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drawings/drawing6.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ml.chartshapes+xml"/>
  <Override PartName="/xl/charts/chart9.xml" ContentType="application/vnd.openxmlformats-officedocument.drawingml.chart+xml"/>
  <Override PartName="/xl/drawings/drawing11.xml" ContentType="application/vnd.openxmlformats-officedocument.drawingml.chartshapes+xml"/>
  <Override PartName="/xl/charts/chart10.xml" ContentType="application/vnd.openxmlformats-officedocument.drawingml.chart+xml"/>
  <Override PartName="/xl/drawings/drawing12.xml" ContentType="application/vnd.openxmlformats-officedocument.drawingml.chartshapes+xml"/>
  <Override PartName="/xl/charts/chart11.xml" ContentType="application/vnd.openxmlformats-officedocument.drawingml.chart+xml"/>
  <Override PartName="/xl/drawings/drawing13.xml" ContentType="application/vnd.openxmlformats-officedocument.drawingml.chartshapes+xml"/>
  <Override PartName="/xl/charts/chart12.xml" ContentType="application/vnd.openxmlformats-officedocument.drawingml.chart+xml"/>
  <Override PartName="/xl/drawings/drawing14.xml" ContentType="application/vnd.openxmlformats-officedocument.drawingml.chartshapes+xml"/>
  <Override PartName="/xl/charts/chart13.xml" ContentType="application/vnd.openxmlformats-officedocument.drawingml.chart+xml"/>
  <Override PartName="/xl/drawings/drawing15.xml" ContentType="application/vnd.openxmlformats-officedocument.drawingml.chartshapes+xml"/>
  <Override PartName="/xl/charts/chart14.xml" ContentType="application/vnd.openxmlformats-officedocument.drawingml.chart+xml"/>
  <Override PartName="/xl/drawings/drawing16.xml" ContentType="application/vnd.openxmlformats-officedocument.drawing+xml"/>
  <Override PartName="/xl/charts/chart15.xml" ContentType="application/vnd.openxmlformats-officedocument.drawingml.chart+xml"/>
  <Override PartName="/xl/drawings/drawing17.xml" ContentType="application/vnd.openxmlformats-officedocument.drawingml.chartshapes+xml"/>
  <Override PartName="/xl/charts/chart16.xml" ContentType="application/vnd.openxmlformats-officedocument.drawingml.chart+xml"/>
  <Override PartName="/xl/drawings/drawing18.xml" ContentType="application/vnd.openxmlformats-officedocument.drawingml.chartshapes+xml"/>
  <Override PartName="/xl/charts/chart17.xml" ContentType="application/vnd.openxmlformats-officedocument.drawingml.chart+xml"/>
  <Override PartName="/xl/drawings/drawing19.xml" ContentType="application/vnd.openxmlformats-officedocument.drawingml.chartshapes+xml"/>
  <Override PartName="/xl/charts/chart18.xml" ContentType="application/vnd.openxmlformats-officedocument.drawingml.chart+xml"/>
  <Override PartName="/xl/drawings/drawing20.xml" ContentType="application/vnd.openxmlformats-officedocument.drawingml.chartshapes+xml"/>
  <Override PartName="/xl/charts/chart19.xml" ContentType="application/vnd.openxmlformats-officedocument.drawingml.chart+xml"/>
  <Override PartName="/xl/drawings/drawing21.xml" ContentType="application/vnd.openxmlformats-officedocument.drawingml.chartshapes+xml"/>
  <Override PartName="/xl/charts/chart20.xml" ContentType="application/vnd.openxmlformats-officedocument.drawingml.chart+xml"/>
  <Override PartName="/xl/drawings/drawing22.xml" ContentType="application/vnd.openxmlformats-officedocument.drawingml.chartshapes+xml"/>
  <Override PartName="/xl/charts/chart21.xml" ContentType="application/vnd.openxmlformats-officedocument.drawingml.chart+xml"/>
  <Override PartName="/xl/drawings/drawing23.xml" ContentType="application/vnd.openxmlformats-officedocument.drawing+xml"/>
  <Override PartName="/xl/charts/chart22.xml" ContentType="application/vnd.openxmlformats-officedocument.drawingml.chart+xml"/>
  <Override PartName="/xl/drawings/drawing24.xml" ContentType="application/vnd.openxmlformats-officedocument.drawingml.chartshapes+xml"/>
  <Override PartName="/xl/charts/chart23.xml" ContentType="application/vnd.openxmlformats-officedocument.drawingml.chart+xml"/>
  <Override PartName="/xl/drawings/drawing25.xml" ContentType="application/vnd.openxmlformats-officedocument.drawingml.chartshapes+xml"/>
  <Override PartName="/xl/charts/chart24.xml" ContentType="application/vnd.openxmlformats-officedocument.drawingml.chart+xml"/>
  <Override PartName="/xl/drawings/drawing26.xml" ContentType="application/vnd.openxmlformats-officedocument.drawingml.chartshapes+xml"/>
  <Override PartName="/xl/charts/chart25.xml" ContentType="application/vnd.openxmlformats-officedocument.drawingml.chart+xml"/>
  <Override PartName="/xl/drawings/drawing27.xml" ContentType="application/vnd.openxmlformats-officedocument.drawingml.chartshapes+xml"/>
  <Override PartName="/xl/charts/chart26.xml" ContentType="application/vnd.openxmlformats-officedocument.drawingml.chart+xml"/>
  <Override PartName="/xl/drawings/drawing28.xml" ContentType="application/vnd.openxmlformats-officedocument.drawingml.chartshapes+xml"/>
  <Override PartName="/xl/charts/chart27.xml" ContentType="application/vnd.openxmlformats-officedocument.drawingml.chart+xml"/>
  <Override PartName="/xl/drawings/drawing29.xml" ContentType="application/vnd.openxmlformats-officedocument.drawingml.chartshapes+xml"/>
  <Override PartName="/xl/charts/chart28.xml" ContentType="application/vnd.openxmlformats-officedocument.drawingml.chart+xml"/>
  <Override PartName="/xl/drawings/drawing3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hberrada\Desktop\"/>
    </mc:Choice>
  </mc:AlternateContent>
  <bookViews>
    <workbookView xWindow="120" yWindow="150" windowWidth="24915" windowHeight="11535" tabRatio="919" firstSheet="2" activeTab="11"/>
  </bookViews>
  <sheets>
    <sheet name="ReadMe" sheetId="12" r:id="rId1"/>
    <sheet name="Chart1" sheetId="14" r:id="rId2"/>
    <sheet name="Chart2" sheetId="15" r:id="rId3"/>
    <sheet name="Chart3" sheetId="16" r:id="rId4"/>
    <sheet name="Chart4" sheetId="19" r:id="rId5"/>
    <sheet name="Chart5" sheetId="18" r:id="rId6"/>
    <sheet name="Table 1. Total" sheetId="1" r:id="rId7"/>
    <sheet name="Table 2. Foreign" sheetId="4" r:id="rId8"/>
    <sheet name="Table 2.1 ForeignOfficial" sheetId="6" r:id="rId9"/>
    <sheet name="Table 2.2 ForeignBank" sheetId="8" r:id="rId10"/>
    <sheet name="Table 2.3 ForeignNonbank" sheetId="7" r:id="rId11"/>
    <sheet name="Table 3. Domestic" sheetId="5" r:id="rId12"/>
    <sheet name="Table 3.1 DomesticCentralBank" sheetId="9" r:id="rId13"/>
    <sheet name="Table 3.2 DomesticBank" sheetId="10" r:id="rId14"/>
    <sheet name="Table 3.3 DomesticNonbank" sheetId="11" r:id="rId15"/>
    <sheet name="FX" sheetId="13" r:id="rId16"/>
  </sheet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Order1" hidden="1">255</definedName>
    <definedName name="_Order2" hidden="1">255</definedName>
    <definedName name="_Regression_Int" hidden="1">1</definedName>
    <definedName name="sencount" hidden="1">2</definedName>
  </definedNames>
  <calcPr calcId="171027" concurrentCalc="0"/>
</workbook>
</file>

<file path=xl/calcChain.xml><?xml version="1.0" encoding="utf-8"?>
<calcChain xmlns="http://schemas.openxmlformats.org/spreadsheetml/2006/main">
  <c r="AY27" i="13" l="1"/>
  <c r="AY53" i="13"/>
  <c r="AX27" i="13"/>
  <c r="AX53" i="13"/>
  <c r="AY27" i="11"/>
  <c r="AX27" i="11"/>
  <c r="AY27" i="10"/>
  <c r="AX27" i="10"/>
  <c r="AY27" i="9"/>
  <c r="AX27" i="9"/>
  <c r="AX81" i="5"/>
  <c r="AY54" i="5"/>
  <c r="AY81" i="5"/>
  <c r="AX54" i="5"/>
  <c r="AY27" i="5"/>
  <c r="AX27" i="5"/>
  <c r="AY27" i="7"/>
  <c r="AX27" i="7"/>
  <c r="AY27" i="8"/>
  <c r="AX27" i="8"/>
  <c r="AY54" i="6"/>
  <c r="AY81" i="6"/>
  <c r="AX54" i="6"/>
  <c r="AX81" i="6"/>
  <c r="AY27" i="6"/>
  <c r="AX27" i="6"/>
  <c r="AY54" i="4"/>
  <c r="AY81" i="4"/>
  <c r="AX54" i="4"/>
  <c r="AX81" i="4"/>
  <c r="AY27" i="4"/>
  <c r="AX27" i="4"/>
  <c r="AX102" i="5"/>
  <c r="AX90" i="6"/>
  <c r="AY28" i="1"/>
  <c r="AX28" i="1"/>
  <c r="AX43" i="7"/>
  <c r="AX41" i="7"/>
  <c r="AY28" i="6"/>
  <c r="AY32" i="6"/>
  <c r="AY36" i="6"/>
  <c r="AY40" i="6"/>
  <c r="AY44" i="6"/>
  <c r="AY48" i="6"/>
  <c r="AY30" i="5"/>
  <c r="AX41" i="4"/>
  <c r="AX89" i="4"/>
  <c r="AY83" i="4"/>
  <c r="AC61" i="13"/>
  <c r="AY87" i="4"/>
  <c r="AC65" i="13"/>
  <c r="AY93" i="4"/>
  <c r="AC71" i="13"/>
  <c r="AY97" i="4"/>
  <c r="AC75" i="13"/>
  <c r="AY103" i="4"/>
  <c r="AC81" i="13"/>
  <c r="AX31" i="8"/>
  <c r="AX47" i="8"/>
  <c r="AX49" i="8"/>
  <c r="AX33" i="4"/>
  <c r="AY99" i="4"/>
  <c r="AC77" i="13"/>
  <c r="AX83" i="4"/>
  <c r="AX87" i="4"/>
  <c r="AX93" i="4"/>
  <c r="AX99" i="4"/>
  <c r="AX103" i="4"/>
  <c r="AX105" i="4"/>
  <c r="AX29" i="7"/>
  <c r="AX31" i="7"/>
  <c r="AX33" i="7"/>
  <c r="AX35" i="7"/>
  <c r="AX37" i="7"/>
  <c r="AX39" i="7"/>
  <c r="AX45" i="7"/>
  <c r="AX47" i="7"/>
  <c r="AX49" i="7"/>
  <c r="AX51" i="7"/>
  <c r="AX29" i="8"/>
  <c r="AX33" i="8"/>
  <c r="AX35" i="8"/>
  <c r="AX37" i="8"/>
  <c r="AX39" i="8"/>
  <c r="AX41" i="8"/>
  <c r="AX43" i="8"/>
  <c r="AX45" i="8"/>
  <c r="AX51" i="8"/>
  <c r="AY91" i="4"/>
  <c r="AC69" i="13"/>
  <c r="AX29" i="4"/>
  <c r="AX31" i="4"/>
  <c r="AX35" i="4"/>
  <c r="AX37" i="4"/>
  <c r="AX39" i="4"/>
  <c r="AX43" i="4"/>
  <c r="AX45" i="4"/>
  <c r="AX47" i="4"/>
  <c r="AX51" i="4"/>
  <c r="AX28" i="6"/>
  <c r="AX30" i="6"/>
  <c r="AX32" i="6"/>
  <c r="AX34" i="6"/>
  <c r="AX36" i="6"/>
  <c r="AX38" i="6"/>
  <c r="AX40" i="6"/>
  <c r="AX42" i="6"/>
  <c r="AX44" i="6"/>
  <c r="AX46" i="6"/>
  <c r="AX48" i="6"/>
  <c r="AX50" i="6"/>
  <c r="AX82" i="6"/>
  <c r="AX86" i="6"/>
  <c r="AX94" i="6"/>
  <c r="AX98" i="6"/>
  <c r="AX102" i="6"/>
  <c r="AY41" i="8"/>
  <c r="AY43" i="8"/>
  <c r="AY43" i="4"/>
  <c r="AY51" i="4"/>
  <c r="AY29" i="4"/>
  <c r="AY31" i="4"/>
  <c r="AY33" i="4"/>
  <c r="AY37" i="4"/>
  <c r="AY39" i="4"/>
  <c r="AY41" i="4"/>
  <c r="AY45" i="4"/>
  <c r="AY47" i="4"/>
  <c r="AY49" i="4"/>
  <c r="AY35" i="4"/>
  <c r="AY88" i="5"/>
  <c r="AX38" i="4"/>
  <c r="AY89" i="4"/>
  <c r="AC67" i="13"/>
  <c r="AX95" i="4"/>
  <c r="AY105" i="4"/>
  <c r="AC83" i="13"/>
  <c r="AY31" i="8"/>
  <c r="AY33" i="8"/>
  <c r="AY37" i="8"/>
  <c r="AY47" i="8"/>
  <c r="AY49" i="8"/>
  <c r="AY36" i="7"/>
  <c r="AX85" i="4"/>
  <c r="AY95" i="4"/>
  <c r="AC73" i="13"/>
  <c r="AX101" i="4"/>
  <c r="AX29" i="6"/>
  <c r="AX31" i="6"/>
  <c r="AX33" i="6"/>
  <c r="AX37" i="6"/>
  <c r="AX45" i="6"/>
  <c r="AX47" i="6"/>
  <c r="AX49" i="6"/>
  <c r="AX83" i="6"/>
  <c r="AX85" i="6"/>
  <c r="AX87" i="6"/>
  <c r="AX89" i="6"/>
  <c r="AX91" i="6"/>
  <c r="AX93" i="6"/>
  <c r="AX95" i="6"/>
  <c r="AX97" i="6"/>
  <c r="AX28" i="10"/>
  <c r="AX30" i="10"/>
  <c r="AX32" i="10"/>
  <c r="AX34" i="10"/>
  <c r="AX36" i="10"/>
  <c r="AX38" i="10"/>
  <c r="AX40" i="10"/>
  <c r="AX42" i="10"/>
  <c r="AX44" i="10"/>
  <c r="AX46" i="10"/>
  <c r="AX48" i="10"/>
  <c r="AX50" i="10"/>
  <c r="AY85" i="4"/>
  <c r="AC63" i="13"/>
  <c r="AX91" i="4"/>
  <c r="AY101" i="4"/>
  <c r="AC79" i="13"/>
  <c r="E61" i="13"/>
  <c r="AY31" i="6"/>
  <c r="E63" i="13"/>
  <c r="AY33" i="6"/>
  <c r="E65" i="13"/>
  <c r="E67" i="13"/>
  <c r="AY37" i="6"/>
  <c r="E69" i="13"/>
  <c r="AY39" i="6"/>
  <c r="E71" i="13"/>
  <c r="AY41" i="6"/>
  <c r="E73" i="13"/>
  <c r="E75" i="13"/>
  <c r="E77" i="13"/>
  <c r="AY47" i="6"/>
  <c r="E79" i="13"/>
  <c r="AY49" i="6"/>
  <c r="E81" i="13"/>
  <c r="E83" i="13"/>
  <c r="AY83" i="6"/>
  <c r="AY85" i="6"/>
  <c r="AY87" i="6"/>
  <c r="AY89" i="6"/>
  <c r="AY91" i="6"/>
  <c r="AY93" i="6"/>
  <c r="AY95" i="6"/>
  <c r="AY97" i="6"/>
  <c r="AX43" i="5"/>
  <c r="AY46" i="5"/>
  <c r="AX49" i="4"/>
  <c r="AX97" i="4"/>
  <c r="AX28" i="8"/>
  <c r="AX30" i="8"/>
  <c r="AX32" i="8"/>
  <c r="AX34" i="8"/>
  <c r="AX36" i="8"/>
  <c r="AX38" i="8"/>
  <c r="AX40" i="8"/>
  <c r="AX42" i="8"/>
  <c r="AX44" i="8"/>
  <c r="AX46" i="8"/>
  <c r="AX48" i="8"/>
  <c r="AX50" i="8"/>
  <c r="AX28" i="7"/>
  <c r="AX30" i="7"/>
  <c r="AX32" i="7"/>
  <c r="AX34" i="7"/>
  <c r="AX36" i="7"/>
  <c r="AX38" i="7"/>
  <c r="AX40" i="7"/>
  <c r="AX42" i="7"/>
  <c r="AX44" i="7"/>
  <c r="AX46" i="7"/>
  <c r="AX48" i="7"/>
  <c r="AX50" i="7"/>
  <c r="AX28" i="5"/>
  <c r="AX30" i="5"/>
  <c r="AX32" i="5"/>
  <c r="AX34" i="5"/>
  <c r="AX36" i="5"/>
  <c r="AX38" i="5"/>
  <c r="AX40" i="5"/>
  <c r="AX42" i="5"/>
  <c r="AX44" i="5"/>
  <c r="AX46" i="5"/>
  <c r="AX48" i="5"/>
  <c r="AX50" i="5"/>
  <c r="AX86" i="4"/>
  <c r="AX90" i="4"/>
  <c r="AX94" i="4"/>
  <c r="AY28" i="5"/>
  <c r="AY32" i="5"/>
  <c r="AY40" i="5"/>
  <c r="AY42" i="5"/>
  <c r="AX84" i="6"/>
  <c r="AX88" i="6"/>
  <c r="AX92" i="6"/>
  <c r="AX96" i="6"/>
  <c r="AX100" i="6"/>
  <c r="AX104" i="6"/>
  <c r="E60" i="13"/>
  <c r="E62" i="13"/>
  <c r="E64" i="13"/>
  <c r="E66" i="13"/>
  <c r="E68" i="13"/>
  <c r="E70" i="13"/>
  <c r="E72" i="13"/>
  <c r="E74" i="13"/>
  <c r="E76" i="13"/>
  <c r="E78" i="13"/>
  <c r="E80" i="13"/>
  <c r="E82" i="13"/>
  <c r="AY30" i="6"/>
  <c r="AY34" i="6"/>
  <c r="AY38" i="6"/>
  <c r="AY42" i="6"/>
  <c r="AY46" i="6"/>
  <c r="AY50" i="6"/>
  <c r="AY82" i="6"/>
  <c r="AY84" i="6"/>
  <c r="AY86" i="6"/>
  <c r="AY88" i="6"/>
  <c r="AY90" i="6"/>
  <c r="AY92" i="6"/>
  <c r="AY94" i="6"/>
  <c r="AY96" i="6"/>
  <c r="AY98" i="6"/>
  <c r="AY100" i="6"/>
  <c r="AY102" i="6"/>
  <c r="AY104" i="6"/>
  <c r="AY28" i="8"/>
  <c r="F60" i="13"/>
  <c r="AY30" i="8"/>
  <c r="F62" i="13"/>
  <c r="AY32" i="8"/>
  <c r="F64" i="13"/>
  <c r="AY34" i="8"/>
  <c r="F66" i="13"/>
  <c r="AY36" i="8"/>
  <c r="F68" i="13"/>
  <c r="AY38" i="8"/>
  <c r="F70" i="13"/>
  <c r="AY40" i="8"/>
  <c r="F72" i="13"/>
  <c r="AY42" i="8"/>
  <c r="F74" i="13"/>
  <c r="AY44" i="8"/>
  <c r="F76" i="13"/>
  <c r="AY46" i="8"/>
  <c r="F78" i="13"/>
  <c r="AY48" i="8"/>
  <c r="F80" i="13"/>
  <c r="AY50" i="8"/>
  <c r="F82" i="13"/>
  <c r="G60" i="13"/>
  <c r="G62" i="13"/>
  <c r="G64" i="13"/>
  <c r="G66" i="13"/>
  <c r="G68" i="13"/>
  <c r="G70" i="13"/>
  <c r="G72" i="13"/>
  <c r="G74" i="13"/>
  <c r="G76" i="13"/>
  <c r="G78" i="13"/>
  <c r="G80" i="13"/>
  <c r="G82" i="13"/>
  <c r="AY42" i="7"/>
  <c r="AY44" i="5"/>
  <c r="AY48" i="5"/>
  <c r="AY50" i="5"/>
  <c r="C60" i="13"/>
  <c r="C62" i="13"/>
  <c r="C64" i="13"/>
  <c r="C66" i="13"/>
  <c r="C68" i="13"/>
  <c r="C70" i="13"/>
  <c r="C72" i="13"/>
  <c r="C74" i="13"/>
  <c r="C76" i="13"/>
  <c r="C78" i="13"/>
  <c r="C80" i="13"/>
  <c r="C82" i="13"/>
  <c r="AY32" i="7"/>
  <c r="AY48" i="7"/>
  <c r="AY36" i="5"/>
  <c r="AX29" i="9"/>
  <c r="AX31" i="9"/>
  <c r="AX33" i="9"/>
  <c r="AX35" i="9"/>
  <c r="AX37" i="9"/>
  <c r="AX39" i="9"/>
  <c r="AX41" i="9"/>
  <c r="AX43" i="9"/>
  <c r="AX45" i="9"/>
  <c r="AX47" i="9"/>
  <c r="AX49" i="9"/>
  <c r="AX51" i="9"/>
  <c r="AX28" i="11"/>
  <c r="AX30" i="11"/>
  <c r="AX32" i="11"/>
  <c r="AX34" i="11"/>
  <c r="AX36" i="11"/>
  <c r="AX38" i="11"/>
  <c r="AX40" i="11"/>
  <c r="AX42" i="11"/>
  <c r="AX44" i="11"/>
  <c r="AX46" i="11"/>
  <c r="AX48" i="11"/>
  <c r="AX50" i="11"/>
  <c r="AY38" i="7"/>
  <c r="AX82" i="5"/>
  <c r="AX84" i="5"/>
  <c r="AX86" i="5"/>
  <c r="AX90" i="5"/>
  <c r="AX94" i="5"/>
  <c r="AX96" i="5"/>
  <c r="AX98" i="5"/>
  <c r="B61" i="13"/>
  <c r="B63" i="13"/>
  <c r="B65" i="13"/>
  <c r="B67" i="13"/>
  <c r="B69" i="13"/>
  <c r="B71" i="13"/>
  <c r="B73" i="13"/>
  <c r="B75" i="13"/>
  <c r="B77" i="13"/>
  <c r="B79" i="13"/>
  <c r="B81" i="13"/>
  <c r="B83" i="13"/>
  <c r="AY28" i="11"/>
  <c r="AY32" i="11"/>
  <c r="D66" i="13"/>
  <c r="AY36" i="11"/>
  <c r="D70" i="13"/>
  <c r="AY40" i="11"/>
  <c r="AY44" i="11"/>
  <c r="D78" i="13"/>
  <c r="AY48" i="11"/>
  <c r="AX99" i="6"/>
  <c r="AX101" i="6"/>
  <c r="AX103" i="6"/>
  <c r="AX105" i="6"/>
  <c r="AY28" i="7"/>
  <c r="AY44" i="7"/>
  <c r="AY84" i="5"/>
  <c r="AY86" i="5"/>
  <c r="AY90" i="5"/>
  <c r="AY94" i="5"/>
  <c r="AY98" i="5"/>
  <c r="AY102" i="5"/>
  <c r="AY104" i="5"/>
  <c r="AY99" i="6"/>
  <c r="AY101" i="6"/>
  <c r="AY103" i="6"/>
  <c r="AY105" i="6"/>
  <c r="F61" i="13"/>
  <c r="F63" i="13"/>
  <c r="F65" i="13"/>
  <c r="F67" i="13"/>
  <c r="F69" i="13"/>
  <c r="F71" i="13"/>
  <c r="F73" i="13"/>
  <c r="F75" i="13"/>
  <c r="F77" i="13"/>
  <c r="F79" i="13"/>
  <c r="F81" i="13"/>
  <c r="F83" i="13"/>
  <c r="AY39" i="8"/>
  <c r="AY29" i="7"/>
  <c r="G61" i="13"/>
  <c r="AY31" i="7"/>
  <c r="G63" i="13"/>
  <c r="AY33" i="7"/>
  <c r="G65" i="13"/>
  <c r="AY35" i="7"/>
  <c r="G67" i="13"/>
  <c r="AY37" i="7"/>
  <c r="G69" i="13"/>
  <c r="AY39" i="7"/>
  <c r="G71" i="13"/>
  <c r="AY41" i="7"/>
  <c r="G73" i="13"/>
  <c r="AY43" i="7"/>
  <c r="G75" i="13"/>
  <c r="AY45" i="7"/>
  <c r="G77" i="13"/>
  <c r="AY47" i="7"/>
  <c r="G79" i="13"/>
  <c r="AY49" i="7"/>
  <c r="G81" i="13"/>
  <c r="AY51" i="7"/>
  <c r="G83" i="13"/>
  <c r="AY34" i="7"/>
  <c r="AY50" i="7"/>
  <c r="AY29" i="8"/>
  <c r="AY45" i="8"/>
  <c r="AY40" i="7"/>
  <c r="AY38" i="5"/>
  <c r="AY35" i="8"/>
  <c r="AY51" i="8"/>
  <c r="AY30" i="7"/>
  <c r="AY46" i="7"/>
  <c r="AY34" i="5"/>
  <c r="AX87" i="5"/>
  <c r="AX91" i="5"/>
  <c r="B60" i="13"/>
  <c r="B64" i="13"/>
  <c r="B68" i="13"/>
  <c r="B72" i="13"/>
  <c r="B76" i="13"/>
  <c r="B80" i="13"/>
  <c r="D61" i="13"/>
  <c r="D63" i="13"/>
  <c r="D65" i="13"/>
  <c r="D67" i="13"/>
  <c r="D69" i="13"/>
  <c r="D71" i="13"/>
  <c r="D73" i="13"/>
  <c r="D75" i="13"/>
  <c r="D77" i="13"/>
  <c r="D79" i="13"/>
  <c r="D81" i="13"/>
  <c r="D83" i="13"/>
  <c r="AX104" i="5"/>
  <c r="AY100" i="5"/>
  <c r="AX30" i="9"/>
  <c r="AX32" i="9"/>
  <c r="AX34" i="9"/>
  <c r="AX38" i="9"/>
  <c r="AX40" i="9"/>
  <c r="AX42" i="9"/>
  <c r="AX46" i="9"/>
  <c r="AX48" i="9"/>
  <c r="AX50" i="9"/>
  <c r="AX29" i="10"/>
  <c r="AX31" i="10"/>
  <c r="AX33" i="10"/>
  <c r="AX35" i="10"/>
  <c r="AX37" i="10"/>
  <c r="AX39" i="10"/>
  <c r="AX41" i="10"/>
  <c r="AX43" i="10"/>
  <c r="AX45" i="10"/>
  <c r="AX47" i="10"/>
  <c r="AX49" i="10"/>
  <c r="AX51" i="10"/>
  <c r="AY82" i="5"/>
  <c r="AY96" i="5"/>
  <c r="AY28" i="9"/>
  <c r="AY30" i="9"/>
  <c r="AY32" i="9"/>
  <c r="AY34" i="9"/>
  <c r="AY36" i="9"/>
  <c r="AY38" i="9"/>
  <c r="AY40" i="9"/>
  <c r="AY42" i="9"/>
  <c r="AY44" i="9"/>
  <c r="AY46" i="9"/>
  <c r="AY50" i="9"/>
  <c r="AY31" i="9"/>
  <c r="AY35" i="9"/>
  <c r="AY39" i="9"/>
  <c r="AY43" i="9"/>
  <c r="AY47" i="9"/>
  <c r="AY51" i="9"/>
  <c r="AY29" i="10"/>
  <c r="AY31" i="10"/>
  <c r="AY33" i="10"/>
  <c r="AY35" i="10"/>
  <c r="AY37" i="10"/>
  <c r="AY39" i="10"/>
  <c r="AY41" i="10"/>
  <c r="AY43" i="10"/>
  <c r="AY45" i="10"/>
  <c r="AY47" i="10"/>
  <c r="AY49" i="10"/>
  <c r="AY51" i="10"/>
  <c r="AY28" i="10"/>
  <c r="AY32" i="10"/>
  <c r="AY36" i="10"/>
  <c r="AY40" i="10"/>
  <c r="AY44" i="10"/>
  <c r="AY48" i="10"/>
  <c r="AY30" i="11"/>
  <c r="AY34" i="11"/>
  <c r="AY38" i="11"/>
  <c r="AY42" i="11"/>
  <c r="AY46" i="11"/>
  <c r="AY50" i="11"/>
  <c r="AY92" i="5"/>
  <c r="D60" i="13"/>
  <c r="D64" i="13"/>
  <c r="D68" i="13"/>
  <c r="D72" i="13"/>
  <c r="D76" i="13"/>
  <c r="D80" i="13"/>
  <c r="C63" i="13"/>
  <c r="C67" i="13"/>
  <c r="C71" i="13"/>
  <c r="C75" i="13"/>
  <c r="C79" i="13"/>
  <c r="C83" i="13"/>
  <c r="AX85" i="5"/>
  <c r="AX29" i="11"/>
  <c r="AX31" i="11"/>
  <c r="AX33" i="11"/>
  <c r="AX35" i="11"/>
  <c r="AX37" i="11"/>
  <c r="AX39" i="11"/>
  <c r="AX41" i="11"/>
  <c r="AX43" i="11"/>
  <c r="AX45" i="11"/>
  <c r="AX47" i="11"/>
  <c r="AX49" i="11"/>
  <c r="AX51" i="11"/>
  <c r="B62" i="13"/>
  <c r="B66" i="13"/>
  <c r="B70" i="13"/>
  <c r="B74" i="13"/>
  <c r="B78" i="13"/>
  <c r="B82" i="13"/>
  <c r="AY29" i="9"/>
  <c r="AY33" i="9"/>
  <c r="AY37" i="9"/>
  <c r="AY41" i="9"/>
  <c r="AY45" i="9"/>
  <c r="AY49" i="9"/>
  <c r="AY30" i="10"/>
  <c r="AY34" i="10"/>
  <c r="AY38" i="10"/>
  <c r="AY42" i="10"/>
  <c r="AY46" i="10"/>
  <c r="AY50" i="10"/>
  <c r="AY29" i="11"/>
  <c r="AY31" i="11"/>
  <c r="AY33" i="11"/>
  <c r="AY35" i="11"/>
  <c r="AY37" i="11"/>
  <c r="AY39" i="11"/>
  <c r="AY41" i="11"/>
  <c r="AY43" i="11"/>
  <c r="AY45" i="11"/>
  <c r="AY47" i="11"/>
  <c r="AY49" i="11"/>
  <c r="AY51" i="11"/>
  <c r="D62" i="13"/>
  <c r="D74" i="13"/>
  <c r="D82" i="13"/>
  <c r="C61" i="13"/>
  <c r="C65" i="13"/>
  <c r="C69" i="13"/>
  <c r="C73" i="13"/>
  <c r="C77" i="13"/>
  <c r="C81" i="13"/>
  <c r="AX28" i="9"/>
  <c r="AX36" i="9"/>
  <c r="AX44" i="9"/>
  <c r="AY48" i="9"/>
  <c r="AX37" i="5"/>
  <c r="AX88" i="5"/>
  <c r="AY29" i="5"/>
  <c r="AY31" i="5"/>
  <c r="AY39" i="5"/>
  <c r="AY41" i="5"/>
  <c r="AY43" i="5"/>
  <c r="AY45" i="5"/>
  <c r="AY47" i="5"/>
  <c r="AY49" i="5"/>
  <c r="AY51" i="5"/>
  <c r="AX31" i="5"/>
  <c r="AX47" i="5"/>
  <c r="AX41" i="5"/>
  <c r="AX92" i="5"/>
  <c r="AY37" i="5"/>
  <c r="AX100" i="5"/>
  <c r="AX29" i="5"/>
  <c r="AX45" i="5"/>
  <c r="AX95" i="5"/>
  <c r="AX97" i="5"/>
  <c r="AX99" i="5"/>
  <c r="AX101" i="5"/>
  <c r="AX103" i="5"/>
  <c r="AX105" i="5"/>
  <c r="AX89" i="5"/>
  <c r="AY33" i="5"/>
  <c r="AX51" i="5"/>
  <c r="AX39" i="5"/>
  <c r="AY83" i="5"/>
  <c r="AY85" i="5"/>
  <c r="AY87" i="5"/>
  <c r="AY89" i="5"/>
  <c r="AY91" i="5"/>
  <c r="AY93" i="5"/>
  <c r="AY95" i="5"/>
  <c r="AY97" i="5"/>
  <c r="AY99" i="5"/>
  <c r="AY101" i="5"/>
  <c r="AY103" i="5"/>
  <c r="AY105" i="5"/>
  <c r="AX83" i="5"/>
  <c r="AY35" i="5"/>
  <c r="AX35" i="5"/>
  <c r="AX33" i="5"/>
  <c r="AX49" i="5"/>
  <c r="AX93" i="5"/>
  <c r="AX35" i="6"/>
  <c r="AX39" i="6"/>
  <c r="AX43" i="6"/>
  <c r="AX51" i="6"/>
  <c r="AY29" i="6"/>
  <c r="AY35" i="6"/>
  <c r="AY43" i="6"/>
  <c r="AY45" i="6"/>
  <c r="AY51" i="6"/>
  <c r="AX41" i="6"/>
  <c r="AX28" i="4"/>
  <c r="AX32" i="4"/>
  <c r="AX36" i="4"/>
  <c r="AX40" i="4"/>
  <c r="AX42" i="4"/>
  <c r="AX46" i="4"/>
  <c r="AX48" i="4"/>
  <c r="AX50" i="4"/>
  <c r="AX82" i="4"/>
  <c r="AX84" i="4"/>
  <c r="AX88" i="4"/>
  <c r="AX92" i="4"/>
  <c r="AX96" i="4"/>
  <c r="AX100" i="4"/>
  <c r="AX104" i="4"/>
  <c r="AY28" i="4"/>
  <c r="AY30" i="4"/>
  <c r="AY32" i="4"/>
  <c r="AY34" i="4"/>
  <c r="AY36" i="4"/>
  <c r="AY38" i="4"/>
  <c r="AY40" i="4"/>
  <c r="AY42" i="4"/>
  <c r="AY44" i="4"/>
  <c r="AY46" i="4"/>
  <c r="AY48" i="4"/>
  <c r="AY50" i="4"/>
  <c r="AY82" i="4"/>
  <c r="AC60" i="13"/>
  <c r="AY84" i="4"/>
  <c r="AC62" i="13"/>
  <c r="AY86" i="4"/>
  <c r="AC64" i="13"/>
  <c r="AY88" i="4"/>
  <c r="AC66" i="13"/>
  <c r="AY90" i="4"/>
  <c r="AC68" i="13"/>
  <c r="AY92" i="4"/>
  <c r="AC70" i="13"/>
  <c r="AY94" i="4"/>
  <c r="AC72" i="13"/>
  <c r="AY96" i="4"/>
  <c r="AC74" i="13"/>
  <c r="AY98" i="4"/>
  <c r="AC76" i="13"/>
  <c r="AY100" i="4"/>
  <c r="AC78" i="13"/>
  <c r="AY102" i="4"/>
  <c r="AC80" i="13"/>
  <c r="AY104" i="4"/>
  <c r="AC82" i="13"/>
  <c r="AX30" i="4"/>
  <c r="AX34" i="4"/>
  <c r="AX44" i="4"/>
  <c r="AX98" i="4"/>
  <c r="AX102" i="4"/>
  <c r="AF84" i="13"/>
  <c r="AE61" i="13"/>
  <c r="AE62" i="13"/>
  <c r="AE63" i="13"/>
  <c r="AE64" i="13"/>
  <c r="AE65" i="13"/>
  <c r="AE66" i="13"/>
  <c r="AE67" i="13"/>
  <c r="AE68" i="13"/>
  <c r="AE69" i="13"/>
  <c r="AE70" i="13"/>
  <c r="AE71" i="13"/>
  <c r="AE72" i="13"/>
  <c r="AE73" i="13"/>
  <c r="AE74" i="13"/>
  <c r="AE75" i="13"/>
  <c r="AE76" i="13"/>
  <c r="AE77" i="13"/>
  <c r="AE78" i="13"/>
  <c r="AE79" i="13"/>
  <c r="AE80" i="13"/>
  <c r="AE81" i="13"/>
  <c r="AE82" i="13"/>
  <c r="AE83" i="13"/>
  <c r="AW27" i="13"/>
  <c r="AW53" i="13"/>
  <c r="AV27" i="13"/>
  <c r="AV53" i="13"/>
  <c r="X85" i="13"/>
  <c r="AU27" i="13"/>
  <c r="AU53" i="13"/>
  <c r="AT27" i="13"/>
  <c r="AT53" i="13"/>
  <c r="AW27" i="11"/>
  <c r="AV27" i="11"/>
  <c r="AU27" i="11"/>
  <c r="AT27" i="11"/>
  <c r="AW27" i="10"/>
  <c r="AV27" i="10"/>
  <c r="AU27" i="10"/>
  <c r="AT27" i="10"/>
  <c r="AW27" i="9"/>
  <c r="AV27" i="9"/>
  <c r="AU27" i="9"/>
  <c r="AT27" i="9"/>
  <c r="AW54" i="5"/>
  <c r="AW81" i="5"/>
  <c r="AV54" i="5"/>
  <c r="AV81" i="5"/>
  <c r="AU54" i="5"/>
  <c r="AU81" i="5"/>
  <c r="AT54" i="5"/>
  <c r="AT81" i="5"/>
  <c r="AW27" i="5"/>
  <c r="AV27" i="5"/>
  <c r="AU27" i="5"/>
  <c r="AT27" i="5"/>
  <c r="AW27" i="7"/>
  <c r="AV27" i="7"/>
  <c r="AU27" i="7"/>
  <c r="AT27" i="7"/>
  <c r="AW27" i="8"/>
  <c r="AV27" i="8"/>
  <c r="AU27" i="8"/>
  <c r="AT27" i="8"/>
  <c r="AW54" i="6"/>
  <c r="AW81" i="6"/>
  <c r="AV54" i="6"/>
  <c r="AV81" i="6"/>
  <c r="AU54" i="6"/>
  <c r="AU81" i="6"/>
  <c r="AT54" i="6"/>
  <c r="AT81" i="6"/>
  <c r="AW27" i="6"/>
  <c r="AV27" i="6"/>
  <c r="AU27" i="6"/>
  <c r="AT27" i="6"/>
  <c r="AW54" i="4"/>
  <c r="AW81" i="4"/>
  <c r="AV54" i="4"/>
  <c r="AV81" i="4"/>
  <c r="AU54" i="4"/>
  <c r="AU81" i="4"/>
  <c r="AT54" i="4"/>
  <c r="AT81" i="4"/>
  <c r="AW27" i="4"/>
  <c r="AV27" i="4"/>
  <c r="AU27" i="4"/>
  <c r="AT27" i="4"/>
  <c r="AW28" i="1"/>
  <c r="AV28" i="1"/>
  <c r="AU28" i="1"/>
  <c r="AT28" i="1"/>
  <c r="W85" i="13"/>
  <c r="P53" i="13"/>
  <c r="B27" i="13"/>
  <c r="B53" i="13"/>
  <c r="C27" i="13"/>
  <c r="C53" i="13"/>
  <c r="D27" i="13"/>
  <c r="D53" i="13"/>
  <c r="E27" i="13"/>
  <c r="E53" i="13"/>
  <c r="F27" i="13"/>
  <c r="F53" i="13"/>
  <c r="G27" i="13"/>
  <c r="G53" i="13"/>
  <c r="H27" i="13"/>
  <c r="H53" i="13"/>
  <c r="I27" i="13"/>
  <c r="I53" i="13"/>
  <c r="J27" i="13"/>
  <c r="J53" i="13"/>
  <c r="K27" i="13"/>
  <c r="K53" i="13"/>
  <c r="L27" i="13"/>
  <c r="L53" i="13"/>
  <c r="M27" i="13"/>
  <c r="M53" i="13"/>
  <c r="N27" i="13"/>
  <c r="N53" i="13"/>
  <c r="O27" i="13"/>
  <c r="O53" i="13"/>
  <c r="P27" i="13"/>
  <c r="Q27" i="13"/>
  <c r="Q53" i="13"/>
  <c r="R27" i="13"/>
  <c r="R53" i="13"/>
  <c r="S27" i="13"/>
  <c r="S53" i="13"/>
  <c r="T27" i="13"/>
  <c r="T53" i="13"/>
  <c r="U27" i="13"/>
  <c r="U53" i="13"/>
  <c r="V27" i="13"/>
  <c r="V53" i="13"/>
  <c r="W27" i="13"/>
  <c r="W53" i="13"/>
  <c r="X27" i="13"/>
  <c r="X53" i="13"/>
  <c r="Y27" i="13"/>
  <c r="Y53" i="13"/>
  <c r="Z27" i="13"/>
  <c r="Z53" i="13"/>
  <c r="AA27" i="13"/>
  <c r="AA53" i="13"/>
  <c r="AB27" i="13"/>
  <c r="AB53" i="13"/>
  <c r="AC27" i="13"/>
  <c r="AC53" i="13"/>
  <c r="AD27" i="13"/>
  <c r="AD53" i="13"/>
  <c r="AE27" i="13"/>
  <c r="AE53" i="13"/>
  <c r="AF27" i="13"/>
  <c r="AF53" i="13"/>
  <c r="AG27" i="13"/>
  <c r="AG53" i="13"/>
  <c r="AH27" i="13"/>
  <c r="AH53" i="13"/>
  <c r="AI27" i="13"/>
  <c r="AI53" i="13"/>
  <c r="AJ27" i="13"/>
  <c r="AJ53" i="13"/>
  <c r="AK27" i="13"/>
  <c r="AK53" i="13"/>
  <c r="AL27" i="13"/>
  <c r="AL53" i="13"/>
  <c r="AM27" i="13"/>
  <c r="AM53" i="13"/>
  <c r="AN27" i="13"/>
  <c r="AN53" i="13"/>
  <c r="AO27" i="13"/>
  <c r="AO53" i="13"/>
  <c r="AP27" i="13"/>
  <c r="AP53" i="13"/>
  <c r="AQ27" i="13"/>
  <c r="AQ53" i="13"/>
  <c r="AR27" i="13"/>
  <c r="AR53" i="13"/>
  <c r="AS27" i="13"/>
  <c r="AS53" i="13"/>
  <c r="B27" i="11"/>
  <c r="C27" i="11"/>
  <c r="D27" i="11"/>
  <c r="E27" i="11"/>
  <c r="F27" i="11"/>
  <c r="G27" i="11"/>
  <c r="H27" i="11"/>
  <c r="I27" i="11"/>
  <c r="J27" i="11"/>
  <c r="K27" i="11"/>
  <c r="L27" i="11"/>
  <c r="M27" i="11"/>
  <c r="N27" i="11"/>
  <c r="O27" i="11"/>
  <c r="P27" i="11"/>
  <c r="Q27" i="11"/>
  <c r="R27" i="11"/>
  <c r="S27" i="11"/>
  <c r="T27" i="11"/>
  <c r="U27" i="11"/>
  <c r="V27" i="11"/>
  <c r="W27" i="11"/>
  <c r="X27" i="11"/>
  <c r="Y27" i="11"/>
  <c r="Z27" i="11"/>
  <c r="AA27" i="11"/>
  <c r="AB27" i="11"/>
  <c r="AC27" i="11"/>
  <c r="AD27" i="11"/>
  <c r="AE27" i="11"/>
  <c r="AF27" i="11"/>
  <c r="AG27" i="11"/>
  <c r="AH27" i="11"/>
  <c r="AI27" i="11"/>
  <c r="AJ27" i="11"/>
  <c r="AK27" i="11"/>
  <c r="AL27" i="11"/>
  <c r="AM27" i="11"/>
  <c r="AN27" i="11"/>
  <c r="AO27" i="11"/>
  <c r="AP27" i="11"/>
  <c r="AQ27" i="11"/>
  <c r="AR27" i="11"/>
  <c r="AS27" i="11"/>
  <c r="B27" i="10"/>
  <c r="C27" i="10"/>
  <c r="D27" i="10"/>
  <c r="E27" i="10"/>
  <c r="F27" i="10"/>
  <c r="G27" i="10"/>
  <c r="H27" i="10"/>
  <c r="I27" i="10"/>
  <c r="J27" i="10"/>
  <c r="K27" i="10"/>
  <c r="L27" i="10"/>
  <c r="M27" i="10"/>
  <c r="N27" i="10"/>
  <c r="O27" i="10"/>
  <c r="P27" i="10"/>
  <c r="Q27" i="10"/>
  <c r="R27" i="10"/>
  <c r="S27" i="10"/>
  <c r="T27" i="10"/>
  <c r="U27" i="10"/>
  <c r="V27" i="10"/>
  <c r="W27" i="10"/>
  <c r="X27" i="10"/>
  <c r="Y27" i="10"/>
  <c r="Z27" i="10"/>
  <c r="AA27" i="10"/>
  <c r="AB27" i="10"/>
  <c r="AC27" i="10"/>
  <c r="AD27" i="10"/>
  <c r="AE27" i="10"/>
  <c r="AF27" i="10"/>
  <c r="AG27" i="10"/>
  <c r="AH27" i="10"/>
  <c r="AI27" i="10"/>
  <c r="AJ27" i="10"/>
  <c r="AK27" i="10"/>
  <c r="AL27" i="10"/>
  <c r="AM27" i="10"/>
  <c r="AN27" i="10"/>
  <c r="AO27" i="10"/>
  <c r="AP27" i="10"/>
  <c r="AQ27" i="10"/>
  <c r="AR27" i="10"/>
  <c r="AS27" i="10"/>
  <c r="B27" i="9"/>
  <c r="C27" i="9"/>
  <c r="D27" i="9"/>
  <c r="E27" i="9"/>
  <c r="F27" i="9"/>
  <c r="G27" i="9"/>
  <c r="H27" i="9"/>
  <c r="I27" i="9"/>
  <c r="J27" i="9"/>
  <c r="K27" i="9"/>
  <c r="L27" i="9"/>
  <c r="M27" i="9"/>
  <c r="N27" i="9"/>
  <c r="O27" i="9"/>
  <c r="P27" i="9"/>
  <c r="Q27" i="9"/>
  <c r="R27" i="9"/>
  <c r="S27" i="9"/>
  <c r="T27" i="9"/>
  <c r="U27" i="9"/>
  <c r="V27" i="9"/>
  <c r="W27" i="9"/>
  <c r="X27" i="9"/>
  <c r="Y27" i="9"/>
  <c r="Z27" i="9"/>
  <c r="AA27" i="9"/>
  <c r="AB27" i="9"/>
  <c r="AC27" i="9"/>
  <c r="AD27" i="9"/>
  <c r="AE27" i="9"/>
  <c r="AF27" i="9"/>
  <c r="AG27" i="9"/>
  <c r="AH27" i="9"/>
  <c r="AI27" i="9"/>
  <c r="AJ27" i="9"/>
  <c r="AK27" i="9"/>
  <c r="AL27" i="9"/>
  <c r="AM27" i="9"/>
  <c r="AN27" i="9"/>
  <c r="AO27" i="9"/>
  <c r="AP27" i="9"/>
  <c r="AQ27" i="9"/>
  <c r="AR27" i="9"/>
  <c r="AS27" i="9"/>
  <c r="B27" i="5"/>
  <c r="C27" i="5"/>
  <c r="D27" i="5"/>
  <c r="E27" i="5"/>
  <c r="F27" i="5"/>
  <c r="G27" i="5"/>
  <c r="H27" i="5"/>
  <c r="I27" i="5"/>
  <c r="J27" i="5"/>
  <c r="K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AR27" i="5"/>
  <c r="AS27" i="5"/>
  <c r="B27" i="7"/>
  <c r="C27"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AF27" i="7"/>
  <c r="AG27" i="7"/>
  <c r="AH27" i="7"/>
  <c r="AI27" i="7"/>
  <c r="AJ27" i="7"/>
  <c r="AK27" i="7"/>
  <c r="AL27" i="7"/>
  <c r="AM27" i="7"/>
  <c r="AN27" i="7"/>
  <c r="AO27" i="7"/>
  <c r="AP27" i="7"/>
  <c r="AQ27" i="7"/>
  <c r="AR27" i="7"/>
  <c r="AS27" i="7"/>
  <c r="B27" i="8"/>
  <c r="C27" i="8"/>
  <c r="D27" i="8"/>
  <c r="E27" i="8"/>
  <c r="F27" i="8"/>
  <c r="G27" i="8"/>
  <c r="H27" i="8"/>
  <c r="I27" i="8"/>
  <c r="J27" i="8"/>
  <c r="K27" i="8"/>
  <c r="L27" i="8"/>
  <c r="M27" i="8"/>
  <c r="N27" i="8"/>
  <c r="O27" i="8"/>
  <c r="P27" i="8"/>
  <c r="Q27" i="8"/>
  <c r="R27" i="8"/>
  <c r="S27" i="8"/>
  <c r="T27" i="8"/>
  <c r="U27" i="8"/>
  <c r="V27" i="8"/>
  <c r="W27" i="8"/>
  <c r="X27" i="8"/>
  <c r="Y27" i="8"/>
  <c r="Z27" i="8"/>
  <c r="AA27" i="8"/>
  <c r="AB27" i="8"/>
  <c r="AC27" i="8"/>
  <c r="AD27" i="8"/>
  <c r="AE27" i="8"/>
  <c r="AF27" i="8"/>
  <c r="AG27" i="8"/>
  <c r="AH27" i="8"/>
  <c r="AI27" i="8"/>
  <c r="AJ27" i="8"/>
  <c r="AK27" i="8"/>
  <c r="AL27" i="8"/>
  <c r="AM27" i="8"/>
  <c r="AN27" i="8"/>
  <c r="AO27" i="8"/>
  <c r="AP27" i="8"/>
  <c r="AQ27" i="8"/>
  <c r="AR27" i="8"/>
  <c r="AS27" i="8"/>
  <c r="B27" i="6"/>
  <c r="C27" i="6"/>
  <c r="D27" i="6"/>
  <c r="E27" i="6"/>
  <c r="F27" i="6"/>
  <c r="G27" i="6"/>
  <c r="H27" i="6"/>
  <c r="I27" i="6"/>
  <c r="J27" i="6"/>
  <c r="K27" i="6"/>
  <c r="L27" i="6"/>
  <c r="M27" i="6"/>
  <c r="N27" i="6"/>
  <c r="O27" i="6"/>
  <c r="P27" i="6"/>
  <c r="Q27" i="6"/>
  <c r="R27" i="6"/>
  <c r="S27" i="6"/>
  <c r="T27" i="6"/>
  <c r="U27" i="6"/>
  <c r="V27" i="6"/>
  <c r="W27" i="6"/>
  <c r="X27" i="6"/>
  <c r="Y27" i="6"/>
  <c r="Z27" i="6"/>
  <c r="AA27" i="6"/>
  <c r="AB27" i="6"/>
  <c r="AC27" i="6"/>
  <c r="AD27" i="6"/>
  <c r="AE27" i="6"/>
  <c r="AF27" i="6"/>
  <c r="AG27" i="6"/>
  <c r="AH27" i="6"/>
  <c r="AI27" i="6"/>
  <c r="AJ27" i="6"/>
  <c r="AK27" i="6"/>
  <c r="AL27" i="6"/>
  <c r="AM27" i="6"/>
  <c r="AN27" i="6"/>
  <c r="AO27" i="6"/>
  <c r="AP27" i="6"/>
  <c r="AQ27" i="6"/>
  <c r="AR27" i="6"/>
  <c r="AS27" i="6"/>
  <c r="AR28" i="1"/>
  <c r="AS28" i="1"/>
  <c r="AS54" i="5"/>
  <c r="AS81" i="5"/>
  <c r="AR54" i="5"/>
  <c r="AR81" i="5"/>
  <c r="AS54" i="6"/>
  <c r="AS81" i="6"/>
  <c r="AR54" i="6"/>
  <c r="AR81" i="6"/>
  <c r="AS54" i="4"/>
  <c r="AS81" i="4"/>
  <c r="AS27" i="4"/>
  <c r="AR54" i="4"/>
  <c r="AR81" i="4"/>
  <c r="AR27" i="4"/>
  <c r="AQ54" i="5"/>
  <c r="AQ81" i="5"/>
  <c r="AP54" i="5"/>
  <c r="AP81" i="5"/>
  <c r="AQ54" i="6"/>
  <c r="AQ81" i="6"/>
  <c r="AP54" i="6"/>
  <c r="AP81" i="6"/>
  <c r="AQ54" i="4"/>
  <c r="AQ81" i="4"/>
  <c r="AP54" i="4"/>
  <c r="AP81" i="4"/>
  <c r="AQ27" i="4"/>
  <c r="AP27" i="4"/>
  <c r="AQ28" i="1"/>
  <c r="AP28" i="1"/>
  <c r="AO54" i="5"/>
  <c r="AO81" i="5"/>
  <c r="AO54" i="6"/>
  <c r="AO81" i="6"/>
  <c r="AO54" i="4"/>
  <c r="AO81" i="4"/>
  <c r="AO27" i="4"/>
  <c r="AO28" i="1"/>
  <c r="Q54" i="5"/>
  <c r="Q54" i="4"/>
  <c r="Q27" i="4"/>
  <c r="Q28" i="1"/>
  <c r="Q54" i="6"/>
  <c r="AN54" i="4"/>
  <c r="AN81" i="4"/>
  <c r="AN27" i="4"/>
  <c r="AN54" i="6"/>
  <c r="AN81" i="6"/>
  <c r="AN54" i="5"/>
  <c r="AN81" i="5"/>
  <c r="AN28" i="1"/>
  <c r="AM54" i="4"/>
  <c r="AM81" i="4"/>
  <c r="AM27" i="4"/>
  <c r="AM54" i="6"/>
  <c r="AM81" i="6"/>
  <c r="AM54" i="5"/>
  <c r="AM81" i="5"/>
  <c r="AM28" i="1"/>
  <c r="AL28" i="1"/>
  <c r="AL54" i="5"/>
  <c r="AL81" i="5"/>
  <c r="AL54" i="6"/>
  <c r="AL81" i="6"/>
  <c r="AL27" i="4"/>
  <c r="AL54" i="4"/>
  <c r="AL81" i="4"/>
  <c r="AK54" i="5"/>
  <c r="AK81" i="5"/>
  <c r="AJ54" i="5"/>
  <c r="AJ81" i="5"/>
  <c r="AI54" i="5"/>
  <c r="AI81" i="5"/>
  <c r="AH54" i="5"/>
  <c r="AH81" i="5"/>
  <c r="AK54" i="6"/>
  <c r="AK81" i="6"/>
  <c r="AJ54" i="6"/>
  <c r="AJ81" i="6"/>
  <c r="AI54" i="6"/>
  <c r="AI81" i="6"/>
  <c r="AH54" i="6"/>
  <c r="AH81" i="6"/>
  <c r="AK54" i="4"/>
  <c r="AK81" i="4"/>
  <c r="AJ54" i="4"/>
  <c r="AJ81" i="4"/>
  <c r="AI54" i="4"/>
  <c r="AI81" i="4"/>
  <c r="AH54" i="4"/>
  <c r="AH81" i="4"/>
  <c r="AK27" i="4"/>
  <c r="AJ27" i="4"/>
  <c r="AI27" i="4"/>
  <c r="AH27" i="4"/>
  <c r="AK28" i="1"/>
  <c r="AJ28" i="1"/>
  <c r="AI28" i="1"/>
  <c r="AH28" i="1"/>
  <c r="A78" i="6"/>
  <c r="A105" i="6"/>
  <c r="A77" i="6"/>
  <c r="A104" i="6"/>
  <c r="A76" i="6"/>
  <c r="A103" i="6"/>
  <c r="A75" i="6"/>
  <c r="A102" i="6"/>
  <c r="A74" i="6"/>
  <c r="A101" i="6"/>
  <c r="A73" i="6"/>
  <c r="A100" i="6"/>
  <c r="A72" i="6"/>
  <c r="A99" i="6"/>
  <c r="A71" i="6"/>
  <c r="A98" i="6"/>
  <c r="A70" i="6"/>
  <c r="A97" i="6"/>
  <c r="A69" i="6"/>
  <c r="A96" i="6"/>
  <c r="A68" i="6"/>
  <c r="A95" i="6"/>
  <c r="A67" i="6"/>
  <c r="A94" i="6"/>
  <c r="A66" i="6"/>
  <c r="A93" i="6"/>
  <c r="A65" i="6"/>
  <c r="A92" i="6"/>
  <c r="A64" i="6"/>
  <c r="A91" i="6"/>
  <c r="A63" i="6"/>
  <c r="A90" i="6"/>
  <c r="A62" i="6"/>
  <c r="A89" i="6"/>
  <c r="A61" i="6"/>
  <c r="A88" i="6"/>
  <c r="A60" i="6"/>
  <c r="A87" i="6"/>
  <c r="A59" i="6"/>
  <c r="A86" i="6"/>
  <c r="A58" i="6"/>
  <c r="A85" i="6"/>
  <c r="A57" i="6"/>
  <c r="A84" i="6"/>
  <c r="A56" i="6"/>
  <c r="A83" i="6"/>
  <c r="A55" i="6"/>
  <c r="A82" i="6"/>
  <c r="AG54" i="6"/>
  <c r="AG81" i="6"/>
  <c r="AF54" i="6"/>
  <c r="AF81" i="6"/>
  <c r="AE54" i="6"/>
  <c r="AE81" i="6"/>
  <c r="AD54" i="6"/>
  <c r="AD81" i="6"/>
  <c r="AC54" i="6"/>
  <c r="AC81" i="6"/>
  <c r="AB54" i="6"/>
  <c r="AB81" i="6"/>
  <c r="AA54" i="6"/>
  <c r="AA81" i="6"/>
  <c r="Z54" i="6"/>
  <c r="Z81" i="6"/>
  <c r="Y54" i="6"/>
  <c r="Y81" i="6"/>
  <c r="X54" i="6"/>
  <c r="X81" i="6"/>
  <c r="W54" i="6"/>
  <c r="W81" i="6"/>
  <c r="V54" i="6"/>
  <c r="V81" i="6"/>
  <c r="U54" i="6"/>
  <c r="U81" i="6"/>
  <c r="T54" i="6"/>
  <c r="T81" i="6"/>
  <c r="S54" i="6"/>
  <c r="S81" i="6"/>
  <c r="R54" i="6"/>
  <c r="R81" i="6"/>
  <c r="Q81" i="6"/>
  <c r="P54" i="6"/>
  <c r="P81" i="6"/>
  <c r="O54" i="6"/>
  <c r="O81" i="6"/>
  <c r="N54" i="6"/>
  <c r="N81" i="6"/>
  <c r="M54" i="6"/>
  <c r="M81" i="6"/>
  <c r="L54" i="6"/>
  <c r="L81" i="6"/>
  <c r="K54" i="6"/>
  <c r="K81" i="6"/>
  <c r="J54" i="6"/>
  <c r="J81" i="6"/>
  <c r="I54" i="6"/>
  <c r="I81" i="6"/>
  <c r="H54" i="6"/>
  <c r="H81" i="6"/>
  <c r="G54" i="6"/>
  <c r="G81" i="6"/>
  <c r="F54" i="6"/>
  <c r="F81" i="6"/>
  <c r="E54" i="6"/>
  <c r="E81" i="6"/>
  <c r="D54" i="6"/>
  <c r="D81" i="6"/>
  <c r="C54" i="6"/>
  <c r="C81" i="6"/>
  <c r="B54" i="6"/>
  <c r="B81" i="6"/>
  <c r="A51" i="11"/>
  <c r="A50" i="11"/>
  <c r="A49" i="11"/>
  <c r="A48" i="11"/>
  <c r="A47" i="11"/>
  <c r="A46" i="11"/>
  <c r="A45" i="11"/>
  <c r="A44" i="11"/>
  <c r="A43" i="11"/>
  <c r="A42" i="11"/>
  <c r="A41" i="11"/>
  <c r="A40" i="11"/>
  <c r="A39" i="11"/>
  <c r="A38" i="11"/>
  <c r="A37" i="11"/>
  <c r="A36" i="11"/>
  <c r="A35" i="11"/>
  <c r="A34" i="11"/>
  <c r="A33" i="11"/>
  <c r="A32" i="11"/>
  <c r="A31" i="11"/>
  <c r="A30" i="11"/>
  <c r="A29" i="11"/>
  <c r="A28" i="11"/>
  <c r="A51" i="10"/>
  <c r="A50" i="10"/>
  <c r="A49" i="10"/>
  <c r="A48" i="10"/>
  <c r="A47" i="10"/>
  <c r="A46" i="10"/>
  <c r="A45" i="10"/>
  <c r="A44" i="10"/>
  <c r="A43" i="10"/>
  <c r="A42" i="10"/>
  <c r="A41" i="10"/>
  <c r="A40" i="10"/>
  <c r="A39" i="10"/>
  <c r="A38" i="10"/>
  <c r="A37" i="10"/>
  <c r="A36" i="10"/>
  <c r="A35" i="10"/>
  <c r="A34" i="10"/>
  <c r="A33" i="10"/>
  <c r="A32" i="10"/>
  <c r="A31" i="10"/>
  <c r="A30" i="10"/>
  <c r="A29" i="10"/>
  <c r="A28" i="10"/>
  <c r="A51" i="9"/>
  <c r="A50" i="9"/>
  <c r="A49" i="9"/>
  <c r="A48" i="9"/>
  <c r="A47" i="9"/>
  <c r="A46" i="9"/>
  <c r="A45" i="9"/>
  <c r="A44" i="9"/>
  <c r="A43" i="9"/>
  <c r="A42" i="9"/>
  <c r="A41" i="9"/>
  <c r="A40" i="9"/>
  <c r="A39" i="9"/>
  <c r="A38" i="9"/>
  <c r="A37" i="9"/>
  <c r="A36" i="9"/>
  <c r="A35" i="9"/>
  <c r="A34" i="9"/>
  <c r="A33" i="9"/>
  <c r="A32" i="9"/>
  <c r="A31" i="9"/>
  <c r="A30" i="9"/>
  <c r="A29" i="9"/>
  <c r="A28" i="9"/>
  <c r="A51" i="7"/>
  <c r="A50" i="7"/>
  <c r="A49" i="7"/>
  <c r="A48" i="7"/>
  <c r="A47" i="7"/>
  <c r="A46" i="7"/>
  <c r="A45" i="7"/>
  <c r="A44" i="7"/>
  <c r="A43" i="7"/>
  <c r="A42" i="7"/>
  <c r="A41" i="7"/>
  <c r="A40" i="7"/>
  <c r="A39" i="7"/>
  <c r="A38" i="7"/>
  <c r="A37" i="7"/>
  <c r="A36" i="7"/>
  <c r="A35" i="7"/>
  <c r="A34" i="7"/>
  <c r="A33" i="7"/>
  <c r="A32" i="7"/>
  <c r="A31" i="7"/>
  <c r="A30" i="7"/>
  <c r="A29" i="7"/>
  <c r="A28" i="7"/>
  <c r="A51" i="8"/>
  <c r="A50" i="8"/>
  <c r="A49" i="8"/>
  <c r="A48" i="8"/>
  <c r="A47" i="8"/>
  <c r="A46" i="8"/>
  <c r="A45" i="8"/>
  <c r="A44" i="8"/>
  <c r="A43" i="8"/>
  <c r="A42" i="8"/>
  <c r="A41" i="8"/>
  <c r="A40" i="8"/>
  <c r="A39" i="8"/>
  <c r="A38" i="8"/>
  <c r="A37" i="8"/>
  <c r="A36" i="8"/>
  <c r="A35" i="8"/>
  <c r="A34" i="8"/>
  <c r="A33" i="8"/>
  <c r="A32" i="8"/>
  <c r="A31" i="8"/>
  <c r="A30" i="8"/>
  <c r="A29" i="8"/>
  <c r="A28" i="8"/>
  <c r="A29" i="6"/>
  <c r="A30" i="6"/>
  <c r="A31" i="6"/>
  <c r="A32" i="6"/>
  <c r="A33" i="6"/>
  <c r="A34" i="6"/>
  <c r="A35" i="6"/>
  <c r="A36" i="6"/>
  <c r="A37" i="6"/>
  <c r="A38" i="6"/>
  <c r="A39" i="6"/>
  <c r="A40" i="6"/>
  <c r="A41" i="6"/>
  <c r="A42" i="6"/>
  <c r="A43" i="6"/>
  <c r="A44" i="6"/>
  <c r="A45" i="6"/>
  <c r="A46" i="6"/>
  <c r="A47" i="6"/>
  <c r="A48" i="6"/>
  <c r="A49" i="6"/>
  <c r="A50" i="6"/>
  <c r="A51" i="6"/>
  <c r="A28" i="6"/>
  <c r="B54" i="4"/>
  <c r="B81" i="4"/>
  <c r="C54" i="4"/>
  <c r="C81" i="4"/>
  <c r="D54" i="4"/>
  <c r="D81" i="4"/>
  <c r="E54" i="4"/>
  <c r="E81" i="4"/>
  <c r="F54" i="4"/>
  <c r="F81" i="4"/>
  <c r="G54" i="4"/>
  <c r="G81" i="4"/>
  <c r="H54" i="4"/>
  <c r="H81" i="4"/>
  <c r="I54" i="4"/>
  <c r="I81" i="4"/>
  <c r="J54" i="4"/>
  <c r="J81" i="4"/>
  <c r="K54" i="4"/>
  <c r="K81" i="4"/>
  <c r="L54" i="4"/>
  <c r="L81" i="4"/>
  <c r="M54" i="4"/>
  <c r="M81" i="4"/>
  <c r="N54" i="4"/>
  <c r="N81" i="4"/>
  <c r="O54" i="4"/>
  <c r="O81" i="4"/>
  <c r="P54" i="4"/>
  <c r="P81" i="4"/>
  <c r="Q81" i="4"/>
  <c r="R54" i="4"/>
  <c r="R81" i="4"/>
  <c r="S54" i="4"/>
  <c r="S81" i="4"/>
  <c r="T54" i="4"/>
  <c r="T81" i="4"/>
  <c r="U54" i="4"/>
  <c r="U81" i="4"/>
  <c r="V54" i="4"/>
  <c r="V81" i="4"/>
  <c r="W54" i="4"/>
  <c r="W81" i="4"/>
  <c r="X54" i="4"/>
  <c r="X81" i="4"/>
  <c r="Y54" i="4"/>
  <c r="Y81" i="4"/>
  <c r="Z54" i="4"/>
  <c r="Z81" i="4"/>
  <c r="AA54" i="4"/>
  <c r="AA81" i="4"/>
  <c r="AB54" i="4"/>
  <c r="AB81" i="4"/>
  <c r="AC54" i="4"/>
  <c r="AC81" i="4"/>
  <c r="AD54" i="4"/>
  <c r="AD81" i="4"/>
  <c r="AE54" i="4"/>
  <c r="AE81" i="4"/>
  <c r="AF54" i="4"/>
  <c r="AF81" i="4"/>
  <c r="AG54" i="4"/>
  <c r="AG81" i="4"/>
  <c r="A55" i="4"/>
  <c r="A82" i="4"/>
  <c r="A56" i="4"/>
  <c r="A83" i="4"/>
  <c r="A57" i="4"/>
  <c r="A84" i="4"/>
  <c r="A58" i="4"/>
  <c r="A85" i="4"/>
  <c r="A59" i="4"/>
  <c r="A86" i="4"/>
  <c r="A60" i="4"/>
  <c r="A87" i="4"/>
  <c r="A61" i="4"/>
  <c r="A88" i="4"/>
  <c r="A62" i="4"/>
  <c r="A89" i="4"/>
  <c r="A63" i="4"/>
  <c r="A90" i="4"/>
  <c r="A64" i="4"/>
  <c r="A91" i="4"/>
  <c r="A65" i="4"/>
  <c r="A92" i="4"/>
  <c r="A66" i="4"/>
  <c r="A93" i="4"/>
  <c r="A67" i="4"/>
  <c r="A94" i="4"/>
  <c r="A68" i="4"/>
  <c r="A95" i="4"/>
  <c r="A69" i="4"/>
  <c r="A96" i="4"/>
  <c r="A70" i="4"/>
  <c r="A97" i="4"/>
  <c r="A71" i="4"/>
  <c r="A98" i="4"/>
  <c r="A72" i="4"/>
  <c r="A99" i="4"/>
  <c r="A73" i="4"/>
  <c r="A100" i="4"/>
  <c r="A74" i="4"/>
  <c r="A101" i="4"/>
  <c r="A75" i="4"/>
  <c r="A102" i="4"/>
  <c r="A76" i="4"/>
  <c r="A103" i="4"/>
  <c r="A29" i="4"/>
  <c r="A30" i="4"/>
  <c r="A31" i="4"/>
  <c r="A32" i="4"/>
  <c r="A33" i="4"/>
  <c r="A34" i="4"/>
  <c r="A35" i="4"/>
  <c r="A36" i="4"/>
  <c r="A37" i="4"/>
  <c r="A38" i="4"/>
  <c r="A39" i="4"/>
  <c r="A40" i="4"/>
  <c r="A41" i="4"/>
  <c r="A42" i="4"/>
  <c r="A43" i="4"/>
  <c r="A44" i="4"/>
  <c r="A45" i="4"/>
  <c r="A46" i="4"/>
  <c r="A47" i="4"/>
  <c r="A48" i="4"/>
  <c r="A49" i="4"/>
  <c r="A50" i="4"/>
  <c r="A51" i="4"/>
  <c r="A28" i="4"/>
  <c r="C27" i="4"/>
  <c r="D27" i="4"/>
  <c r="E27" i="4"/>
  <c r="F27" i="4"/>
  <c r="G27" i="4"/>
  <c r="H27" i="4"/>
  <c r="I27" i="4"/>
  <c r="J27" i="4"/>
  <c r="K27" i="4"/>
  <c r="L27" i="4"/>
  <c r="M27" i="4"/>
  <c r="N27" i="4"/>
  <c r="O27" i="4"/>
  <c r="P27" i="4"/>
  <c r="R27" i="4"/>
  <c r="S27" i="4"/>
  <c r="T27" i="4"/>
  <c r="U27" i="4"/>
  <c r="V27" i="4"/>
  <c r="W27" i="4"/>
  <c r="X27" i="4"/>
  <c r="Y27" i="4"/>
  <c r="Z27" i="4"/>
  <c r="AA27" i="4"/>
  <c r="AB27" i="4"/>
  <c r="AC27" i="4"/>
  <c r="AD27" i="4"/>
  <c r="AE27" i="4"/>
  <c r="AF27" i="4"/>
  <c r="AG27" i="4"/>
  <c r="B27" i="4"/>
  <c r="A78" i="5"/>
  <c r="A105" i="5"/>
  <c r="A77" i="5"/>
  <c r="A104" i="5"/>
  <c r="A76" i="5"/>
  <c r="A103" i="5"/>
  <c r="A75" i="5"/>
  <c r="A102" i="5"/>
  <c r="A74" i="5"/>
  <c r="A101" i="5"/>
  <c r="A73" i="5"/>
  <c r="A100" i="5"/>
  <c r="A72" i="5"/>
  <c r="A99" i="5"/>
  <c r="A71" i="5"/>
  <c r="A98" i="5"/>
  <c r="A70" i="5"/>
  <c r="A97" i="5"/>
  <c r="A69" i="5"/>
  <c r="A96" i="5"/>
  <c r="A68" i="5"/>
  <c r="A95" i="5"/>
  <c r="A67" i="5"/>
  <c r="A94" i="5"/>
  <c r="A66" i="5"/>
  <c r="A93" i="5"/>
  <c r="A65" i="5"/>
  <c r="A92" i="5"/>
  <c r="A64" i="5"/>
  <c r="A91" i="5"/>
  <c r="A63" i="5"/>
  <c r="A90" i="5"/>
  <c r="A62" i="5"/>
  <c r="A89" i="5"/>
  <c r="A61" i="5"/>
  <c r="A88" i="5"/>
  <c r="A60" i="5"/>
  <c r="A87" i="5"/>
  <c r="A59" i="5"/>
  <c r="A86" i="5"/>
  <c r="A58" i="5"/>
  <c r="A85" i="5"/>
  <c r="A57" i="5"/>
  <c r="A84" i="5"/>
  <c r="A56" i="5"/>
  <c r="A83" i="5"/>
  <c r="A55" i="5"/>
  <c r="A82" i="5"/>
  <c r="AG54" i="5"/>
  <c r="AG81" i="5"/>
  <c r="AF54" i="5"/>
  <c r="AF81" i="5"/>
  <c r="AE54" i="5"/>
  <c r="AE81" i="5"/>
  <c r="AD54" i="5"/>
  <c r="AD81" i="5"/>
  <c r="AC54" i="5"/>
  <c r="AC81" i="5"/>
  <c r="AB54" i="5"/>
  <c r="AB81" i="5"/>
  <c r="AA54" i="5"/>
  <c r="AA81" i="5"/>
  <c r="Z54" i="5"/>
  <c r="Z81" i="5"/>
  <c r="Y54" i="5"/>
  <c r="Y81" i="5"/>
  <c r="X54" i="5"/>
  <c r="X81" i="5"/>
  <c r="W54" i="5"/>
  <c r="W81" i="5"/>
  <c r="V54" i="5"/>
  <c r="V81" i="5"/>
  <c r="U54" i="5"/>
  <c r="U81" i="5"/>
  <c r="T54" i="5"/>
  <c r="T81" i="5"/>
  <c r="S54" i="5"/>
  <c r="S81" i="5"/>
  <c r="R54" i="5"/>
  <c r="R81" i="5"/>
  <c r="Q81" i="5"/>
  <c r="P54" i="5"/>
  <c r="P81" i="5"/>
  <c r="O54" i="5"/>
  <c r="O81" i="5"/>
  <c r="N54" i="5"/>
  <c r="N81" i="5"/>
  <c r="M54" i="5"/>
  <c r="M81" i="5"/>
  <c r="L54" i="5"/>
  <c r="L81" i="5"/>
  <c r="K54" i="5"/>
  <c r="K81" i="5"/>
  <c r="J54" i="5"/>
  <c r="J81" i="5"/>
  <c r="I54" i="5"/>
  <c r="I81" i="5"/>
  <c r="H54" i="5"/>
  <c r="H81" i="5"/>
  <c r="G54" i="5"/>
  <c r="G81" i="5"/>
  <c r="F54" i="5"/>
  <c r="F81" i="5"/>
  <c r="E54" i="5"/>
  <c r="E81" i="5"/>
  <c r="D54" i="5"/>
  <c r="D81" i="5"/>
  <c r="C54" i="5"/>
  <c r="C81" i="5"/>
  <c r="B54" i="5"/>
  <c r="B81" i="5"/>
  <c r="AG28" i="1"/>
  <c r="AF28" i="1"/>
  <c r="AE28" i="1"/>
  <c r="AD28" i="1"/>
  <c r="AC28" i="1"/>
  <c r="AB28" i="1"/>
  <c r="AA28" i="1"/>
  <c r="Z28" i="1"/>
  <c r="Y28" i="1"/>
  <c r="X28" i="1"/>
  <c r="W28" i="1"/>
  <c r="V28" i="1"/>
  <c r="U28" i="1"/>
  <c r="T28" i="1"/>
  <c r="S28" i="1"/>
  <c r="R28" i="1"/>
  <c r="P28" i="1"/>
  <c r="O28" i="1"/>
  <c r="N28" i="1"/>
  <c r="M28" i="1"/>
  <c r="L28" i="1"/>
  <c r="K28" i="1"/>
  <c r="J28" i="1"/>
  <c r="I28" i="1"/>
  <c r="H28" i="1"/>
  <c r="G28" i="1"/>
  <c r="F28" i="1"/>
  <c r="E28" i="1"/>
  <c r="D28" i="1"/>
  <c r="C28" i="1"/>
  <c r="B28" i="1"/>
  <c r="A78" i="4"/>
  <c r="A77" i="4"/>
  <c r="A104" i="4"/>
  <c r="A105" i="4"/>
  <c r="AT105" i="4"/>
  <c r="AV85" i="4"/>
  <c r="AU85" i="4"/>
  <c r="AU105" i="4"/>
  <c r="AT105" i="5"/>
  <c r="AT85" i="4"/>
  <c r="AV105" i="4"/>
  <c r="AW105" i="4"/>
  <c r="AU105" i="5"/>
  <c r="AV85" i="5"/>
  <c r="AU85" i="5"/>
  <c r="AW85" i="4"/>
  <c r="AV105" i="5"/>
  <c r="AW105" i="5"/>
  <c r="AT85" i="5"/>
  <c r="AW85" i="5"/>
  <c r="AR105" i="4"/>
  <c r="AS105" i="4"/>
  <c r="AR105" i="5"/>
  <c r="AS105" i="5"/>
  <c r="AP105" i="4"/>
  <c r="AQ105" i="4"/>
  <c r="AQ105" i="5"/>
  <c r="AP105" i="5"/>
  <c r="AO105" i="4"/>
  <c r="AM105" i="4"/>
  <c r="AN105" i="4"/>
  <c r="AN105" i="5"/>
  <c r="AO105" i="5"/>
  <c r="AM105" i="5"/>
  <c r="AL105" i="4"/>
  <c r="AL105" i="5"/>
  <c r="AS85" i="4"/>
  <c r="AR85" i="4"/>
  <c r="AP85" i="4"/>
  <c r="AR85" i="5"/>
  <c r="AP85" i="5"/>
  <c r="AS85" i="5"/>
  <c r="AN85" i="4"/>
  <c r="AM85" i="4"/>
  <c r="AQ85" i="4"/>
  <c r="AL85" i="4"/>
  <c r="AN85" i="5"/>
  <c r="AO85" i="4"/>
  <c r="AL85" i="5"/>
  <c r="AQ85" i="5"/>
  <c r="AM85" i="5"/>
  <c r="AO85" i="5"/>
  <c r="AT85" i="6"/>
  <c r="AV85" i="6"/>
  <c r="AV105" i="6"/>
  <c r="AU85" i="6"/>
  <c r="X83" i="13"/>
  <c r="X92" i="13"/>
  <c r="AW105" i="6"/>
  <c r="AW85" i="6"/>
  <c r="X63" i="13"/>
  <c r="X87" i="13"/>
  <c r="AU105" i="6"/>
  <c r="AT105" i="6"/>
  <c r="AR105" i="6"/>
  <c r="W83" i="13"/>
  <c r="W92" i="13"/>
  <c r="AS105" i="6"/>
  <c r="AP105" i="6"/>
  <c r="AQ105" i="6"/>
  <c r="AM105" i="6"/>
  <c r="AN105" i="6"/>
  <c r="V83" i="13"/>
  <c r="V92" i="13"/>
  <c r="AO105" i="6"/>
  <c r="AL105" i="6"/>
  <c r="AR85" i="6"/>
  <c r="AP85" i="6"/>
  <c r="AS85" i="6"/>
  <c r="W63" i="13"/>
  <c r="W87" i="13"/>
  <c r="AN85" i="6"/>
  <c r="AM85" i="6"/>
  <c r="AL85" i="6"/>
  <c r="AQ85" i="6"/>
  <c r="AO85" i="6"/>
  <c r="V63" i="13"/>
  <c r="V87" i="13"/>
  <c r="R65" i="13"/>
  <c r="P64" i="13"/>
  <c r="M65" i="13"/>
  <c r="O65" i="13"/>
  <c r="P65" i="13"/>
  <c r="S64" i="13"/>
  <c r="N65" i="13"/>
  <c r="Q64" i="13"/>
  <c r="O64" i="13"/>
  <c r="T64" i="13"/>
  <c r="M64" i="13"/>
  <c r="N64" i="13"/>
  <c r="T65" i="13"/>
  <c r="S65" i="13"/>
  <c r="Q65" i="13"/>
  <c r="R64" i="13"/>
  <c r="O70" i="13"/>
  <c r="N70" i="13"/>
  <c r="M70" i="13"/>
  <c r="P70" i="13"/>
  <c r="AT29" i="8"/>
  <c r="AT39" i="8"/>
  <c r="AT43" i="8"/>
  <c r="AT44" i="8"/>
  <c r="AT47" i="8"/>
  <c r="AT50" i="8"/>
  <c r="AT40" i="10"/>
  <c r="AV32" i="8"/>
  <c r="AV34" i="8"/>
  <c r="AV36" i="8"/>
  <c r="AT40" i="9"/>
  <c r="AT33" i="8"/>
  <c r="AT35" i="8"/>
  <c r="AT37" i="8"/>
  <c r="AT28" i="10"/>
  <c r="AT32" i="10"/>
  <c r="AT34" i="10"/>
  <c r="AT36" i="10"/>
  <c r="AT38" i="10"/>
  <c r="AT45" i="10"/>
  <c r="AT46" i="10"/>
  <c r="AT48" i="10"/>
  <c r="AT28" i="9"/>
  <c r="AV28" i="8"/>
  <c r="AV30" i="8"/>
  <c r="AV40" i="8"/>
  <c r="AV42" i="8"/>
  <c r="AV45" i="8"/>
  <c r="AV46" i="8"/>
  <c r="AV48" i="8"/>
  <c r="AT32" i="9"/>
  <c r="AT34" i="9"/>
  <c r="AT36" i="9"/>
  <c r="AT38" i="9"/>
  <c r="AT45" i="9"/>
  <c r="AT46" i="9"/>
  <c r="AT48" i="9"/>
  <c r="AU51" i="9"/>
  <c r="AU51" i="8"/>
  <c r="AU51" i="10"/>
  <c r="AU51" i="4"/>
  <c r="AU51" i="6"/>
  <c r="AU51" i="7"/>
  <c r="AT31" i="8"/>
  <c r="AT31" i="10"/>
  <c r="AT31" i="9"/>
  <c r="AT31" i="4"/>
  <c r="AT31" i="6"/>
  <c r="AT31" i="7"/>
  <c r="AT39" i="9"/>
  <c r="AT39" i="10"/>
  <c r="AT51" i="9"/>
  <c r="AT51" i="10"/>
  <c r="AT51" i="8"/>
  <c r="AT51" i="4"/>
  <c r="AT51" i="6"/>
  <c r="AT51" i="7"/>
  <c r="AW28" i="8"/>
  <c r="AW30" i="8"/>
  <c r="AW32" i="8"/>
  <c r="AW34" i="8"/>
  <c r="AW36" i="8"/>
  <c r="AW40" i="8"/>
  <c r="AW42" i="8"/>
  <c r="AW45" i="8"/>
  <c r="AW46" i="8"/>
  <c r="AW48" i="8"/>
  <c r="AW29" i="10"/>
  <c r="AW33" i="10"/>
  <c r="AW35" i="10"/>
  <c r="AW37" i="10"/>
  <c r="AW43" i="10"/>
  <c r="AW44" i="10"/>
  <c r="AW47" i="10"/>
  <c r="AW49" i="10"/>
  <c r="AW29" i="9"/>
  <c r="AW33" i="9"/>
  <c r="AW35" i="9"/>
  <c r="AW37" i="9"/>
  <c r="AW43" i="9"/>
  <c r="AW44" i="9"/>
  <c r="AW47" i="9"/>
  <c r="AW49" i="9"/>
  <c r="AV31" i="10"/>
  <c r="AV31" i="9"/>
  <c r="AV31" i="8"/>
  <c r="AV31" i="4"/>
  <c r="AV31" i="6"/>
  <c r="AV31" i="7"/>
  <c r="AV39" i="10"/>
  <c r="AV39" i="9"/>
  <c r="AV51" i="8"/>
  <c r="AV51" i="10"/>
  <c r="AV51" i="9"/>
  <c r="AV51" i="4"/>
  <c r="AV51" i="6"/>
  <c r="AV51" i="7"/>
  <c r="AW42" i="9"/>
  <c r="AW42" i="10"/>
  <c r="AV42" i="10"/>
  <c r="AV42" i="9"/>
  <c r="AU42" i="10"/>
  <c r="AU42" i="9"/>
  <c r="AU50" i="9"/>
  <c r="AU50" i="10"/>
  <c r="AV29" i="10"/>
  <c r="AV37" i="10"/>
  <c r="AV43" i="10"/>
  <c r="AV47" i="10"/>
  <c r="AV33" i="9"/>
  <c r="AV47" i="9"/>
  <c r="AT28" i="8"/>
  <c r="AT30" i="8"/>
  <c r="AT32" i="8"/>
  <c r="AT34" i="8"/>
  <c r="AT36" i="8"/>
  <c r="AT40" i="8"/>
  <c r="AT42" i="8"/>
  <c r="AT45" i="8"/>
  <c r="AT46" i="8"/>
  <c r="AT48" i="8"/>
  <c r="AT29" i="10"/>
  <c r="AT33" i="10"/>
  <c r="AT35" i="10"/>
  <c r="AT37" i="10"/>
  <c r="AT43" i="10"/>
  <c r="AT44" i="10"/>
  <c r="AT47" i="10"/>
  <c r="AT49" i="10"/>
  <c r="AT29" i="9"/>
  <c r="AT33" i="9"/>
  <c r="AT35" i="9"/>
  <c r="AT37" i="9"/>
  <c r="AT43" i="9"/>
  <c r="AT44" i="9"/>
  <c r="AT47" i="9"/>
  <c r="AT49" i="9"/>
  <c r="AW50" i="9"/>
  <c r="AW50" i="10"/>
  <c r="AT42" i="9"/>
  <c r="AT42" i="10"/>
  <c r="AT50" i="9"/>
  <c r="AT50" i="10"/>
  <c r="AV35" i="10"/>
  <c r="AV44" i="10"/>
  <c r="AV35" i="9"/>
  <c r="AV44" i="9"/>
  <c r="AW29" i="8"/>
  <c r="AW33" i="8"/>
  <c r="AW35" i="8"/>
  <c r="AW37" i="8"/>
  <c r="AW39" i="8"/>
  <c r="AW43" i="8"/>
  <c r="AW44" i="8"/>
  <c r="AW47" i="8"/>
  <c r="AW50" i="8"/>
  <c r="AW28" i="10"/>
  <c r="AW30" i="10"/>
  <c r="AW32" i="10"/>
  <c r="AW34" i="10"/>
  <c r="AW36" i="10"/>
  <c r="AW38" i="10"/>
  <c r="AW40" i="10"/>
  <c r="AW45" i="10"/>
  <c r="AW46" i="10"/>
  <c r="AW48" i="10"/>
  <c r="AW28" i="9"/>
  <c r="AW30" i="9"/>
  <c r="AW32" i="9"/>
  <c r="AW34" i="9"/>
  <c r="AW36" i="9"/>
  <c r="AW38" i="9"/>
  <c r="AW40" i="9"/>
  <c r="AW45" i="9"/>
  <c r="AW46" i="9"/>
  <c r="AW48" i="9"/>
  <c r="AU31" i="8"/>
  <c r="AU31" i="10"/>
  <c r="AU31" i="9"/>
  <c r="AU31" i="4"/>
  <c r="AU31" i="6"/>
  <c r="AU31" i="7"/>
  <c r="AU39" i="10"/>
  <c r="AU39" i="9"/>
  <c r="AV50" i="9"/>
  <c r="AV50" i="10"/>
  <c r="AW31" i="9"/>
  <c r="AW31" i="8"/>
  <c r="AW31" i="10"/>
  <c r="AW31" i="4"/>
  <c r="AW31" i="6"/>
  <c r="AW31" i="7"/>
  <c r="AW39" i="10"/>
  <c r="AW39" i="9"/>
  <c r="AW51" i="8"/>
  <c r="AW51" i="10"/>
  <c r="AW51" i="9"/>
  <c r="AW51" i="4"/>
  <c r="AW51" i="6"/>
  <c r="AW51" i="7"/>
  <c r="AV33" i="10"/>
  <c r="AV49" i="10"/>
  <c r="AV29" i="9"/>
  <c r="AV37" i="9"/>
  <c r="AV43" i="9"/>
  <c r="AV49" i="9"/>
  <c r="AV29" i="8"/>
  <c r="AV33" i="8"/>
  <c r="AV35" i="8"/>
  <c r="AV37" i="8"/>
  <c r="AV39" i="8"/>
  <c r="AV43" i="8"/>
  <c r="AV44" i="8"/>
  <c r="AV47" i="8"/>
  <c r="AV50" i="8"/>
  <c r="AV28" i="10"/>
  <c r="AV32" i="10"/>
  <c r="AV34" i="10"/>
  <c r="AV36" i="10"/>
  <c r="AV38" i="10"/>
  <c r="AV40" i="10"/>
  <c r="AV45" i="10"/>
  <c r="AV46" i="10"/>
  <c r="AV48" i="10"/>
  <c r="AV28" i="9"/>
  <c r="AV32" i="9"/>
  <c r="AV34" i="9"/>
  <c r="AV36" i="9"/>
  <c r="AV38" i="9"/>
  <c r="AV40" i="9"/>
  <c r="AV45" i="9"/>
  <c r="AV46" i="9"/>
  <c r="AV48" i="9"/>
  <c r="AT30" i="10"/>
  <c r="AU30" i="10"/>
  <c r="AT30" i="9"/>
  <c r="AV30" i="10"/>
  <c r="AV30" i="9"/>
  <c r="AU29" i="8"/>
  <c r="AU37" i="8"/>
  <c r="AU44" i="8"/>
  <c r="AU36" i="10"/>
  <c r="AU46" i="10"/>
  <c r="AU34" i="9"/>
  <c r="AU40" i="9"/>
  <c r="AW38" i="8"/>
  <c r="AU35" i="8"/>
  <c r="AU28" i="10"/>
  <c r="AU38" i="10"/>
  <c r="AU48" i="10"/>
  <c r="AU32" i="9"/>
  <c r="AU45" i="9"/>
  <c r="AU28" i="8"/>
  <c r="AU34" i="8"/>
  <c r="AU42" i="8"/>
  <c r="AU45" i="8"/>
  <c r="AU29" i="10"/>
  <c r="AU37" i="10"/>
  <c r="AU44" i="10"/>
  <c r="AU29" i="9"/>
  <c r="AU37" i="9"/>
  <c r="AU43" i="9"/>
  <c r="AU47" i="9"/>
  <c r="AT38" i="8"/>
  <c r="AU39" i="8"/>
  <c r="AU47" i="8"/>
  <c r="AU32" i="10"/>
  <c r="AU40" i="10"/>
  <c r="AU28" i="9"/>
  <c r="AU36" i="9"/>
  <c r="AU48" i="9"/>
  <c r="AV38" i="8"/>
  <c r="AU36" i="8"/>
  <c r="AU46" i="8"/>
  <c r="AU35" i="10"/>
  <c r="AU43" i="10"/>
  <c r="AU49" i="10"/>
  <c r="AU33" i="9"/>
  <c r="AU49" i="9"/>
  <c r="AU33" i="8"/>
  <c r="AU50" i="8"/>
  <c r="AU34" i="10"/>
  <c r="AU45" i="10"/>
  <c r="AU38" i="9"/>
  <c r="AU46" i="9"/>
  <c r="AU32" i="8"/>
  <c r="AU40" i="8"/>
  <c r="AU48" i="8"/>
  <c r="AU33" i="10"/>
  <c r="AU47" i="10"/>
  <c r="AU35" i="9"/>
  <c r="AU44" i="9"/>
  <c r="AU30" i="8"/>
  <c r="AU43" i="8"/>
  <c r="AU30" i="9"/>
  <c r="AU38" i="8"/>
  <c r="AS31" i="10"/>
  <c r="AS31" i="9"/>
  <c r="AS31" i="4"/>
  <c r="AS31" i="6"/>
  <c r="AS39" i="9"/>
  <c r="AS39" i="10"/>
  <c r="AS51" i="9"/>
  <c r="AS51" i="10"/>
  <c r="AS51" i="4"/>
  <c r="AS51" i="6"/>
  <c r="AR51" i="10"/>
  <c r="AR51" i="9"/>
  <c r="AR51" i="4"/>
  <c r="AR51" i="6"/>
  <c r="AR42" i="9"/>
  <c r="AR42" i="10"/>
  <c r="AR50" i="9"/>
  <c r="AR50" i="10"/>
  <c r="AR31" i="10"/>
  <c r="AR31" i="9"/>
  <c r="AR31" i="4"/>
  <c r="AR31" i="6"/>
  <c r="AR39" i="10"/>
  <c r="AR39" i="9"/>
  <c r="AS42" i="9"/>
  <c r="AS42" i="10"/>
  <c r="AS50" i="9"/>
  <c r="AS50" i="10"/>
  <c r="AQ31" i="10"/>
  <c r="AQ31" i="9"/>
  <c r="AQ31" i="4"/>
  <c r="AQ31" i="6"/>
  <c r="AQ39" i="10"/>
  <c r="AQ39" i="9"/>
  <c r="AQ51" i="10"/>
  <c r="AQ51" i="9"/>
  <c r="AQ51" i="4"/>
  <c r="AQ51" i="6"/>
  <c r="AP31" i="10"/>
  <c r="AP31" i="9"/>
  <c r="AP31" i="4"/>
  <c r="AP31" i="6"/>
  <c r="AP39" i="10"/>
  <c r="AP39" i="9"/>
  <c r="AP51" i="9"/>
  <c r="AP51" i="10"/>
  <c r="AP51" i="4"/>
  <c r="AP51" i="6"/>
  <c r="AQ42" i="9"/>
  <c r="AQ42" i="10"/>
  <c r="AP42" i="9"/>
  <c r="AP42" i="10"/>
  <c r="AQ50" i="9"/>
  <c r="AQ50" i="10"/>
  <c r="AP50" i="9"/>
  <c r="AP50" i="10"/>
  <c r="AC86" i="4"/>
  <c r="AC86" i="6"/>
  <c r="U87" i="4"/>
  <c r="U87" i="6"/>
  <c r="I86" i="4"/>
  <c r="I86" i="6"/>
  <c r="Y86" i="4"/>
  <c r="Y86" i="6"/>
  <c r="Q87" i="4"/>
  <c r="AB65" i="13"/>
  <c r="Q87" i="6"/>
  <c r="AG87" i="4"/>
  <c r="AG87" i="6"/>
  <c r="Q92" i="4"/>
  <c r="AB70" i="13"/>
  <c r="Q92" i="6"/>
  <c r="AG92" i="4"/>
  <c r="H86" i="4"/>
  <c r="H86" i="6"/>
  <c r="X86" i="4"/>
  <c r="X86" i="6"/>
  <c r="P87" i="4"/>
  <c r="P87" i="6"/>
  <c r="AF87" i="4"/>
  <c r="AF87" i="6"/>
  <c r="P92" i="4"/>
  <c r="P92" i="6"/>
  <c r="AF92" i="4"/>
  <c r="G86" i="4"/>
  <c r="G86" i="6"/>
  <c r="O86" i="4"/>
  <c r="O86" i="6"/>
  <c r="W86" i="4"/>
  <c r="W86" i="6"/>
  <c r="AE86" i="4"/>
  <c r="AE86" i="6"/>
  <c r="G87" i="4"/>
  <c r="G87" i="6"/>
  <c r="O87" i="4"/>
  <c r="O87" i="6"/>
  <c r="W87" i="4"/>
  <c r="W87" i="6"/>
  <c r="AE87" i="4"/>
  <c r="AE87" i="6"/>
  <c r="G92" i="4"/>
  <c r="G92" i="6"/>
  <c r="O92" i="4"/>
  <c r="O92" i="6"/>
  <c r="W92" i="4"/>
  <c r="AE92" i="4"/>
  <c r="U86" i="4"/>
  <c r="U86" i="6"/>
  <c r="M87" i="4"/>
  <c r="M87" i="6"/>
  <c r="Q86" i="4"/>
  <c r="AB64" i="13"/>
  <c r="Q86" i="6"/>
  <c r="AG86" i="4"/>
  <c r="AG86" i="6"/>
  <c r="I87" i="4"/>
  <c r="I87" i="6"/>
  <c r="Y87" i="4"/>
  <c r="Y87" i="6"/>
  <c r="I92" i="4"/>
  <c r="I92" i="6"/>
  <c r="Y92" i="4"/>
  <c r="P86" i="4"/>
  <c r="P86" i="6"/>
  <c r="AF86" i="4"/>
  <c r="AF86" i="6"/>
  <c r="H87" i="4"/>
  <c r="H87" i="6"/>
  <c r="X87" i="4"/>
  <c r="X87" i="6"/>
  <c r="H92" i="4"/>
  <c r="H92" i="6"/>
  <c r="X92" i="4"/>
  <c r="F86" i="4"/>
  <c r="F86" i="6"/>
  <c r="N86" i="4"/>
  <c r="N86" i="6"/>
  <c r="V86" i="4"/>
  <c r="V86" i="6"/>
  <c r="AD86" i="4"/>
  <c r="AD86" i="6"/>
  <c r="F87" i="4"/>
  <c r="F87" i="6"/>
  <c r="N87" i="4"/>
  <c r="N87" i="6"/>
  <c r="V87" i="4"/>
  <c r="V87" i="6"/>
  <c r="AD87" i="4"/>
  <c r="AD87" i="6"/>
  <c r="F92" i="4"/>
  <c r="F92" i="6"/>
  <c r="N92" i="4"/>
  <c r="N92" i="6"/>
  <c r="V92" i="4"/>
  <c r="AD92" i="4"/>
  <c r="M86" i="4"/>
  <c r="M86" i="6"/>
  <c r="E87" i="4"/>
  <c r="E87" i="6"/>
  <c r="E92" i="4"/>
  <c r="E92" i="6"/>
  <c r="M92" i="4"/>
  <c r="M92" i="6"/>
  <c r="U92" i="4"/>
  <c r="AC92" i="4"/>
  <c r="D86" i="4"/>
  <c r="D86" i="6"/>
  <c r="T86" i="4"/>
  <c r="T86" i="6"/>
  <c r="AJ86" i="4"/>
  <c r="L87" i="4"/>
  <c r="L87" i="6"/>
  <c r="AB87" i="4"/>
  <c r="AB87" i="6"/>
  <c r="D92" i="4"/>
  <c r="D92" i="6"/>
  <c r="T92" i="4"/>
  <c r="AJ92" i="4"/>
  <c r="C86" i="4"/>
  <c r="C86" i="6"/>
  <c r="K86" i="4"/>
  <c r="K86" i="6"/>
  <c r="S86" i="4"/>
  <c r="S86" i="6"/>
  <c r="AA86" i="4"/>
  <c r="AA86" i="6"/>
  <c r="AI86" i="4"/>
  <c r="C87" i="4"/>
  <c r="C87" i="6"/>
  <c r="K87" i="4"/>
  <c r="K87" i="6"/>
  <c r="S87" i="4"/>
  <c r="S87" i="6"/>
  <c r="AA87" i="4"/>
  <c r="AA87" i="6"/>
  <c r="AI87" i="4"/>
  <c r="C92" i="4"/>
  <c r="C92" i="6"/>
  <c r="K92" i="4"/>
  <c r="K92" i="6"/>
  <c r="S92" i="4"/>
  <c r="S92" i="6"/>
  <c r="AA92" i="4"/>
  <c r="AI92" i="4"/>
  <c r="E86" i="4"/>
  <c r="E86" i="6"/>
  <c r="AC87" i="4"/>
  <c r="AC87" i="6"/>
  <c r="L86" i="4"/>
  <c r="L86" i="6"/>
  <c r="AB86" i="4"/>
  <c r="AB86" i="6"/>
  <c r="D87" i="4"/>
  <c r="D87" i="6"/>
  <c r="T87" i="4"/>
  <c r="T87" i="6"/>
  <c r="AJ87" i="4"/>
  <c r="L92" i="4"/>
  <c r="L92" i="6"/>
  <c r="AB92" i="4"/>
  <c r="B86" i="4"/>
  <c r="B86" i="6"/>
  <c r="J86" i="4"/>
  <c r="J86" i="6"/>
  <c r="R86" i="4"/>
  <c r="R86" i="6"/>
  <c r="Z86" i="4"/>
  <c r="Z86" i="6"/>
  <c r="AH86" i="4"/>
  <c r="B87" i="4"/>
  <c r="B87" i="6"/>
  <c r="J87" i="4"/>
  <c r="J87" i="6"/>
  <c r="R87" i="4"/>
  <c r="R87" i="6"/>
  <c r="Z87" i="4"/>
  <c r="Z87" i="6"/>
  <c r="AH87" i="4"/>
  <c r="B92" i="4"/>
  <c r="B92" i="6"/>
  <c r="J92" i="4"/>
  <c r="J92" i="6"/>
  <c r="R92" i="4"/>
  <c r="R92" i="6"/>
  <c r="Z92" i="4"/>
  <c r="AH92" i="4"/>
  <c r="AO51" i="10"/>
  <c r="AO51" i="9"/>
  <c r="AO51" i="4"/>
  <c r="AO51" i="6"/>
  <c r="AO50" i="9"/>
  <c r="AO50" i="10"/>
  <c r="AO31" i="10"/>
  <c r="AO31" i="9"/>
  <c r="AO31" i="4"/>
  <c r="AO31" i="6"/>
  <c r="AO39" i="9"/>
  <c r="AO39" i="10"/>
  <c r="AO42" i="9"/>
  <c r="AO42" i="10"/>
  <c r="AM31" i="10"/>
  <c r="AM31" i="9"/>
  <c r="AM31" i="4"/>
  <c r="AM31" i="6"/>
  <c r="AM42" i="9"/>
  <c r="AM42" i="10"/>
  <c r="AM51" i="9"/>
  <c r="AM51" i="10"/>
  <c r="AM51" i="4"/>
  <c r="AM51" i="6"/>
  <c r="AM50" i="9"/>
  <c r="AM50" i="10"/>
  <c r="AM39" i="9"/>
  <c r="AM39" i="10"/>
  <c r="AN50" i="9"/>
  <c r="AN50" i="10"/>
  <c r="AN42" i="9"/>
  <c r="AN42" i="10"/>
  <c r="AN31" i="10"/>
  <c r="AN31" i="9"/>
  <c r="AN31" i="4"/>
  <c r="AN31" i="6"/>
  <c r="AN51" i="10"/>
  <c r="AN51" i="9"/>
  <c r="AN51" i="4"/>
  <c r="AN51" i="6"/>
  <c r="AN39" i="9"/>
  <c r="AN39" i="10"/>
  <c r="AL31" i="10"/>
  <c r="AL31" i="9"/>
  <c r="AL31" i="4"/>
  <c r="AL31" i="6"/>
  <c r="AL50" i="9"/>
  <c r="AL50" i="10"/>
  <c r="AL42" i="9"/>
  <c r="AL42" i="10"/>
  <c r="AL39" i="9"/>
  <c r="AL39" i="10"/>
  <c r="AL51" i="10"/>
  <c r="AL51" i="9"/>
  <c r="AL51" i="4"/>
  <c r="AL51" i="6"/>
  <c r="AI38" i="9"/>
  <c r="AI38" i="10"/>
  <c r="AI38" i="4"/>
  <c r="AK50" i="9"/>
  <c r="AK50" i="10"/>
  <c r="AK42" i="9"/>
  <c r="AK42" i="10"/>
  <c r="AI39" i="9"/>
  <c r="AI39" i="10"/>
  <c r="AI42" i="9"/>
  <c r="AI42" i="10"/>
  <c r="AK39" i="10"/>
  <c r="AK39" i="9"/>
  <c r="AI32" i="9"/>
  <c r="AI32" i="10"/>
  <c r="AI32" i="4"/>
  <c r="AI50" i="9"/>
  <c r="AI50" i="10"/>
  <c r="AI33" i="9"/>
  <c r="AI33" i="10"/>
  <c r="AI33" i="4"/>
  <c r="W32" i="9"/>
  <c r="W32" i="10"/>
  <c r="W32" i="4"/>
  <c r="W32" i="6"/>
  <c r="AE33" i="9"/>
  <c r="AE33" i="10"/>
  <c r="AE33" i="4"/>
  <c r="AE33" i="6"/>
  <c r="G38" i="9"/>
  <c r="G38" i="10"/>
  <c r="G38" i="4"/>
  <c r="G38" i="6"/>
  <c r="G39" i="9"/>
  <c r="G39" i="10"/>
  <c r="G42" i="9"/>
  <c r="G42" i="10"/>
  <c r="O50" i="9"/>
  <c r="O50" i="10"/>
  <c r="F32" i="9"/>
  <c r="F32" i="10"/>
  <c r="F32" i="4"/>
  <c r="F32" i="6"/>
  <c r="N32" i="9"/>
  <c r="N32" i="10"/>
  <c r="N32" i="4"/>
  <c r="N32" i="6"/>
  <c r="V32" i="9"/>
  <c r="V32" i="10"/>
  <c r="V32" i="4"/>
  <c r="V32" i="6"/>
  <c r="AD32" i="9"/>
  <c r="AD32" i="10"/>
  <c r="AD32" i="4"/>
  <c r="AD32" i="6"/>
  <c r="F33" i="9"/>
  <c r="F33" i="10"/>
  <c r="F33" i="4"/>
  <c r="F33" i="6"/>
  <c r="N33" i="9"/>
  <c r="N33" i="10"/>
  <c r="N33" i="4"/>
  <c r="N33" i="6"/>
  <c r="V33" i="9"/>
  <c r="V33" i="10"/>
  <c r="V33" i="4"/>
  <c r="V33" i="6"/>
  <c r="AD33" i="9"/>
  <c r="AD33" i="10"/>
  <c r="AD33" i="4"/>
  <c r="AD33" i="6"/>
  <c r="F38" i="9"/>
  <c r="F38" i="10"/>
  <c r="F38" i="4"/>
  <c r="F38" i="6"/>
  <c r="N38" i="9"/>
  <c r="N38" i="10"/>
  <c r="N38" i="4"/>
  <c r="N38" i="6"/>
  <c r="V38" i="9"/>
  <c r="V38" i="10"/>
  <c r="V38" i="4"/>
  <c r="AD38" i="9"/>
  <c r="AD38" i="10"/>
  <c r="AD38" i="4"/>
  <c r="F39" i="9"/>
  <c r="F39" i="10"/>
  <c r="N39" i="9"/>
  <c r="N39" i="10"/>
  <c r="V39" i="9"/>
  <c r="V39" i="10"/>
  <c r="AD39" i="9"/>
  <c r="AD39" i="10"/>
  <c r="F42" i="9"/>
  <c r="F42" i="10"/>
  <c r="N42" i="9"/>
  <c r="N42" i="10"/>
  <c r="V42" i="9"/>
  <c r="V42" i="10"/>
  <c r="AD42" i="9"/>
  <c r="AD42" i="10"/>
  <c r="F50" i="10"/>
  <c r="F50" i="9"/>
  <c r="N50" i="10"/>
  <c r="N50" i="9"/>
  <c r="V50" i="9"/>
  <c r="V50" i="10"/>
  <c r="AD50" i="9"/>
  <c r="AD50" i="10"/>
  <c r="E32" i="9"/>
  <c r="E32" i="10"/>
  <c r="E32" i="4"/>
  <c r="E32" i="6"/>
  <c r="M32" i="9"/>
  <c r="M32" i="10"/>
  <c r="M32" i="4"/>
  <c r="M32" i="6"/>
  <c r="U32" i="9"/>
  <c r="U32" i="10"/>
  <c r="U32" i="4"/>
  <c r="U32" i="6"/>
  <c r="AC32" i="9"/>
  <c r="AC32" i="10"/>
  <c r="AC32" i="4"/>
  <c r="AC32" i="6"/>
  <c r="E33" i="9"/>
  <c r="E33" i="10"/>
  <c r="E33" i="4"/>
  <c r="E33" i="6"/>
  <c r="M33" i="9"/>
  <c r="M33" i="10"/>
  <c r="M33" i="4"/>
  <c r="M33" i="6"/>
  <c r="U33" i="9"/>
  <c r="U33" i="10"/>
  <c r="U33" i="4"/>
  <c r="U33" i="6"/>
  <c r="AC33" i="9"/>
  <c r="AC33" i="10"/>
  <c r="AC33" i="4"/>
  <c r="AC33" i="6"/>
  <c r="E38" i="9"/>
  <c r="E38" i="10"/>
  <c r="E38" i="4"/>
  <c r="E38" i="6"/>
  <c r="M38" i="9"/>
  <c r="M38" i="10"/>
  <c r="M38" i="4"/>
  <c r="M38" i="6"/>
  <c r="U38" i="9"/>
  <c r="U38" i="10"/>
  <c r="U38" i="4"/>
  <c r="AC38" i="9"/>
  <c r="AC38" i="10"/>
  <c r="AC38" i="4"/>
  <c r="E39" i="10"/>
  <c r="E39" i="9"/>
  <c r="M39" i="9"/>
  <c r="M39" i="10"/>
  <c r="U39" i="9"/>
  <c r="U39" i="10"/>
  <c r="AC39" i="9"/>
  <c r="AC39" i="10"/>
  <c r="E42" i="9"/>
  <c r="E42" i="10"/>
  <c r="M42" i="9"/>
  <c r="M42" i="10"/>
  <c r="U42" i="9"/>
  <c r="U42" i="10"/>
  <c r="AC42" i="9"/>
  <c r="AC42" i="10"/>
  <c r="E50" i="10"/>
  <c r="E50" i="9"/>
  <c r="M50" i="10"/>
  <c r="M50" i="9"/>
  <c r="U50" i="9"/>
  <c r="U50" i="10"/>
  <c r="AC50" i="9"/>
  <c r="AC50" i="10"/>
  <c r="AE32" i="9"/>
  <c r="AE32" i="10"/>
  <c r="AE32" i="4"/>
  <c r="AE32" i="6"/>
  <c r="O33" i="9"/>
  <c r="O33" i="10"/>
  <c r="O33" i="4"/>
  <c r="O33" i="6"/>
  <c r="AE38" i="9"/>
  <c r="AE38" i="10"/>
  <c r="AE38" i="4"/>
  <c r="AE39" i="10"/>
  <c r="AE39" i="9"/>
  <c r="AE42" i="9"/>
  <c r="AE42" i="10"/>
  <c r="AE50" i="9"/>
  <c r="AE50" i="10"/>
  <c r="T32" i="9"/>
  <c r="T32" i="10"/>
  <c r="T32" i="4"/>
  <c r="T32" i="6"/>
  <c r="D33" i="9"/>
  <c r="D33" i="10"/>
  <c r="D33" i="4"/>
  <c r="D33" i="6"/>
  <c r="T33" i="9"/>
  <c r="T33" i="10"/>
  <c r="T33" i="4"/>
  <c r="T33" i="6"/>
  <c r="L38" i="9"/>
  <c r="L38" i="10"/>
  <c r="L38" i="4"/>
  <c r="L38" i="6"/>
  <c r="T39" i="9"/>
  <c r="T39" i="10"/>
  <c r="L42" i="9"/>
  <c r="L42" i="10"/>
  <c r="D50" i="9"/>
  <c r="D50" i="10"/>
  <c r="AB50" i="9"/>
  <c r="AB50" i="10"/>
  <c r="K32" i="9"/>
  <c r="K32" i="10"/>
  <c r="K32" i="4"/>
  <c r="K32" i="6"/>
  <c r="K33" i="9"/>
  <c r="K33" i="10"/>
  <c r="K33" i="4"/>
  <c r="K33" i="6"/>
  <c r="C38" i="9"/>
  <c r="C38" i="10"/>
  <c r="C38" i="4"/>
  <c r="C38" i="6"/>
  <c r="AA38" i="9"/>
  <c r="AA38" i="10"/>
  <c r="AA38" i="4"/>
  <c r="S39" i="9"/>
  <c r="S39" i="10"/>
  <c r="C42" i="9"/>
  <c r="C42" i="10"/>
  <c r="AA42" i="9"/>
  <c r="AA42" i="10"/>
  <c r="S50" i="9"/>
  <c r="S50" i="10"/>
  <c r="B32" i="9"/>
  <c r="B32" i="10"/>
  <c r="B32" i="4"/>
  <c r="B32" i="6"/>
  <c r="J32" i="9"/>
  <c r="J32" i="10"/>
  <c r="J32" i="4"/>
  <c r="J32" i="6"/>
  <c r="R32" i="9"/>
  <c r="R32" i="10"/>
  <c r="R32" i="4"/>
  <c r="R32" i="6"/>
  <c r="Z32" i="9"/>
  <c r="Z32" i="10"/>
  <c r="Z32" i="4"/>
  <c r="Z32" i="6"/>
  <c r="B33" i="9"/>
  <c r="B33" i="10"/>
  <c r="B33" i="4"/>
  <c r="B33" i="6"/>
  <c r="J33" i="9"/>
  <c r="J33" i="10"/>
  <c r="J33" i="4"/>
  <c r="J33" i="6"/>
  <c r="R33" i="9"/>
  <c r="R33" i="10"/>
  <c r="R33" i="4"/>
  <c r="R33" i="6"/>
  <c r="Z33" i="9"/>
  <c r="Z33" i="10"/>
  <c r="Z33" i="4"/>
  <c r="Z33" i="6"/>
  <c r="B38" i="9"/>
  <c r="B38" i="10"/>
  <c r="B38" i="4"/>
  <c r="B38" i="6"/>
  <c r="J38" i="9"/>
  <c r="J38" i="10"/>
  <c r="J38" i="4"/>
  <c r="J38" i="6"/>
  <c r="R38" i="9"/>
  <c r="R38" i="10"/>
  <c r="R38" i="4"/>
  <c r="R38" i="6"/>
  <c r="Z38" i="9"/>
  <c r="Z38" i="10"/>
  <c r="Z38" i="4"/>
  <c r="B39" i="9"/>
  <c r="B39" i="10"/>
  <c r="J39" i="9"/>
  <c r="J39" i="10"/>
  <c r="R39" i="9"/>
  <c r="R39" i="10"/>
  <c r="Z39" i="9"/>
  <c r="Z39" i="10"/>
  <c r="B42" i="9"/>
  <c r="B42" i="10"/>
  <c r="J42" i="9"/>
  <c r="J42" i="10"/>
  <c r="R42" i="9"/>
  <c r="R42" i="10"/>
  <c r="Z42" i="9"/>
  <c r="Z42" i="10"/>
  <c r="B50" i="9"/>
  <c r="B50" i="10"/>
  <c r="J50" i="9"/>
  <c r="J50" i="10"/>
  <c r="R50" i="10"/>
  <c r="R50" i="9"/>
  <c r="Z50" i="10"/>
  <c r="Z50" i="9"/>
  <c r="O32" i="9"/>
  <c r="O32" i="10"/>
  <c r="O32" i="4"/>
  <c r="O32" i="6"/>
  <c r="G33" i="9"/>
  <c r="G33" i="10"/>
  <c r="G33" i="4"/>
  <c r="G33" i="6"/>
  <c r="O38" i="9"/>
  <c r="O38" i="10"/>
  <c r="O38" i="4"/>
  <c r="O38" i="6"/>
  <c r="O39" i="9"/>
  <c r="O39" i="10"/>
  <c r="O42" i="9"/>
  <c r="O42" i="10"/>
  <c r="G50" i="10"/>
  <c r="G50" i="9"/>
  <c r="D32" i="9"/>
  <c r="D32" i="10"/>
  <c r="D32" i="4"/>
  <c r="D32" i="6"/>
  <c r="AB32" i="9"/>
  <c r="AB32" i="10"/>
  <c r="AB32" i="4"/>
  <c r="AB32" i="6"/>
  <c r="AB33" i="9"/>
  <c r="AB33" i="10"/>
  <c r="AB33" i="4"/>
  <c r="AB33" i="6"/>
  <c r="T38" i="9"/>
  <c r="T38" i="10"/>
  <c r="T38" i="4"/>
  <c r="L39" i="9"/>
  <c r="L39" i="10"/>
  <c r="D42" i="9"/>
  <c r="D42" i="10"/>
  <c r="T50" i="10"/>
  <c r="T50" i="9"/>
  <c r="C32" i="9"/>
  <c r="C32" i="10"/>
  <c r="C32" i="4"/>
  <c r="C32" i="6"/>
  <c r="AA32" i="9"/>
  <c r="AA32" i="10"/>
  <c r="AA32" i="4"/>
  <c r="AA32" i="6"/>
  <c r="S33" i="9"/>
  <c r="S33" i="10"/>
  <c r="S33" i="4"/>
  <c r="S33" i="6"/>
  <c r="K38" i="9"/>
  <c r="K38" i="10"/>
  <c r="K38" i="4"/>
  <c r="K38" i="6"/>
  <c r="C39" i="9"/>
  <c r="C39" i="10"/>
  <c r="AA39" i="9"/>
  <c r="AA39" i="10"/>
  <c r="S42" i="9"/>
  <c r="S42" i="10"/>
  <c r="C50" i="9"/>
  <c r="C50" i="10"/>
  <c r="AA50" i="9"/>
  <c r="AA50" i="10"/>
  <c r="I32" i="9"/>
  <c r="I32" i="10"/>
  <c r="I32" i="4"/>
  <c r="I32" i="6"/>
  <c r="Q32" i="9"/>
  <c r="Q32" i="10"/>
  <c r="Q32" i="4"/>
  <c r="Q32" i="6"/>
  <c r="Y32" i="9"/>
  <c r="Y32" i="10"/>
  <c r="Y32" i="4"/>
  <c r="Y32" i="6"/>
  <c r="AH32" i="9"/>
  <c r="AH32" i="10"/>
  <c r="AH32" i="4"/>
  <c r="I33" i="9"/>
  <c r="I33" i="10"/>
  <c r="I33" i="4"/>
  <c r="I33" i="6"/>
  <c r="Q33" i="9"/>
  <c r="Q33" i="10"/>
  <c r="Q33" i="4"/>
  <c r="Q33" i="6"/>
  <c r="Y33" i="9"/>
  <c r="Y33" i="10"/>
  <c r="Y33" i="4"/>
  <c r="Y33" i="6"/>
  <c r="AH33" i="9"/>
  <c r="AH33" i="10"/>
  <c r="AH33" i="4"/>
  <c r="I38" i="9"/>
  <c r="I38" i="10"/>
  <c r="I38" i="4"/>
  <c r="I38" i="6"/>
  <c r="Q38" i="9"/>
  <c r="Q38" i="10"/>
  <c r="Q38" i="4"/>
  <c r="Q38" i="6"/>
  <c r="Y38" i="9"/>
  <c r="Y38" i="10"/>
  <c r="Y38" i="4"/>
  <c r="AH38" i="9"/>
  <c r="AH38" i="10"/>
  <c r="AH38" i="4"/>
  <c r="I39" i="9"/>
  <c r="I39" i="10"/>
  <c r="Q39" i="9"/>
  <c r="Q39" i="10"/>
  <c r="Y39" i="9"/>
  <c r="Y39" i="10"/>
  <c r="AH39" i="9"/>
  <c r="AH39" i="10"/>
  <c r="I42" i="9"/>
  <c r="I42" i="10"/>
  <c r="Q42" i="9"/>
  <c r="Q42" i="10"/>
  <c r="Y42" i="9"/>
  <c r="Y42" i="10"/>
  <c r="AH42" i="9"/>
  <c r="AH42" i="10"/>
  <c r="I50" i="10"/>
  <c r="I50" i="9"/>
  <c r="Q50" i="10"/>
  <c r="Q50" i="9"/>
  <c r="Y50" i="9"/>
  <c r="Y50" i="10"/>
  <c r="AH50" i="9"/>
  <c r="AH50" i="10"/>
  <c r="G32" i="9"/>
  <c r="G32" i="10"/>
  <c r="G32" i="4"/>
  <c r="G32" i="6"/>
  <c r="W33" i="9"/>
  <c r="W33" i="10"/>
  <c r="W33" i="4"/>
  <c r="W33" i="6"/>
  <c r="W38" i="9"/>
  <c r="W38" i="10"/>
  <c r="W38" i="4"/>
  <c r="W39" i="9"/>
  <c r="W39" i="10"/>
  <c r="W42" i="9"/>
  <c r="W42" i="10"/>
  <c r="W50" i="10"/>
  <c r="W50" i="9"/>
  <c r="L32" i="9"/>
  <c r="L32" i="10"/>
  <c r="L32" i="4"/>
  <c r="L32" i="6"/>
  <c r="L33" i="9"/>
  <c r="L33" i="10"/>
  <c r="L33" i="4"/>
  <c r="L33" i="6"/>
  <c r="D38" i="9"/>
  <c r="D38" i="10"/>
  <c r="D38" i="4"/>
  <c r="D38" i="6"/>
  <c r="AB38" i="9"/>
  <c r="AB38" i="10"/>
  <c r="AB38" i="4"/>
  <c r="D39" i="9"/>
  <c r="D39" i="10"/>
  <c r="AB39" i="9"/>
  <c r="AB39" i="10"/>
  <c r="T42" i="9"/>
  <c r="T42" i="10"/>
  <c r="AB42" i="9"/>
  <c r="AB42" i="10"/>
  <c r="L50" i="9"/>
  <c r="L50" i="10"/>
  <c r="S32" i="9"/>
  <c r="S32" i="10"/>
  <c r="S32" i="4"/>
  <c r="S32" i="6"/>
  <c r="C33" i="9"/>
  <c r="C33" i="10"/>
  <c r="C33" i="4"/>
  <c r="C33" i="6"/>
  <c r="AA33" i="9"/>
  <c r="AA33" i="10"/>
  <c r="AA33" i="4"/>
  <c r="AA33" i="6"/>
  <c r="S38" i="9"/>
  <c r="S38" i="10"/>
  <c r="S38" i="4"/>
  <c r="S38" i="6"/>
  <c r="K39" i="9"/>
  <c r="K39" i="10"/>
  <c r="K42" i="9"/>
  <c r="K42" i="10"/>
  <c r="K50" i="9"/>
  <c r="K50" i="10"/>
  <c r="H32" i="9"/>
  <c r="H32" i="10"/>
  <c r="H32" i="4"/>
  <c r="H32" i="6"/>
  <c r="P32" i="9"/>
  <c r="P32" i="10"/>
  <c r="P32" i="4"/>
  <c r="P32" i="6"/>
  <c r="X32" i="9"/>
  <c r="X32" i="10"/>
  <c r="X32" i="4"/>
  <c r="X32" i="6"/>
  <c r="AF32" i="9"/>
  <c r="AF32" i="10"/>
  <c r="AF32" i="4"/>
  <c r="AF32" i="6"/>
  <c r="H33" i="9"/>
  <c r="H33" i="10"/>
  <c r="H33" i="4"/>
  <c r="H33" i="6"/>
  <c r="P33" i="9"/>
  <c r="P33" i="10"/>
  <c r="P33" i="4"/>
  <c r="P33" i="6"/>
  <c r="X33" i="9"/>
  <c r="X33" i="10"/>
  <c r="X33" i="4"/>
  <c r="X33" i="6"/>
  <c r="AF33" i="9"/>
  <c r="AF33" i="10"/>
  <c r="AF33" i="4"/>
  <c r="AF33" i="6"/>
  <c r="H38" i="9"/>
  <c r="H38" i="10"/>
  <c r="H38" i="4"/>
  <c r="H38" i="6"/>
  <c r="P38" i="9"/>
  <c r="P38" i="10"/>
  <c r="P38" i="4"/>
  <c r="P38" i="6"/>
  <c r="X38" i="9"/>
  <c r="X38" i="10"/>
  <c r="X38" i="4"/>
  <c r="AF38" i="9"/>
  <c r="AF38" i="10"/>
  <c r="AF38" i="4"/>
  <c r="H39" i="9"/>
  <c r="H39" i="10"/>
  <c r="P39" i="9"/>
  <c r="P39" i="10"/>
  <c r="X39" i="9"/>
  <c r="X39" i="10"/>
  <c r="AF39" i="9"/>
  <c r="AF39" i="10"/>
  <c r="H42" i="9"/>
  <c r="H42" i="10"/>
  <c r="P42" i="9"/>
  <c r="P42" i="10"/>
  <c r="X42" i="9"/>
  <c r="X42" i="10"/>
  <c r="AF42" i="9"/>
  <c r="AF42" i="10"/>
  <c r="H50" i="9"/>
  <c r="H50" i="10"/>
  <c r="P50" i="10"/>
  <c r="P50" i="9"/>
  <c r="X50" i="10"/>
  <c r="X50" i="9"/>
  <c r="AF50" i="9"/>
  <c r="AF50" i="10"/>
  <c r="AG42" i="9"/>
  <c r="AG42" i="10"/>
  <c r="AG39" i="9"/>
  <c r="AG39" i="10"/>
  <c r="AG32" i="9"/>
  <c r="AG32" i="10"/>
  <c r="AG32" i="4"/>
  <c r="AG32" i="6"/>
  <c r="AG50" i="9"/>
  <c r="AG50" i="10"/>
  <c r="AG33" i="9"/>
  <c r="AG33" i="10"/>
  <c r="AG33" i="4"/>
  <c r="AG33" i="6"/>
  <c r="AG38" i="9"/>
  <c r="AG38" i="10"/>
  <c r="AG38" i="4"/>
  <c r="AJ39" i="10"/>
  <c r="AJ39" i="9"/>
  <c r="AJ50" i="9"/>
  <c r="AJ50" i="10"/>
  <c r="AJ38" i="9"/>
  <c r="AJ38" i="10"/>
  <c r="AJ38" i="4"/>
  <c r="AJ42" i="9"/>
  <c r="AJ42" i="10"/>
  <c r="AJ33" i="9"/>
  <c r="AJ33" i="10"/>
  <c r="AJ33" i="4"/>
  <c r="AJ32" i="9"/>
  <c r="AJ32" i="10"/>
  <c r="AJ32" i="4"/>
  <c r="AS37" i="8"/>
  <c r="AR38" i="8"/>
  <c r="AS33" i="8"/>
  <c r="AR42" i="8"/>
  <c r="AS44" i="8"/>
  <c r="AS29" i="8"/>
  <c r="AR46" i="8"/>
  <c r="AS42" i="8"/>
  <c r="AR50" i="8"/>
  <c r="AR30" i="8"/>
  <c r="AS34" i="8"/>
  <c r="AR43" i="8"/>
  <c r="AR44" i="8"/>
  <c r="AR37" i="8"/>
  <c r="AR33" i="8"/>
  <c r="AR29" i="8"/>
  <c r="AS46" i="8"/>
  <c r="AR47" i="8"/>
  <c r="AS47" i="8"/>
  <c r="AS43" i="8"/>
  <c r="AS39" i="8"/>
  <c r="AS35" i="8"/>
  <c r="AS38" i="8"/>
  <c r="AR39" i="8"/>
  <c r="AR48" i="8"/>
  <c r="AR45" i="8"/>
  <c r="AR40" i="8"/>
  <c r="AR36" i="8"/>
  <c r="AR32" i="8"/>
  <c r="AR34" i="8"/>
  <c r="AS50" i="8"/>
  <c r="AS30" i="8"/>
  <c r="AR35" i="8"/>
  <c r="AS48" i="8"/>
  <c r="AS45" i="8"/>
  <c r="AS40" i="8"/>
  <c r="AS36" i="8"/>
  <c r="AS32" i="8"/>
  <c r="AQ38" i="8"/>
  <c r="AP39" i="8"/>
  <c r="AM38" i="8"/>
  <c r="AP33" i="8"/>
  <c r="AM46" i="8"/>
  <c r="AO29" i="8"/>
  <c r="AO44" i="8"/>
  <c r="AQ50" i="8"/>
  <c r="AQ34" i="8"/>
  <c r="AQ33" i="8"/>
  <c r="AM30" i="8"/>
  <c r="AP29" i="8"/>
  <c r="AP48" i="8"/>
  <c r="AO32" i="8"/>
  <c r="AM33" i="8"/>
  <c r="AQ35" i="8"/>
  <c r="AP32" i="8"/>
  <c r="AR31" i="8"/>
  <c r="AS51" i="8"/>
  <c r="AP51" i="8"/>
  <c r="AR51" i="8"/>
  <c r="AQ51" i="8"/>
  <c r="AS31" i="8"/>
  <c r="AQ30" i="8"/>
  <c r="AO38" i="8"/>
  <c r="AO46" i="8"/>
  <c r="AP36" i="8"/>
  <c r="AP43" i="8"/>
  <c r="AM44" i="8"/>
  <c r="AN47" i="8"/>
  <c r="AQ32" i="8"/>
  <c r="AQ37" i="8"/>
  <c r="AP34" i="8"/>
  <c r="AP30" i="8"/>
  <c r="AO30" i="8"/>
  <c r="AO36" i="8"/>
  <c r="AO45" i="8"/>
  <c r="AP35" i="8"/>
  <c r="AP38" i="8"/>
  <c r="AM45" i="8"/>
  <c r="AO37" i="8"/>
  <c r="AP45" i="8"/>
  <c r="AP44" i="8"/>
  <c r="AQ29" i="8"/>
  <c r="AQ42" i="8"/>
  <c r="AQ48" i="8"/>
  <c r="AQ47" i="8"/>
  <c r="AN35" i="8"/>
  <c r="AP40" i="8"/>
  <c r="AM36" i="8"/>
  <c r="AQ44" i="8"/>
  <c r="AM29" i="8"/>
  <c r="AQ40" i="8"/>
  <c r="AP46" i="8"/>
  <c r="AP42" i="8"/>
  <c r="AM48" i="8"/>
  <c r="AP37" i="8"/>
  <c r="AM47" i="8"/>
  <c r="AQ39" i="8"/>
  <c r="AM32" i="8"/>
  <c r="AQ45" i="8"/>
  <c r="AM37" i="8"/>
  <c r="AO47" i="8"/>
  <c r="AQ36" i="8"/>
  <c r="AQ46" i="8"/>
  <c r="AQ43" i="8"/>
  <c r="AP47" i="8"/>
  <c r="AP50" i="8"/>
  <c r="AP31" i="8"/>
  <c r="AN51" i="8"/>
  <c r="AQ31" i="8"/>
  <c r="AN46" i="8"/>
  <c r="AN43" i="8"/>
  <c r="AN50" i="8"/>
  <c r="AM50" i="8"/>
  <c r="AN33" i="8"/>
  <c r="AN40" i="8"/>
  <c r="AN48" i="8"/>
  <c r="AN32" i="8"/>
  <c r="AO43" i="8"/>
  <c r="AO39" i="8"/>
  <c r="AN42" i="8"/>
  <c r="AO33" i="8"/>
  <c r="AM35" i="8"/>
  <c r="AN36" i="8"/>
  <c r="AM34" i="8"/>
  <c r="AM39" i="8"/>
  <c r="AN38" i="8"/>
  <c r="AN37" i="8"/>
  <c r="AN30" i="8"/>
  <c r="AN44" i="8"/>
  <c r="AO48" i="8"/>
  <c r="AN29" i="8"/>
  <c r="AN34" i="8"/>
  <c r="AO40" i="8"/>
  <c r="AM40" i="8"/>
  <c r="AN39" i="8"/>
  <c r="AM43" i="8"/>
  <c r="AO42" i="8"/>
  <c r="AM42" i="8"/>
  <c r="AO50" i="8"/>
  <c r="AO35" i="8"/>
  <c r="AN45" i="8"/>
  <c r="AO34" i="8"/>
  <c r="AN31" i="8"/>
  <c r="AM51" i="8"/>
  <c r="AO31" i="8"/>
  <c r="AO51" i="8"/>
  <c r="AM31" i="8"/>
  <c r="AL37" i="8"/>
  <c r="AL50" i="8"/>
  <c r="AL46" i="8"/>
  <c r="AL48" i="8"/>
  <c r="AL42" i="8"/>
  <c r="AL33" i="8"/>
  <c r="AL30" i="8"/>
  <c r="AL39" i="8"/>
  <c r="AL45" i="8"/>
  <c r="AL29" i="8"/>
  <c r="AL32" i="8"/>
  <c r="AL35" i="8"/>
  <c r="AL31" i="8"/>
  <c r="AL38" i="8"/>
  <c r="AL34" i="8"/>
  <c r="AL44" i="8"/>
  <c r="AL47" i="8"/>
  <c r="AL36" i="8"/>
  <c r="AL43" i="8"/>
  <c r="AL40" i="8"/>
  <c r="AL51" i="8"/>
  <c r="AJ46" i="8"/>
  <c r="AJ45" i="8"/>
  <c r="AJ47" i="8"/>
  <c r="AJ34" i="8"/>
  <c r="AJ37" i="8"/>
  <c r="AJ38" i="8"/>
  <c r="AJ33" i="8"/>
  <c r="AJ36" i="8"/>
  <c r="AJ31" i="8"/>
  <c r="AI51" i="8"/>
  <c r="AJ50" i="8"/>
  <c r="AJ29" i="8"/>
  <c r="AJ32" i="8"/>
  <c r="AJ40" i="8"/>
  <c r="AJ48" i="8"/>
  <c r="AJ51" i="8"/>
  <c r="AJ35" i="8"/>
  <c r="AJ43" i="8"/>
  <c r="AJ30" i="8"/>
  <c r="AJ39" i="8"/>
  <c r="AJ42" i="8"/>
  <c r="AJ44" i="8"/>
  <c r="AI32" i="8"/>
  <c r="AH51" i="8"/>
  <c r="AI40" i="8"/>
  <c r="AI47" i="8"/>
  <c r="AI44" i="8"/>
  <c r="AI33" i="8"/>
  <c r="AI50" i="8"/>
  <c r="AI43" i="8"/>
  <c r="AI31" i="8"/>
  <c r="AI48" i="8"/>
  <c r="AH32" i="8"/>
  <c r="AH44" i="8"/>
  <c r="AI46" i="8"/>
  <c r="AI35" i="8"/>
  <c r="AI29" i="8"/>
  <c r="AI36" i="8"/>
  <c r="AI37" i="8"/>
  <c r="AI34" i="8"/>
  <c r="AI30" i="8"/>
  <c r="AI45" i="8"/>
  <c r="AH33" i="8"/>
  <c r="AH31" i="8"/>
  <c r="AI39" i="8"/>
  <c r="AH43" i="8"/>
  <c r="AH40" i="8"/>
  <c r="AH48" i="8"/>
  <c r="AH50" i="8"/>
  <c r="AI42" i="8"/>
  <c r="AI38" i="8"/>
  <c r="AH37" i="8"/>
  <c r="AH38" i="8"/>
  <c r="AH39" i="8"/>
  <c r="AH42" i="8"/>
  <c r="AH29" i="8"/>
  <c r="AH45" i="8"/>
  <c r="AH46" i="8"/>
  <c r="AH47" i="8"/>
  <c r="AH35" i="8"/>
  <c r="AH36" i="8"/>
  <c r="AH30" i="8"/>
  <c r="AH34" i="8"/>
  <c r="AK51" i="8"/>
  <c r="AK40" i="8"/>
  <c r="AK50" i="8"/>
  <c r="AK37" i="8"/>
  <c r="AK32" i="8"/>
  <c r="AK30" i="8"/>
  <c r="AK39" i="8"/>
  <c r="AK43" i="8"/>
  <c r="AK38" i="8"/>
  <c r="AK44" i="8"/>
  <c r="AK29" i="8"/>
  <c r="AK36" i="8"/>
  <c r="AK33" i="8"/>
  <c r="AK34" i="8"/>
  <c r="AK42" i="8"/>
  <c r="AK45" i="8"/>
  <c r="AK35" i="8"/>
  <c r="AK47" i="8"/>
  <c r="AK46" i="8"/>
  <c r="AK48" i="8"/>
  <c r="AK31" i="8"/>
  <c r="B51" i="8"/>
  <c r="F51" i="8"/>
  <c r="F31" i="8"/>
  <c r="J51" i="8"/>
  <c r="R51" i="8"/>
  <c r="N31" i="8"/>
  <c r="Z31" i="8"/>
  <c r="Z51" i="8"/>
  <c r="AD31" i="8"/>
  <c r="B31" i="8"/>
  <c r="AD51" i="8"/>
  <c r="J31" i="8"/>
  <c r="V51" i="8"/>
  <c r="N51" i="8"/>
  <c r="R31" i="8"/>
  <c r="V31" i="8"/>
  <c r="R40" i="8"/>
  <c r="AE44" i="8"/>
  <c r="I49" i="8"/>
  <c r="AB43" i="8"/>
  <c r="L44" i="8"/>
  <c r="W51" i="8"/>
  <c r="Y51" i="8"/>
  <c r="AG51" i="8"/>
  <c r="M44" i="8"/>
  <c r="X40" i="8"/>
  <c r="AB51" i="8"/>
  <c r="Z40" i="8"/>
  <c r="E43" i="8"/>
  <c r="AA40" i="8"/>
  <c r="AE51" i="8"/>
  <c r="J49" i="8"/>
  <c r="L31" i="8"/>
  <c r="V44" i="8"/>
  <c r="H43" i="8"/>
  <c r="K31" i="8"/>
  <c r="G28" i="8"/>
  <c r="H44" i="8"/>
  <c r="I44" i="8"/>
  <c r="I31" i="8"/>
  <c r="R43" i="8"/>
  <c r="G51" i="8"/>
  <c r="AE40" i="8"/>
  <c r="AA43" i="8"/>
  <c r="C43" i="8"/>
  <c r="P31" i="8"/>
  <c r="E31" i="8"/>
  <c r="AB40" i="8"/>
  <c r="Q40" i="8"/>
  <c r="I43" i="8"/>
  <c r="AF51" i="8"/>
  <c r="Q43" i="8"/>
  <c r="M40" i="8"/>
  <c r="AE43" i="8"/>
  <c r="S31" i="8"/>
  <c r="S51" i="8"/>
  <c r="K43" i="8"/>
  <c r="Z28" i="8"/>
  <c r="G44" i="8"/>
  <c r="H40" i="8"/>
  <c r="F43" i="8"/>
  <c r="E51" i="8"/>
  <c r="S40" i="8"/>
  <c r="Q49" i="8"/>
  <c r="K51" i="8"/>
  <c r="S43" i="8"/>
  <c r="D28" i="8"/>
  <c r="H31" i="8"/>
  <c r="I28" i="8"/>
  <c r="T49" i="8"/>
  <c r="AB31" i="8"/>
  <c r="U44" i="8"/>
  <c r="M49" i="8"/>
  <c r="S44" i="8"/>
  <c r="W43" i="8"/>
  <c r="G49" i="8"/>
  <c r="C40" i="8"/>
  <c r="M51" i="8"/>
  <c r="D31" i="8"/>
  <c r="M43" i="8"/>
  <c r="L43" i="8"/>
  <c r="B43" i="8"/>
  <c r="K44" i="8"/>
  <c r="C44" i="8"/>
  <c r="V40" i="8"/>
  <c r="Z43" i="8"/>
  <c r="N44" i="8"/>
  <c r="AG44" i="8"/>
  <c r="R49" i="8"/>
  <c r="AD43" i="8"/>
  <c r="W44" i="8"/>
  <c r="C28" i="8"/>
  <c r="AG31" i="8"/>
  <c r="T31" i="8"/>
  <c r="R44" i="8"/>
  <c r="N43" i="8"/>
  <c r="AC40" i="8"/>
  <c r="Q51" i="8"/>
  <c r="Y40" i="8"/>
  <c r="AC28" i="8"/>
  <c r="Y44" i="8"/>
  <c r="U40" i="8"/>
  <c r="AD28" i="8"/>
  <c r="P49" i="8"/>
  <c r="T51" i="8"/>
  <c r="G40" i="8"/>
  <c r="T43" i="8"/>
  <c r="AB44" i="8"/>
  <c r="F44" i="8"/>
  <c r="U43" i="8"/>
  <c r="X51" i="8"/>
  <c r="AF28" i="8"/>
  <c r="AG43" i="8"/>
  <c r="P40" i="8"/>
  <c r="H28" i="8"/>
  <c r="P51" i="8"/>
  <c r="J44" i="8"/>
  <c r="AF40" i="8"/>
  <c r="E28" i="8"/>
  <c r="U31" i="8"/>
  <c r="B44" i="8"/>
  <c r="AC43" i="8"/>
  <c r="D40" i="8"/>
  <c r="K40" i="8"/>
  <c r="AC44" i="8"/>
  <c r="P44" i="8"/>
  <c r="AA31" i="8"/>
  <c r="O43" i="8"/>
  <c r="T40" i="8"/>
  <c r="E40" i="8"/>
  <c r="T44" i="8"/>
  <c r="D43" i="8"/>
  <c r="W28" i="8"/>
  <c r="L49" i="8"/>
  <c r="W40" i="8"/>
  <c r="AC51" i="8"/>
  <c r="L51" i="8"/>
  <c r="G31" i="8"/>
  <c r="P43" i="8"/>
  <c r="O40" i="8"/>
  <c r="F28" i="8"/>
  <c r="U51" i="8"/>
  <c r="AC31" i="8"/>
  <c r="F40" i="8"/>
  <c r="Z44" i="8"/>
  <c r="AF44" i="8"/>
  <c r="Y43" i="8"/>
  <c r="X28" i="8"/>
  <c r="AE31" i="8"/>
  <c r="I51" i="8"/>
  <c r="O31" i="8"/>
  <c r="Y28" i="8"/>
  <c r="Q44" i="8"/>
  <c r="AB28" i="8"/>
  <c r="AF43" i="8"/>
  <c r="L40" i="8"/>
  <c r="H51" i="8"/>
  <c r="I40" i="8"/>
  <c r="D51" i="8"/>
  <c r="N49" i="8"/>
  <c r="AF31" i="8"/>
  <c r="AA51" i="8"/>
  <c r="AE28" i="8"/>
  <c r="O44" i="8"/>
  <c r="C31" i="8"/>
  <c r="AA44" i="8"/>
  <c r="N40" i="8"/>
  <c r="G43" i="8"/>
  <c r="D44" i="8"/>
  <c r="X31" i="8"/>
  <c r="W31" i="8"/>
  <c r="V43" i="8"/>
  <c r="AD44" i="8"/>
  <c r="S49" i="8"/>
  <c r="AD40" i="8"/>
  <c r="E44" i="8"/>
  <c r="O49" i="8"/>
  <c r="M31" i="8"/>
  <c r="Q31" i="8"/>
  <c r="O51" i="8"/>
  <c r="B40" i="8"/>
  <c r="Y31" i="8"/>
  <c r="AA28" i="8"/>
  <c r="C51" i="8"/>
  <c r="J43" i="8"/>
  <c r="AG40" i="8"/>
  <c r="J40" i="8"/>
  <c r="X44" i="8"/>
  <c r="AG28" i="8"/>
  <c r="X43" i="8"/>
  <c r="B28" i="8"/>
  <c r="B48" i="8"/>
  <c r="P35" i="8"/>
  <c r="AC48" i="8"/>
  <c r="AE47" i="8"/>
  <c r="AF37" i="8"/>
  <c r="L46" i="8"/>
  <c r="L45" i="8"/>
  <c r="I37" i="8"/>
  <c r="Y36" i="8"/>
  <c r="G46" i="8"/>
  <c r="M37" i="8"/>
  <c r="V48" i="8"/>
  <c r="J35" i="8"/>
  <c r="Z48" i="8"/>
  <c r="W29" i="8"/>
  <c r="AG34" i="8"/>
  <c r="C45" i="8"/>
  <c r="Y29" i="8"/>
  <c r="U29" i="8"/>
  <c r="AD37" i="8"/>
  <c r="Y35" i="8"/>
  <c r="O46" i="8"/>
  <c r="F35" i="8"/>
  <c r="AC50" i="8"/>
  <c r="AB36" i="8"/>
  <c r="AG29" i="8"/>
  <c r="I50" i="8"/>
  <c r="R48" i="8"/>
  <c r="AD29" i="8"/>
  <c r="G34" i="8"/>
  <c r="J47" i="8"/>
  <c r="F36" i="8"/>
  <c r="Q50" i="8"/>
  <c r="T29" i="8"/>
  <c r="S34" i="8"/>
  <c r="M50" i="8"/>
  <c r="M45" i="8"/>
  <c r="D45" i="8"/>
  <c r="B34" i="8"/>
  <c r="Z47" i="8"/>
  <c r="S47" i="8"/>
  <c r="AC46" i="8"/>
  <c r="L37" i="8"/>
  <c r="AA35" i="8"/>
  <c r="AA34" i="8"/>
  <c r="F45" i="8"/>
  <c r="AE34" i="8"/>
  <c r="V47" i="8"/>
  <c r="Y34" i="8"/>
  <c r="P37" i="8"/>
  <c r="T47" i="8"/>
  <c r="H50" i="8"/>
  <c r="T37" i="8"/>
  <c r="K46" i="8"/>
  <c r="K29" i="8"/>
  <c r="L50" i="8"/>
  <c r="N37" i="8"/>
  <c r="Q35" i="8"/>
  <c r="AB35" i="8"/>
  <c r="V46" i="8"/>
  <c r="E35" i="8"/>
  <c r="N46" i="8"/>
  <c r="W50" i="8"/>
  <c r="M29" i="8"/>
  <c r="W35" i="8"/>
  <c r="S35" i="8"/>
  <c r="J45" i="8"/>
  <c r="K37" i="8"/>
  <c r="AE29" i="8"/>
  <c r="T50" i="8"/>
  <c r="N29" i="8"/>
  <c r="O35" i="8"/>
  <c r="O34" i="8"/>
  <c r="AG47" i="8"/>
  <c r="AE37" i="8"/>
  <c r="AA37" i="8"/>
  <c r="E46" i="8"/>
  <c r="F50" i="8"/>
  <c r="P45" i="8"/>
  <c r="B36" i="8"/>
  <c r="Y46" i="8"/>
  <c r="M47" i="8"/>
  <c r="K48" i="8"/>
  <c r="Y50" i="8"/>
  <c r="N48" i="8"/>
  <c r="P29" i="8"/>
  <c r="P50" i="8"/>
  <c r="AF35" i="8"/>
  <c r="AB29" i="8"/>
  <c r="B46" i="8"/>
  <c r="M35" i="8"/>
  <c r="AA46" i="8"/>
  <c r="G36" i="8"/>
  <c r="C46" i="8"/>
  <c r="L36" i="8"/>
  <c r="X50" i="8"/>
  <c r="V35" i="8"/>
  <c r="I47" i="8"/>
  <c r="K50" i="8"/>
  <c r="AB48" i="8"/>
  <c r="AF34" i="8"/>
  <c r="I45" i="8"/>
  <c r="E37" i="8"/>
  <c r="AD47" i="8"/>
  <c r="Q37" i="8"/>
  <c r="W46" i="8"/>
  <c r="E45" i="8"/>
  <c r="AF48" i="8"/>
  <c r="W37" i="8"/>
  <c r="I48" i="8"/>
  <c r="E48" i="8"/>
  <c r="AA29" i="8"/>
  <c r="V37" i="8"/>
  <c r="AC36" i="8"/>
  <c r="C36" i="8"/>
  <c r="Z50" i="8"/>
  <c r="S50" i="8"/>
  <c r="Z35" i="8"/>
  <c r="G50" i="8"/>
  <c r="X47" i="8"/>
  <c r="S37" i="8"/>
  <c r="AC37" i="8"/>
  <c r="AD50" i="8"/>
  <c r="S36" i="8"/>
  <c r="L34" i="8"/>
  <c r="X29" i="8"/>
  <c r="B35" i="8"/>
  <c r="R35" i="8"/>
  <c r="AD36" i="8"/>
  <c r="AH28" i="8"/>
  <c r="R29" i="8"/>
  <c r="AF29" i="8"/>
  <c r="I46" i="8"/>
  <c r="C47" i="8"/>
  <c r="X46" i="8"/>
  <c r="D46" i="8"/>
  <c r="L47" i="8"/>
  <c r="B47" i="8"/>
  <c r="T46" i="8"/>
  <c r="AB46" i="8"/>
  <c r="J37" i="8"/>
  <c r="I34" i="8"/>
  <c r="H45" i="8"/>
  <c r="AC34" i="8"/>
  <c r="J29" i="8"/>
  <c r="N34" i="8"/>
  <c r="W47" i="8"/>
  <c r="Q29" i="8"/>
  <c r="X34" i="8"/>
  <c r="AE35" i="8"/>
  <c r="Y37" i="8"/>
  <c r="N35" i="8"/>
  <c r="K35" i="8"/>
  <c r="Z34" i="8"/>
  <c r="AB47" i="8"/>
  <c r="E50" i="8"/>
  <c r="H34" i="8"/>
  <c r="X37" i="8"/>
  <c r="C35" i="8"/>
  <c r="B45" i="8"/>
  <c r="U50" i="8"/>
  <c r="V29" i="8"/>
  <c r="AF47" i="8"/>
  <c r="H35" i="8"/>
  <c r="U35" i="8"/>
  <c r="O37" i="8"/>
  <c r="AD35" i="8"/>
  <c r="G48" i="8"/>
  <c r="F34" i="8"/>
  <c r="AB37" i="8"/>
  <c r="X36" i="8"/>
  <c r="AC35" i="8"/>
  <c r="T36" i="8"/>
  <c r="E47" i="8"/>
  <c r="AB50" i="8"/>
  <c r="R37" i="8"/>
  <c r="O50" i="8"/>
  <c r="G47" i="8"/>
  <c r="AB34" i="8"/>
  <c r="W48" i="8"/>
  <c r="AF36" i="8"/>
  <c r="V50" i="8"/>
  <c r="U36" i="8"/>
  <c r="R47" i="8"/>
  <c r="P34" i="8"/>
  <c r="B50" i="8"/>
  <c r="J46" i="8"/>
  <c r="B37" i="8"/>
  <c r="U37" i="8"/>
  <c r="C34" i="8"/>
  <c r="H36" i="8"/>
  <c r="C37" i="8"/>
  <c r="H46" i="8"/>
  <c r="D37" i="8"/>
  <c r="C50" i="8"/>
  <c r="Z46" i="8"/>
  <c r="K45" i="8"/>
  <c r="X48" i="8"/>
  <c r="S48" i="8"/>
  <c r="AA50" i="8"/>
  <c r="AE46" i="8"/>
  <c r="I35" i="8"/>
  <c r="AG50" i="8"/>
  <c r="Q48" i="8"/>
  <c r="R34" i="8"/>
  <c r="D50" i="8"/>
  <c r="H47" i="8"/>
  <c r="G45" i="8"/>
  <c r="J34" i="8"/>
  <c r="AF50" i="8"/>
  <c r="Y48" i="8"/>
  <c r="O48" i="8"/>
  <c r="AG35" i="8"/>
  <c r="V36" i="8"/>
  <c r="F48" i="8"/>
  <c r="P48" i="8"/>
  <c r="D36" i="8"/>
  <c r="E34" i="8"/>
  <c r="L29" i="8"/>
  <c r="G35" i="8"/>
  <c r="Z29" i="8"/>
  <c r="J48" i="8"/>
  <c r="F37" i="8"/>
  <c r="Y47" i="8"/>
  <c r="AD46" i="8"/>
  <c r="X35" i="8"/>
  <c r="U34" i="8"/>
  <c r="L48" i="8"/>
  <c r="N47" i="8"/>
  <c r="AA48" i="8"/>
  <c r="AG46" i="8"/>
  <c r="K34" i="8"/>
  <c r="R46" i="8"/>
  <c r="AE36" i="8"/>
  <c r="W34" i="8"/>
  <c r="O45" i="8"/>
  <c r="W36" i="8"/>
  <c r="O29" i="8"/>
  <c r="T48" i="8"/>
  <c r="O47" i="8"/>
  <c r="G37" i="8"/>
  <c r="AE50" i="8"/>
  <c r="AC47" i="8"/>
  <c r="U48" i="8"/>
  <c r="AC29" i="8"/>
  <c r="M34" i="8"/>
  <c r="AA36" i="8"/>
  <c r="D48" i="8"/>
  <c r="F46" i="8"/>
  <c r="M48" i="8"/>
  <c r="D47" i="8"/>
  <c r="R36" i="8"/>
  <c r="R50" i="8"/>
  <c r="Q47" i="8"/>
  <c r="P46" i="8"/>
  <c r="N45" i="8"/>
  <c r="Z37" i="8"/>
  <c r="C48" i="8"/>
  <c r="D35" i="8"/>
  <c r="J50" i="8"/>
  <c r="AF46" i="8"/>
  <c r="P47" i="8"/>
  <c r="T34" i="8"/>
  <c r="H48" i="8"/>
  <c r="Q34" i="8"/>
  <c r="F47" i="8"/>
  <c r="N50" i="8"/>
  <c r="AD34" i="8"/>
  <c r="V34" i="8"/>
  <c r="AG36" i="8"/>
  <c r="AA47" i="8"/>
  <c r="AG37" i="8"/>
  <c r="K47" i="8"/>
  <c r="Q46" i="8"/>
  <c r="I36" i="8"/>
  <c r="S46" i="8"/>
  <c r="S29" i="8"/>
  <c r="L35" i="8"/>
  <c r="U46" i="8"/>
  <c r="T35" i="8"/>
  <c r="H37" i="8"/>
  <c r="Z36" i="8"/>
  <c r="D34" i="8"/>
  <c r="U47" i="8"/>
  <c r="M46" i="8"/>
  <c r="AG48" i="8"/>
  <c r="K32" i="8"/>
  <c r="AB33" i="8"/>
  <c r="X33" i="8"/>
  <c r="W32" i="8"/>
  <c r="R32" i="8"/>
  <c r="S32" i="8"/>
  <c r="F33" i="8"/>
  <c r="AC32" i="8"/>
  <c r="AD32" i="8"/>
  <c r="Y33" i="8"/>
  <c r="T33" i="8"/>
  <c r="P32" i="8"/>
  <c r="AD33" i="8"/>
  <c r="C32" i="8"/>
  <c r="AG33" i="8"/>
  <c r="E32" i="8"/>
  <c r="Q33" i="8"/>
  <c r="V32" i="8"/>
  <c r="U33" i="8"/>
  <c r="AF33" i="8"/>
  <c r="L33" i="8"/>
  <c r="G33" i="8"/>
  <c r="J33" i="8"/>
  <c r="H32" i="8"/>
  <c r="E33" i="8"/>
  <c r="N32" i="8"/>
  <c r="V33" i="8"/>
  <c r="F32" i="8"/>
  <c r="S33" i="8"/>
  <c r="I32" i="8"/>
  <c r="M33" i="8"/>
  <c r="X32" i="8"/>
  <c r="Y32" i="8"/>
  <c r="U32" i="8"/>
  <c r="H33" i="8"/>
  <c r="L32" i="8"/>
  <c r="C33" i="8"/>
  <c r="Z33" i="8"/>
  <c r="I33" i="8"/>
  <c r="O33" i="8"/>
  <c r="B32" i="8"/>
  <c r="W33" i="8"/>
  <c r="AA33" i="8"/>
  <c r="AE33" i="8"/>
  <c r="AB32" i="8"/>
  <c r="AC33" i="8"/>
  <c r="T32" i="8"/>
  <c r="D32" i="8"/>
  <c r="N33" i="8"/>
  <c r="Z32" i="8"/>
  <c r="M32" i="8"/>
  <c r="J32" i="8"/>
  <c r="AA32" i="8"/>
  <c r="K33" i="8"/>
  <c r="G32" i="8"/>
  <c r="AF32" i="8"/>
  <c r="Q32" i="8"/>
  <c r="O32" i="8"/>
  <c r="B33" i="8"/>
  <c r="D33" i="8"/>
  <c r="R33" i="8"/>
  <c r="AE32" i="8"/>
  <c r="P33" i="8"/>
  <c r="AG32" i="8"/>
  <c r="W45" i="8"/>
  <c r="X45" i="8"/>
  <c r="AI28" i="8"/>
  <c r="V45" i="8"/>
  <c r="T45" i="8"/>
  <c r="Q45" i="8"/>
  <c r="S45" i="8"/>
  <c r="U45" i="8"/>
  <c r="R45" i="8"/>
  <c r="Y45" i="8"/>
  <c r="AJ28" i="8"/>
  <c r="D39" i="8"/>
  <c r="U39" i="8"/>
  <c r="T39" i="8"/>
  <c r="E39" i="8"/>
  <c r="K39" i="8"/>
  <c r="AD39" i="8"/>
  <c r="N39" i="8"/>
  <c r="F39" i="8"/>
  <c r="S39" i="8"/>
  <c r="AB39" i="8"/>
  <c r="V39" i="8"/>
  <c r="AA39" i="8"/>
  <c r="L39" i="8"/>
  <c r="M39" i="8"/>
  <c r="C39" i="8"/>
  <c r="AC39" i="8"/>
  <c r="W39" i="8"/>
  <c r="AE39" i="8"/>
  <c r="H39" i="8"/>
  <c r="X39" i="8"/>
  <c r="Y39" i="8"/>
  <c r="Z39" i="8"/>
  <c r="O39" i="8"/>
  <c r="Q39" i="8"/>
  <c r="AF39" i="8"/>
  <c r="P39" i="8"/>
  <c r="B39" i="8"/>
  <c r="R39" i="8"/>
  <c r="I39" i="8"/>
  <c r="G39" i="8"/>
  <c r="AG39" i="8"/>
  <c r="J39" i="8"/>
  <c r="AG45" i="8"/>
  <c r="AB45" i="8"/>
  <c r="AA45" i="8"/>
  <c r="AD45" i="8"/>
  <c r="AF45" i="8"/>
  <c r="AE45" i="8"/>
  <c r="AC45" i="8"/>
  <c r="H42" i="8"/>
  <c r="B30" i="8"/>
  <c r="M42" i="8"/>
  <c r="Z42" i="8"/>
  <c r="AC30" i="8"/>
  <c r="S42" i="8"/>
  <c r="K42" i="8"/>
  <c r="L42" i="8"/>
  <c r="AD30" i="8"/>
  <c r="Q42" i="8"/>
  <c r="Q30" i="8"/>
  <c r="T42" i="8"/>
  <c r="I42" i="8"/>
  <c r="AF42" i="8"/>
  <c r="AD42" i="8"/>
  <c r="F30" i="8"/>
  <c r="AG30" i="8"/>
  <c r="Y42" i="8"/>
  <c r="G42" i="8"/>
  <c r="X42" i="8"/>
  <c r="O42" i="8"/>
  <c r="N42" i="8"/>
  <c r="AB42" i="8"/>
  <c r="M30" i="8"/>
  <c r="U30" i="8"/>
  <c r="U42" i="8"/>
  <c r="Y30" i="8"/>
  <c r="E30" i="8"/>
  <c r="I30" i="8"/>
  <c r="AG42" i="8"/>
  <c r="AE42" i="8"/>
  <c r="W42" i="8"/>
  <c r="J42" i="8"/>
  <c r="AA42" i="8"/>
  <c r="R42" i="8"/>
  <c r="AC42" i="8"/>
  <c r="P42" i="8"/>
  <c r="V42" i="8"/>
  <c r="D30" i="8"/>
  <c r="T30" i="8"/>
  <c r="G30" i="8"/>
  <c r="P30" i="8"/>
  <c r="R30" i="8"/>
  <c r="O30" i="8"/>
  <c r="H30" i="8"/>
  <c r="AA30" i="8"/>
  <c r="AB30" i="8"/>
  <c r="S30" i="8"/>
  <c r="J30" i="8"/>
  <c r="Z30" i="8"/>
  <c r="X30" i="8"/>
  <c r="L30" i="8"/>
  <c r="AF30" i="8"/>
  <c r="V30" i="8"/>
  <c r="C30" i="8"/>
  <c r="W30" i="8"/>
  <c r="AE30" i="8"/>
  <c r="N30" i="8"/>
  <c r="K30" i="8"/>
  <c r="F42" i="8"/>
  <c r="E42" i="8"/>
  <c r="D42" i="8"/>
  <c r="C42" i="8"/>
  <c r="B42" i="8"/>
  <c r="Z45" i="8"/>
  <c r="I29" i="8"/>
  <c r="H29" i="8"/>
  <c r="G29" i="8"/>
  <c r="F29" i="8"/>
  <c r="E29" i="8"/>
  <c r="D29" i="8"/>
  <c r="B29" i="8"/>
  <c r="C29" i="8"/>
  <c r="AS49" i="9"/>
  <c r="AS34" i="9"/>
  <c r="AS43" i="9"/>
  <c r="AS36" i="9"/>
  <c r="AS44" i="9"/>
  <c r="AS37" i="9"/>
  <c r="AS46" i="9"/>
  <c r="AS38" i="9"/>
  <c r="AS28" i="9"/>
  <c r="AS32" i="9"/>
  <c r="AS35" i="9"/>
  <c r="AS47" i="9"/>
  <c r="AS45" i="9"/>
  <c r="AS48" i="9"/>
  <c r="AS40" i="9"/>
  <c r="AS30" i="9"/>
  <c r="AS49" i="10"/>
  <c r="AS44" i="10"/>
  <c r="AP47" i="9"/>
  <c r="AQ28" i="9"/>
  <c r="AS48" i="10"/>
  <c r="AR38" i="9"/>
  <c r="AR28" i="9"/>
  <c r="AQ36" i="9"/>
  <c r="AQ44" i="9"/>
  <c r="AR36" i="9"/>
  <c r="AQ48" i="9"/>
  <c r="AR44" i="9"/>
  <c r="AP43" i="9"/>
  <c r="AP37" i="9"/>
  <c r="AQ34" i="9"/>
  <c r="AS34" i="10"/>
  <c r="AR35" i="9"/>
  <c r="AS35" i="10"/>
  <c r="AS47" i="10"/>
  <c r="AR48" i="9"/>
  <c r="AP46" i="9"/>
  <c r="AQ43" i="9"/>
  <c r="AP40" i="9"/>
  <c r="AQ37" i="9"/>
  <c r="AR34" i="9"/>
  <c r="AQ45" i="9"/>
  <c r="AQ38" i="9"/>
  <c r="AQ47" i="9"/>
  <c r="AP36" i="9"/>
  <c r="AS46" i="10"/>
  <c r="AP44" i="9"/>
  <c r="AR32" i="9"/>
  <c r="AP48" i="9"/>
  <c r="AP34" i="9"/>
  <c r="AS38" i="10"/>
  <c r="AP49" i="9"/>
  <c r="AQ46" i="9"/>
  <c r="AR43" i="9"/>
  <c r="AQ40" i="9"/>
  <c r="AR37" i="9"/>
  <c r="AP35" i="9"/>
  <c r="AS32" i="10"/>
  <c r="AR49" i="9"/>
  <c r="AP32" i="9"/>
  <c r="AR45" i="9"/>
  <c r="AQ32" i="9"/>
  <c r="AR47" i="9"/>
  <c r="AS40" i="10"/>
  <c r="AS36" i="10"/>
  <c r="AQ49" i="9"/>
  <c r="AR46" i="9"/>
  <c r="AP45" i="9"/>
  <c r="AR40" i="9"/>
  <c r="AP38" i="9"/>
  <c r="AQ35" i="9"/>
  <c r="AP28" i="9"/>
  <c r="AS45" i="10"/>
  <c r="AS37" i="10"/>
  <c r="AS30" i="10"/>
  <c r="AQ30" i="9"/>
  <c r="AP30" i="9"/>
  <c r="AR30" i="9"/>
  <c r="AS28" i="10"/>
  <c r="AQ49" i="10"/>
  <c r="AP44" i="10"/>
  <c r="AQ44" i="10"/>
  <c r="AR49" i="10"/>
  <c r="AR44" i="10"/>
  <c r="AP49" i="10"/>
  <c r="AR46" i="10"/>
  <c r="AR37" i="10"/>
  <c r="AR38" i="10"/>
  <c r="AP47" i="10"/>
  <c r="AQ35" i="10"/>
  <c r="AP45" i="10"/>
  <c r="AP35" i="10"/>
  <c r="AQ45" i="10"/>
  <c r="AR40" i="10"/>
  <c r="AP32" i="10"/>
  <c r="AR48" i="10"/>
  <c r="AP40" i="10"/>
  <c r="AQ38" i="10"/>
  <c r="AP37" i="10"/>
  <c r="AR47" i="10"/>
  <c r="AQ28" i="10"/>
  <c r="AP28" i="10"/>
  <c r="AQ46" i="10"/>
  <c r="AP36" i="10"/>
  <c r="AR45" i="10"/>
  <c r="AR34" i="10"/>
  <c r="AR35" i="10"/>
  <c r="AR28" i="10"/>
  <c r="AP38" i="10"/>
  <c r="AQ40" i="10"/>
  <c r="AQ47" i="10"/>
  <c r="AP46" i="10"/>
  <c r="AQ34" i="10"/>
  <c r="AQ48" i="10"/>
  <c r="AQ36" i="10"/>
  <c r="AP30" i="10"/>
  <c r="AR30" i="10"/>
  <c r="AQ32" i="10"/>
  <c r="AR36" i="10"/>
  <c r="AR32" i="10"/>
  <c r="AP34" i="10"/>
  <c r="AQ37" i="10"/>
  <c r="AP48" i="10"/>
  <c r="AQ30" i="10"/>
  <c r="AP33" i="9"/>
  <c r="AP29" i="9"/>
  <c r="AM49" i="9"/>
  <c r="AN37" i="9"/>
  <c r="AM34" i="9"/>
  <c r="AM43" i="9"/>
  <c r="AN48" i="9"/>
  <c r="AO36" i="9"/>
  <c r="AO44" i="9"/>
  <c r="AM32" i="9"/>
  <c r="AN28" i="9"/>
  <c r="AN38" i="9"/>
  <c r="AN47" i="9"/>
  <c r="AO35" i="9"/>
  <c r="AO45" i="9"/>
  <c r="AQ33" i="9"/>
  <c r="AN36" i="9"/>
  <c r="AM28" i="9"/>
  <c r="AM38" i="9"/>
  <c r="AM47" i="9"/>
  <c r="AN35" i="9"/>
  <c r="AN45" i="9"/>
  <c r="AO40" i="9"/>
  <c r="AO49" i="9"/>
  <c r="AR29" i="9"/>
  <c r="AQ29" i="9"/>
  <c r="AM40" i="9"/>
  <c r="AN46" i="9"/>
  <c r="AO34" i="9"/>
  <c r="AP33" i="10"/>
  <c r="AN44" i="9"/>
  <c r="AO32" i="9"/>
  <c r="AM37" i="9"/>
  <c r="AM46" i="9"/>
  <c r="AN34" i="9"/>
  <c r="AN43" i="9"/>
  <c r="AO48" i="9"/>
  <c r="AM36" i="9"/>
  <c r="AM44" i="9"/>
  <c r="AN32" i="9"/>
  <c r="AO28" i="9"/>
  <c r="AO38" i="9"/>
  <c r="AO47" i="9"/>
  <c r="AO43" i="9"/>
  <c r="AM48" i="9"/>
  <c r="AM35" i="9"/>
  <c r="AM45" i="9"/>
  <c r="AN40" i="9"/>
  <c r="AN49" i="9"/>
  <c r="AO37" i="9"/>
  <c r="AO46" i="9"/>
  <c r="AM30" i="9"/>
  <c r="AN30" i="9"/>
  <c r="AO30" i="9"/>
  <c r="AO44" i="10"/>
  <c r="AM49" i="10"/>
  <c r="AM44" i="10"/>
  <c r="AO49" i="10"/>
  <c r="AP29" i="10"/>
  <c r="AN44" i="10"/>
  <c r="AN49" i="10"/>
  <c r="AR33" i="9"/>
  <c r="AM40" i="10"/>
  <c r="AN40" i="10"/>
  <c r="AM38" i="10"/>
  <c r="AO28" i="10"/>
  <c r="AN46" i="10"/>
  <c r="AN37" i="10"/>
  <c r="AO37" i="10"/>
  <c r="AM35" i="10"/>
  <c r="AO47" i="10"/>
  <c r="AM37" i="10"/>
  <c r="AR29" i="10"/>
  <c r="AO45" i="10"/>
  <c r="AO36" i="10"/>
  <c r="AM34" i="10"/>
  <c r="AN34" i="10"/>
  <c r="AO32" i="10"/>
  <c r="AN35" i="10"/>
  <c r="AN28" i="10"/>
  <c r="AO38" i="10"/>
  <c r="AN36" i="10"/>
  <c r="AS29" i="9"/>
  <c r="AM45" i="10"/>
  <c r="AQ33" i="10"/>
  <c r="AN38" i="10"/>
  <c r="AO35" i="10"/>
  <c r="AM46" i="10"/>
  <c r="AQ29" i="10"/>
  <c r="AM28" i="10"/>
  <c r="AN30" i="10"/>
  <c r="AO30" i="10"/>
  <c r="AN45" i="10"/>
  <c r="AN48" i="10"/>
  <c r="AO34" i="10"/>
  <c r="AN32" i="10"/>
  <c r="AM47" i="10"/>
  <c r="AO46" i="10"/>
  <c r="AM32" i="10"/>
  <c r="AO40" i="10"/>
  <c r="AM36" i="10"/>
  <c r="AN47" i="10"/>
  <c r="AO48" i="10"/>
  <c r="AM48" i="10"/>
  <c r="AR33" i="10"/>
  <c r="AS33" i="9"/>
  <c r="AM29" i="9"/>
  <c r="AM33" i="9"/>
  <c r="AM30" i="10"/>
  <c r="AS29" i="10"/>
  <c r="AS33" i="10"/>
  <c r="AL36" i="9"/>
  <c r="AL46" i="9"/>
  <c r="AL37" i="9"/>
  <c r="AL47" i="9"/>
  <c r="AL28" i="9"/>
  <c r="AN33" i="9"/>
  <c r="AM33" i="10"/>
  <c r="AM29" i="10"/>
  <c r="AL48" i="9"/>
  <c r="AL35" i="9"/>
  <c r="AL49" i="9"/>
  <c r="AL40" i="9"/>
  <c r="AL38" i="9"/>
  <c r="AL32" i="9"/>
  <c r="AL45" i="9"/>
  <c r="AL44" i="9"/>
  <c r="AN29" i="9"/>
  <c r="AL43" i="9"/>
  <c r="AL34" i="9"/>
  <c r="AL30" i="9"/>
  <c r="AL44" i="10"/>
  <c r="AL49" i="10"/>
  <c r="AL48" i="10"/>
  <c r="AL45" i="10"/>
  <c r="AL29" i="9"/>
  <c r="AN33" i="10"/>
  <c r="AL47" i="10"/>
  <c r="AO33" i="9"/>
  <c r="AL38" i="10"/>
  <c r="AL46" i="10"/>
  <c r="AO29" i="9"/>
  <c r="AL34" i="10"/>
  <c r="AL36" i="10"/>
  <c r="AN29" i="10"/>
  <c r="AL32" i="10"/>
  <c r="AL28" i="10"/>
  <c r="AL40" i="10"/>
  <c r="AL33" i="9"/>
  <c r="AL35" i="10"/>
  <c r="AL37" i="10"/>
  <c r="AL30" i="10"/>
  <c r="AL33" i="10"/>
  <c r="AO33" i="10"/>
  <c r="AL29" i="10"/>
  <c r="AO29" i="10"/>
  <c r="AJ47" i="9"/>
  <c r="AK35" i="9"/>
  <c r="AJ49" i="9"/>
  <c r="AK46" i="9"/>
  <c r="AI45" i="9"/>
  <c r="AJ40" i="9"/>
  <c r="AK37" i="9"/>
  <c r="AI35" i="9"/>
  <c r="AJ31" i="9"/>
  <c r="AK49" i="9"/>
  <c r="AI47" i="9"/>
  <c r="AJ45" i="9"/>
  <c r="AK40" i="9"/>
  <c r="AJ35" i="9"/>
  <c r="AK31" i="9"/>
  <c r="AI28" i="9"/>
  <c r="AI44" i="9"/>
  <c r="AI36" i="9"/>
  <c r="AK28" i="9"/>
  <c r="AI48" i="9"/>
  <c r="AJ44" i="9"/>
  <c r="AJ36" i="9"/>
  <c r="AK32" i="9"/>
  <c r="AI30" i="9"/>
  <c r="AJ28" i="9"/>
  <c r="AI43" i="9"/>
  <c r="AK45" i="9"/>
  <c r="AK47" i="9"/>
  <c r="AI51" i="9"/>
  <c r="AJ48" i="9"/>
  <c r="AK44" i="9"/>
  <c r="AK36" i="9"/>
  <c r="AI34" i="9"/>
  <c r="AJ30" i="9"/>
  <c r="AJ51" i="9"/>
  <c r="AK48" i="9"/>
  <c r="AI46" i="9"/>
  <c r="AJ43" i="9"/>
  <c r="AI37" i="9"/>
  <c r="AJ34" i="9"/>
  <c r="AK38" i="9"/>
  <c r="AK51" i="9"/>
  <c r="AI49" i="9"/>
  <c r="AJ46" i="9"/>
  <c r="AK43" i="9"/>
  <c r="AI40" i="9"/>
  <c r="AJ37" i="9"/>
  <c r="AK34" i="9"/>
  <c r="AI31" i="9"/>
  <c r="AK30" i="9"/>
  <c r="AJ44" i="10"/>
  <c r="AJ49" i="10"/>
  <c r="AK44" i="10"/>
  <c r="AI44" i="10"/>
  <c r="AK49" i="10"/>
  <c r="AI49" i="10"/>
  <c r="AI37" i="10"/>
  <c r="AJ51" i="10"/>
  <c r="AK31" i="10"/>
  <c r="AI31" i="10"/>
  <c r="AK47" i="10"/>
  <c r="AJ28" i="10"/>
  <c r="AI36" i="10"/>
  <c r="AK46" i="10"/>
  <c r="AK51" i="10"/>
  <c r="AI28" i="10"/>
  <c r="AK48" i="10"/>
  <c r="AJ37" i="10"/>
  <c r="AI46" i="10"/>
  <c r="AK32" i="10"/>
  <c r="AK35" i="10"/>
  <c r="AI45" i="10"/>
  <c r="AI51" i="10"/>
  <c r="AI40" i="10"/>
  <c r="AK34" i="10"/>
  <c r="AJ30" i="10"/>
  <c r="AJ48" i="10"/>
  <c r="AI47" i="10"/>
  <c r="AK37" i="10"/>
  <c r="AJ34" i="10"/>
  <c r="AJ46" i="10"/>
  <c r="AK45" i="10"/>
  <c r="AI30" i="10"/>
  <c r="AJ35" i="10"/>
  <c r="AK28" i="10"/>
  <c r="AI34" i="10"/>
  <c r="AI48" i="10"/>
  <c r="AJ47" i="10"/>
  <c r="AJ45" i="10"/>
  <c r="AK38" i="10"/>
  <c r="AI35" i="10"/>
  <c r="AJ31" i="10"/>
  <c r="AK36" i="10"/>
  <c r="AJ36" i="10"/>
  <c r="AJ40" i="10"/>
  <c r="AK40" i="10"/>
  <c r="AK30" i="10"/>
  <c r="AK29" i="9"/>
  <c r="AK29" i="10"/>
  <c r="AK33" i="9"/>
  <c r="AK33" i="10"/>
  <c r="AI29" i="9"/>
  <c r="AI29" i="10"/>
  <c r="AH35" i="9"/>
  <c r="AH34" i="9"/>
  <c r="AH51" i="9"/>
  <c r="AH30" i="9"/>
  <c r="AH44" i="9"/>
  <c r="AH43" i="9"/>
  <c r="AH31" i="9"/>
  <c r="AH49" i="9"/>
  <c r="AH37" i="9"/>
  <c r="AH44" i="10"/>
  <c r="AH49" i="10"/>
  <c r="AH36" i="9"/>
  <c r="AH35" i="10"/>
  <c r="AH48" i="9"/>
  <c r="AH31" i="10"/>
  <c r="AH29" i="9"/>
  <c r="AH47" i="9"/>
  <c r="AH46" i="9"/>
  <c r="AH45" i="9"/>
  <c r="AH37" i="10"/>
  <c r="AH34" i="10"/>
  <c r="AH30" i="10"/>
  <c r="AH51" i="10"/>
  <c r="AH48" i="10"/>
  <c r="AH46" i="10"/>
  <c r="AH36" i="10"/>
  <c r="AH45" i="10"/>
  <c r="AH29" i="10"/>
  <c r="AH47" i="10"/>
  <c r="R31" i="9"/>
  <c r="R49" i="9"/>
  <c r="N31" i="9"/>
  <c r="J49" i="9"/>
  <c r="Z51" i="9"/>
  <c r="J31" i="9"/>
  <c r="B31" i="9"/>
  <c r="AD31" i="9"/>
  <c r="R51" i="9"/>
  <c r="J51" i="9"/>
  <c r="Z35" i="9"/>
  <c r="Z31" i="9"/>
  <c r="AH40" i="9"/>
  <c r="B49" i="9"/>
  <c r="AH28" i="9"/>
  <c r="F31" i="9"/>
  <c r="B51" i="9"/>
  <c r="V31" i="9"/>
  <c r="Z49" i="9"/>
  <c r="Z49" i="10"/>
  <c r="B49" i="10"/>
  <c r="J49" i="10"/>
  <c r="R49" i="10"/>
  <c r="N51" i="9"/>
  <c r="AD43" i="9"/>
  <c r="X37" i="9"/>
  <c r="H35" i="9"/>
  <c r="X31" i="9"/>
  <c r="Q31" i="9"/>
  <c r="AG31" i="9"/>
  <c r="Q35" i="9"/>
  <c r="AG35" i="9"/>
  <c r="Q37" i="9"/>
  <c r="AG37" i="9"/>
  <c r="P43" i="9"/>
  <c r="I43" i="9"/>
  <c r="Y43" i="9"/>
  <c r="AF44" i="9"/>
  <c r="Q44" i="9"/>
  <c r="AG44" i="9"/>
  <c r="P49" i="9"/>
  <c r="I49" i="9"/>
  <c r="Y49" i="9"/>
  <c r="AF51" i="9"/>
  <c r="Q51" i="9"/>
  <c r="AG51" i="9"/>
  <c r="Z30" i="9"/>
  <c r="L30" i="9"/>
  <c r="G30" i="9"/>
  <c r="W30" i="9"/>
  <c r="Z34" i="9"/>
  <c r="L34" i="9"/>
  <c r="G34" i="9"/>
  <c r="W34" i="9"/>
  <c r="B40" i="9"/>
  <c r="T40" i="9"/>
  <c r="K40" i="9"/>
  <c r="AA40" i="9"/>
  <c r="B28" i="9"/>
  <c r="T28" i="9"/>
  <c r="K28" i="9"/>
  <c r="AA28" i="9"/>
  <c r="B43" i="9"/>
  <c r="Z31" i="10"/>
  <c r="R51" i="10"/>
  <c r="B31" i="10"/>
  <c r="R31" i="10"/>
  <c r="V51" i="9"/>
  <c r="F49" i="9"/>
  <c r="AB37" i="9"/>
  <c r="L35" i="9"/>
  <c r="AB31" i="9"/>
  <c r="O31" i="9"/>
  <c r="AE31" i="9"/>
  <c r="O35" i="9"/>
  <c r="AE35" i="9"/>
  <c r="O37" i="9"/>
  <c r="AE37" i="9"/>
  <c r="L43" i="9"/>
  <c r="G43" i="9"/>
  <c r="W43" i="9"/>
  <c r="AB44" i="9"/>
  <c r="O44" i="9"/>
  <c r="AE44" i="9"/>
  <c r="L49" i="9"/>
  <c r="G49" i="9"/>
  <c r="W49" i="9"/>
  <c r="AB51" i="9"/>
  <c r="O51" i="9"/>
  <c r="AE51" i="9"/>
  <c r="V30" i="9"/>
  <c r="H30" i="9"/>
  <c r="V34" i="9"/>
  <c r="H34" i="9"/>
  <c r="E34" i="9"/>
  <c r="U34" i="9"/>
  <c r="AD40" i="9"/>
  <c r="P40" i="9"/>
  <c r="I40" i="9"/>
  <c r="Y40" i="9"/>
  <c r="AD28" i="9"/>
  <c r="P28" i="9"/>
  <c r="I28" i="9"/>
  <c r="Y28" i="9"/>
  <c r="J44" i="9"/>
  <c r="AD37" i="9"/>
  <c r="AH28" i="10"/>
  <c r="AD51" i="9"/>
  <c r="AF37" i="9"/>
  <c r="P35" i="9"/>
  <c r="AC35" i="9"/>
  <c r="H43" i="9"/>
  <c r="M51" i="9"/>
  <c r="D30" i="9"/>
  <c r="C30" i="9"/>
  <c r="R34" i="9"/>
  <c r="D34" i="9"/>
  <c r="C34" i="9"/>
  <c r="Z40" i="9"/>
  <c r="G40" i="9"/>
  <c r="L28" i="9"/>
  <c r="G28" i="9"/>
  <c r="F37" i="9"/>
  <c r="F31" i="10"/>
  <c r="T35" i="9"/>
  <c r="D31" i="9"/>
  <c r="K31" i="9"/>
  <c r="AA37" i="9"/>
  <c r="D43" i="9"/>
  <c r="C43" i="9"/>
  <c r="T44" i="9"/>
  <c r="K44" i="9"/>
  <c r="D49" i="9"/>
  <c r="C49" i="9"/>
  <c r="S49" i="9"/>
  <c r="T51" i="9"/>
  <c r="K51" i="9"/>
  <c r="N30" i="9"/>
  <c r="AF30" i="9"/>
  <c r="N34" i="9"/>
  <c r="AF34" i="9"/>
  <c r="AG34" i="9"/>
  <c r="H40" i="9"/>
  <c r="E40" i="9"/>
  <c r="U40" i="9"/>
  <c r="V28" i="9"/>
  <c r="E28" i="9"/>
  <c r="U28" i="9"/>
  <c r="N37" i="9"/>
  <c r="J43" i="9"/>
  <c r="F35" i="9"/>
  <c r="R44" i="9"/>
  <c r="AH40" i="10"/>
  <c r="AD49" i="9"/>
  <c r="N44" i="9"/>
  <c r="H37" i="9"/>
  <c r="X35" i="9"/>
  <c r="H31" i="9"/>
  <c r="I31" i="9"/>
  <c r="Y31" i="9"/>
  <c r="I35" i="9"/>
  <c r="Y35" i="9"/>
  <c r="I37" i="9"/>
  <c r="Y37" i="9"/>
  <c r="AF43" i="9"/>
  <c r="Q43" i="9"/>
  <c r="AG43" i="9"/>
  <c r="P44" i="9"/>
  <c r="I44" i="9"/>
  <c r="Y44" i="9"/>
  <c r="AF49" i="9"/>
  <c r="Q49" i="9"/>
  <c r="AG49" i="9"/>
  <c r="P51" i="9"/>
  <c r="I51" i="9"/>
  <c r="Y51" i="9"/>
  <c r="J30" i="9"/>
  <c r="AB30" i="9"/>
  <c r="O30" i="9"/>
  <c r="AE30" i="9"/>
  <c r="J34" i="9"/>
  <c r="AB34" i="9"/>
  <c r="O34" i="9"/>
  <c r="AE34" i="9"/>
  <c r="R40" i="9"/>
  <c r="D40" i="9"/>
  <c r="C40" i="9"/>
  <c r="S40" i="9"/>
  <c r="R28" i="9"/>
  <c r="D28" i="9"/>
  <c r="C28" i="9"/>
  <c r="S28" i="9"/>
  <c r="V37" i="9"/>
  <c r="B37" i="9"/>
  <c r="R43" i="9"/>
  <c r="N35" i="9"/>
  <c r="Z35" i="10"/>
  <c r="AC44" i="9"/>
  <c r="U49" i="9"/>
  <c r="Z28" i="9"/>
  <c r="F44" i="9"/>
  <c r="K35" i="9"/>
  <c r="AA51" i="9"/>
  <c r="AD31" i="10"/>
  <c r="V44" i="9"/>
  <c r="F43" i="9"/>
  <c r="L37" i="9"/>
  <c r="AB35" i="9"/>
  <c r="L31" i="9"/>
  <c r="G31" i="9"/>
  <c r="W31" i="9"/>
  <c r="G35" i="9"/>
  <c r="W35" i="9"/>
  <c r="G37" i="9"/>
  <c r="W37" i="9"/>
  <c r="AB43" i="9"/>
  <c r="O43" i="9"/>
  <c r="AE43" i="9"/>
  <c r="L44" i="9"/>
  <c r="G44" i="9"/>
  <c r="W44" i="9"/>
  <c r="AB49" i="9"/>
  <c r="O49" i="9"/>
  <c r="AE49" i="9"/>
  <c r="L51" i="9"/>
  <c r="G51" i="9"/>
  <c r="W51" i="9"/>
  <c r="F30" i="9"/>
  <c r="X30" i="9"/>
  <c r="F34" i="9"/>
  <c r="X34" i="9"/>
  <c r="M34" i="9"/>
  <c r="AC34" i="9"/>
  <c r="N40" i="9"/>
  <c r="AF40" i="9"/>
  <c r="Q40" i="9"/>
  <c r="AG40" i="9"/>
  <c r="N28" i="9"/>
  <c r="AF28" i="9"/>
  <c r="Q28" i="9"/>
  <c r="AG28" i="9"/>
  <c r="J37" i="9"/>
  <c r="B35" i="9"/>
  <c r="V35" i="9"/>
  <c r="Z44" i="9"/>
  <c r="N49" i="9"/>
  <c r="AF31" i="9"/>
  <c r="AC31" i="9"/>
  <c r="M35" i="9"/>
  <c r="M37" i="9"/>
  <c r="U43" i="9"/>
  <c r="X44" i="9"/>
  <c r="M44" i="9"/>
  <c r="H49" i="9"/>
  <c r="E49" i="9"/>
  <c r="X51" i="9"/>
  <c r="R30" i="9"/>
  <c r="S30" i="9"/>
  <c r="S34" i="9"/>
  <c r="W40" i="9"/>
  <c r="W28" i="9"/>
  <c r="V49" i="9"/>
  <c r="D37" i="9"/>
  <c r="AA31" i="9"/>
  <c r="AA35" i="9"/>
  <c r="K37" i="9"/>
  <c r="S43" i="9"/>
  <c r="AA44" i="9"/>
  <c r="Q34" i="9"/>
  <c r="V40" i="9"/>
  <c r="H28" i="9"/>
  <c r="Z51" i="10"/>
  <c r="AD44" i="9"/>
  <c r="N43" i="9"/>
  <c r="P37" i="9"/>
  <c r="AF35" i="9"/>
  <c r="P31" i="9"/>
  <c r="E31" i="9"/>
  <c r="U31" i="9"/>
  <c r="E35" i="9"/>
  <c r="U35" i="9"/>
  <c r="E37" i="9"/>
  <c r="U37" i="9"/>
  <c r="X43" i="9"/>
  <c r="M43" i="9"/>
  <c r="AC43" i="9"/>
  <c r="H44" i="9"/>
  <c r="E44" i="9"/>
  <c r="U44" i="9"/>
  <c r="X49" i="9"/>
  <c r="M49" i="9"/>
  <c r="AC49" i="9"/>
  <c r="H51" i="9"/>
  <c r="E51" i="9"/>
  <c r="U51" i="9"/>
  <c r="B30" i="9"/>
  <c r="T30" i="9"/>
  <c r="K30" i="9"/>
  <c r="AA30" i="9"/>
  <c r="B34" i="9"/>
  <c r="T34" i="9"/>
  <c r="K34" i="9"/>
  <c r="AA34" i="9"/>
  <c r="J40" i="9"/>
  <c r="AB40" i="9"/>
  <c r="O40" i="9"/>
  <c r="AE40" i="9"/>
  <c r="J28" i="9"/>
  <c r="AB28" i="9"/>
  <c r="O28" i="9"/>
  <c r="AE28" i="9"/>
  <c r="R37" i="9"/>
  <c r="J35" i="9"/>
  <c r="AD35" i="9"/>
  <c r="B51" i="10"/>
  <c r="J31" i="10"/>
  <c r="M31" i="9"/>
  <c r="AC37" i="9"/>
  <c r="E43" i="9"/>
  <c r="AC51" i="9"/>
  <c r="L40" i="9"/>
  <c r="V31" i="10"/>
  <c r="J51" i="10"/>
  <c r="F51" i="9"/>
  <c r="V43" i="9"/>
  <c r="T37" i="9"/>
  <c r="D35" i="9"/>
  <c r="T31" i="9"/>
  <c r="C31" i="9"/>
  <c r="S31" i="9"/>
  <c r="C35" i="9"/>
  <c r="S35" i="9"/>
  <c r="C37" i="9"/>
  <c r="S37" i="9"/>
  <c r="T43" i="9"/>
  <c r="K43" i="9"/>
  <c r="AA43" i="9"/>
  <c r="D44" i="9"/>
  <c r="C44" i="9"/>
  <c r="S44" i="9"/>
  <c r="T49" i="9"/>
  <c r="K49" i="9"/>
  <c r="AA49" i="9"/>
  <c r="D51" i="9"/>
  <c r="C51" i="9"/>
  <c r="S51" i="9"/>
  <c r="AD30" i="9"/>
  <c r="P30" i="9"/>
  <c r="AD34" i="9"/>
  <c r="P34" i="9"/>
  <c r="I34" i="9"/>
  <c r="Y34" i="9"/>
  <c r="F40" i="9"/>
  <c r="X40" i="9"/>
  <c r="M40" i="9"/>
  <c r="AC40" i="9"/>
  <c r="F28" i="9"/>
  <c r="X28" i="9"/>
  <c r="M28" i="9"/>
  <c r="AC28" i="9"/>
  <c r="Z37" i="9"/>
  <c r="Z43" i="9"/>
  <c r="R35" i="9"/>
  <c r="B44" i="9"/>
  <c r="N31" i="10"/>
  <c r="M30" i="9"/>
  <c r="U30" i="9"/>
  <c r="AG30" i="9"/>
  <c r="I30" i="9"/>
  <c r="Q30" i="9"/>
  <c r="Y30" i="9"/>
  <c r="AC30" i="9"/>
  <c r="E30" i="9"/>
  <c r="H44" i="10"/>
  <c r="G44" i="10"/>
  <c r="K49" i="10"/>
  <c r="C44" i="10"/>
  <c r="U49" i="10"/>
  <c r="I44" i="10"/>
  <c r="AD49" i="10"/>
  <c r="K44" i="10"/>
  <c r="W49" i="10"/>
  <c r="S44" i="10"/>
  <c r="V49" i="10"/>
  <c r="E49" i="10"/>
  <c r="Q49" i="10"/>
  <c r="AB44" i="10"/>
  <c r="I49" i="10"/>
  <c r="Q44" i="10"/>
  <c r="M49" i="10"/>
  <c r="X44" i="10"/>
  <c r="W44" i="10"/>
  <c r="V44" i="10"/>
  <c r="F44" i="10"/>
  <c r="C49" i="10"/>
  <c r="AG44" i="10"/>
  <c r="B44" i="10"/>
  <c r="E44" i="10"/>
  <c r="T49" i="10"/>
  <c r="U44" i="10"/>
  <c r="O49" i="10"/>
  <c r="AG49" i="10"/>
  <c r="P44" i="10"/>
  <c r="R44" i="10"/>
  <c r="Y49" i="10"/>
  <c r="J44" i="10"/>
  <c r="AE44" i="10"/>
  <c r="N44" i="10"/>
  <c r="D44" i="10"/>
  <c r="AC49" i="10"/>
  <c r="AC44" i="10"/>
  <c r="F49" i="10"/>
  <c r="P49" i="10"/>
  <c r="X49" i="10"/>
  <c r="H49" i="10"/>
  <c r="AB49" i="10"/>
  <c r="AA49" i="10"/>
  <c r="N49" i="10"/>
  <c r="Y44" i="10"/>
  <c r="D49" i="10"/>
  <c r="L49" i="10"/>
  <c r="AD44" i="10"/>
  <c r="AA44" i="10"/>
  <c r="M44" i="10"/>
  <c r="Z44" i="10"/>
  <c r="AE49" i="10"/>
  <c r="L44" i="10"/>
  <c r="AF49" i="10"/>
  <c r="S49" i="10"/>
  <c r="T44" i="10"/>
  <c r="G49" i="10"/>
  <c r="O44" i="10"/>
  <c r="AF44" i="10"/>
  <c r="T30" i="10"/>
  <c r="C51" i="10"/>
  <c r="S37" i="10"/>
  <c r="S31" i="10"/>
  <c r="F51" i="10"/>
  <c r="R37" i="10"/>
  <c r="AB28" i="10"/>
  <c r="J40" i="10"/>
  <c r="B30" i="10"/>
  <c r="U31" i="10"/>
  <c r="V40" i="10"/>
  <c r="AF31" i="10"/>
  <c r="AG28" i="10"/>
  <c r="K35" i="10"/>
  <c r="V37" i="10"/>
  <c r="R28" i="10"/>
  <c r="R40" i="10"/>
  <c r="O34" i="10"/>
  <c r="O30" i="10"/>
  <c r="J30" i="10"/>
  <c r="I37" i="10"/>
  <c r="H31" i="10"/>
  <c r="V28" i="10"/>
  <c r="H40" i="10"/>
  <c r="N34" i="10"/>
  <c r="C30" i="10"/>
  <c r="AD40" i="10"/>
  <c r="E34" i="10"/>
  <c r="AG51" i="10"/>
  <c r="X31" i="10"/>
  <c r="X40" i="10"/>
  <c r="T37" i="10"/>
  <c r="M31" i="10"/>
  <c r="O40" i="10"/>
  <c r="AA30" i="10"/>
  <c r="U37" i="10"/>
  <c r="AF35" i="10"/>
  <c r="W51" i="10"/>
  <c r="N35" i="10"/>
  <c r="J34" i="10"/>
  <c r="P51" i="10"/>
  <c r="AF30" i="10"/>
  <c r="AA37" i="10"/>
  <c r="D31" i="10"/>
  <c r="G40" i="10"/>
  <c r="C34" i="10"/>
  <c r="P35" i="10"/>
  <c r="V30" i="10"/>
  <c r="AE37" i="10"/>
  <c r="O35" i="10"/>
  <c r="K40" i="10"/>
  <c r="AG31" i="10"/>
  <c r="AC28" i="10"/>
  <c r="AC37" i="10"/>
  <c r="H28" i="10"/>
  <c r="Q40" i="10"/>
  <c r="D28" i="10"/>
  <c r="AE34" i="10"/>
  <c r="AF34" i="10"/>
  <c r="H30" i="10"/>
  <c r="AA40" i="10"/>
  <c r="G34" i="10"/>
  <c r="G30" i="10"/>
  <c r="AF51" i="10"/>
  <c r="R35" i="10"/>
  <c r="Q34" i="10"/>
  <c r="F30" i="10"/>
  <c r="B37" i="10"/>
  <c r="D40" i="10"/>
  <c r="H37" i="10"/>
  <c r="P40" i="10"/>
  <c r="O51" i="10"/>
  <c r="AE35" i="10"/>
  <c r="K28" i="10"/>
  <c r="Q37" i="10"/>
  <c r="X37" i="10"/>
  <c r="X28" i="10"/>
  <c r="M40" i="10"/>
  <c r="O28" i="10"/>
  <c r="J28" i="10"/>
  <c r="AB40" i="10"/>
  <c r="AA34" i="10"/>
  <c r="B34" i="10"/>
  <c r="P31" i="10"/>
  <c r="M35" i="10"/>
  <c r="B35" i="10"/>
  <c r="AG40" i="10"/>
  <c r="AC34" i="10"/>
  <c r="C28" i="10"/>
  <c r="I51" i="10"/>
  <c r="I31" i="10"/>
  <c r="X35" i="10"/>
  <c r="U40" i="10"/>
  <c r="K51" i="10"/>
  <c r="G28" i="10"/>
  <c r="R34" i="10"/>
  <c r="M51" i="10"/>
  <c r="AD51" i="10"/>
  <c r="Y28" i="10"/>
  <c r="V34" i="10"/>
  <c r="AE51" i="10"/>
  <c r="AA28" i="10"/>
  <c r="B28" i="10"/>
  <c r="W34" i="10"/>
  <c r="W30" i="10"/>
  <c r="Z30" i="10"/>
  <c r="K34" i="10"/>
  <c r="S30" i="10"/>
  <c r="F34" i="10"/>
  <c r="AE30" i="10"/>
  <c r="E40" i="10"/>
  <c r="T51" i="10"/>
  <c r="K31" i="10"/>
  <c r="O31" i="10"/>
  <c r="B40" i="10"/>
  <c r="J37" i="10"/>
  <c r="L51" i="10"/>
  <c r="L31" i="10"/>
  <c r="Z37" i="10"/>
  <c r="S35" i="10"/>
  <c r="E51" i="10"/>
  <c r="U35" i="10"/>
  <c r="AA35" i="10"/>
  <c r="W40" i="10"/>
  <c r="W37" i="10"/>
  <c r="G35" i="10"/>
  <c r="L37" i="10"/>
  <c r="AA51" i="10"/>
  <c r="Z28" i="10"/>
  <c r="C40" i="10"/>
  <c r="AB34" i="10"/>
  <c r="AB30" i="10"/>
  <c r="Y35" i="10"/>
  <c r="AD28" i="10"/>
  <c r="AE31" i="10"/>
  <c r="AB31" i="10"/>
  <c r="T40" i="10"/>
  <c r="Z34" i="10"/>
  <c r="AG37" i="10"/>
  <c r="Q35" i="10"/>
  <c r="J35" i="10"/>
  <c r="AA31" i="10"/>
  <c r="W28" i="10"/>
  <c r="AC31" i="10"/>
  <c r="AF28" i="10"/>
  <c r="N40" i="10"/>
  <c r="M34" i="10"/>
  <c r="G37" i="10"/>
  <c r="E28" i="10"/>
  <c r="L35" i="10"/>
  <c r="N51" i="10"/>
  <c r="S51" i="10"/>
  <c r="D35" i="10"/>
  <c r="H51" i="10"/>
  <c r="F40" i="10"/>
  <c r="I34" i="10"/>
  <c r="T31" i="10"/>
  <c r="AD35" i="10"/>
  <c r="AE28" i="10"/>
  <c r="K30" i="10"/>
  <c r="U51" i="10"/>
  <c r="E37" i="10"/>
  <c r="D37" i="10"/>
  <c r="X51" i="10"/>
  <c r="Q28" i="10"/>
  <c r="AF40" i="10"/>
  <c r="X30" i="10"/>
  <c r="W35" i="10"/>
  <c r="G31" i="10"/>
  <c r="AB35" i="10"/>
  <c r="S28" i="10"/>
  <c r="Y51" i="10"/>
  <c r="N30" i="10"/>
  <c r="F37" i="10"/>
  <c r="D34" i="10"/>
  <c r="AD37" i="10"/>
  <c r="P28" i="10"/>
  <c r="I40" i="10"/>
  <c r="H34" i="10"/>
  <c r="AB51" i="10"/>
  <c r="T28" i="10"/>
  <c r="L34" i="10"/>
  <c r="L30" i="10"/>
  <c r="AG35" i="10"/>
  <c r="I35" i="10"/>
  <c r="L28" i="10"/>
  <c r="C35" i="10"/>
  <c r="AE40" i="10"/>
  <c r="E35" i="10"/>
  <c r="AC40" i="10"/>
  <c r="Y34" i="10"/>
  <c r="AD34" i="10"/>
  <c r="AD30" i="10"/>
  <c r="D51" i="10"/>
  <c r="C37" i="10"/>
  <c r="C31" i="10"/>
  <c r="T34" i="10"/>
  <c r="E31" i="10"/>
  <c r="S34" i="10"/>
  <c r="M37" i="10"/>
  <c r="V35" i="10"/>
  <c r="N28" i="10"/>
  <c r="G51" i="10"/>
  <c r="S40" i="10"/>
  <c r="Y31" i="10"/>
  <c r="N37" i="10"/>
  <c r="AG34" i="10"/>
  <c r="T35" i="10"/>
  <c r="Z40" i="10"/>
  <c r="D30" i="10"/>
  <c r="AC35" i="10"/>
  <c r="AF37" i="10"/>
  <c r="O37" i="10"/>
  <c r="AB37" i="10"/>
  <c r="V51" i="10"/>
  <c r="Q51" i="10"/>
  <c r="Q31" i="10"/>
  <c r="H35" i="10"/>
  <c r="AC30" i="10"/>
  <c r="I30" i="10"/>
  <c r="E30" i="10"/>
  <c r="AG30" i="10"/>
  <c r="M30" i="10"/>
  <c r="Q30" i="10"/>
  <c r="Y30" i="10"/>
  <c r="P37" i="10"/>
  <c r="P34" i="10"/>
  <c r="M28" i="10"/>
  <c r="W31" i="10"/>
  <c r="U34" i="10"/>
  <c r="X34" i="10"/>
  <c r="Y37" i="10"/>
  <c r="Y40" i="10"/>
  <c r="R30" i="10"/>
  <c r="L40" i="10"/>
  <c r="K37" i="10"/>
  <c r="I28" i="10"/>
  <c r="AC51" i="10"/>
  <c r="P30" i="10"/>
  <c r="F28" i="10"/>
  <c r="F35" i="10"/>
  <c r="U28" i="10"/>
  <c r="U30" i="10"/>
  <c r="V29" i="9"/>
  <c r="L45" i="9"/>
  <c r="AF45" i="9"/>
  <c r="Q46" i="9"/>
  <c r="AG46" i="9"/>
  <c r="P47" i="9"/>
  <c r="AF47" i="9"/>
  <c r="Q48" i="9"/>
  <c r="K45" i="9"/>
  <c r="AE45" i="9"/>
  <c r="N46" i="9"/>
  <c r="AD46" i="9"/>
  <c r="N48" i="9"/>
  <c r="AD48" i="9"/>
  <c r="B36" i="9"/>
  <c r="R36" i="9"/>
  <c r="N45" i="9"/>
  <c r="C46" i="9"/>
  <c r="S46" i="9"/>
  <c r="C48" i="9"/>
  <c r="S48" i="9"/>
  <c r="X29" i="9"/>
  <c r="M36" i="9"/>
  <c r="AC36" i="9"/>
  <c r="R29" i="9"/>
  <c r="C36" i="9"/>
  <c r="S36" i="9"/>
  <c r="E47" i="9"/>
  <c r="U47" i="9"/>
  <c r="P36" i="9"/>
  <c r="AF36" i="9"/>
  <c r="AB45" i="9"/>
  <c r="AG48" i="9"/>
  <c r="AA45" i="9"/>
  <c r="O47" i="9"/>
  <c r="AE47" i="9"/>
  <c r="S29" i="9"/>
  <c r="AD45" i="9"/>
  <c r="N47" i="9"/>
  <c r="AD47" i="9"/>
  <c r="L29" i="9"/>
  <c r="Q29" i="9"/>
  <c r="D46" i="9"/>
  <c r="T48" i="9"/>
  <c r="M29" i="9"/>
  <c r="L36" i="9"/>
  <c r="AC46" i="9"/>
  <c r="G45" i="9"/>
  <c r="J48" i="9"/>
  <c r="J45" i="9"/>
  <c r="AE46" i="9"/>
  <c r="AE48" i="9"/>
  <c r="I36" i="9"/>
  <c r="Y36" i="9"/>
  <c r="O36" i="9"/>
  <c r="AE36" i="9"/>
  <c r="P46" i="9"/>
  <c r="AF46" i="9"/>
  <c r="Q47" i="9"/>
  <c r="AG47" i="9"/>
  <c r="P48" i="9"/>
  <c r="AF48" i="9"/>
  <c r="H45" i="9"/>
  <c r="X45" i="9"/>
  <c r="L47" i="9"/>
  <c r="AB47" i="9"/>
  <c r="J46" i="9"/>
  <c r="Z46" i="9"/>
  <c r="K47" i="9"/>
  <c r="AA47" i="9"/>
  <c r="O29" i="9"/>
  <c r="AE29" i="9"/>
  <c r="N36" i="9"/>
  <c r="AD36" i="9"/>
  <c r="F45" i="9"/>
  <c r="V45" i="9"/>
  <c r="J47" i="9"/>
  <c r="Z47" i="9"/>
  <c r="AB29" i="9"/>
  <c r="AG29" i="9"/>
  <c r="T46" i="9"/>
  <c r="D48" i="9"/>
  <c r="AC29" i="9"/>
  <c r="AB36" i="9"/>
  <c r="M46" i="9"/>
  <c r="M48" i="9"/>
  <c r="AC48" i="9"/>
  <c r="W45" i="9"/>
  <c r="Z48" i="9"/>
  <c r="Z45" i="9"/>
  <c r="O46" i="9"/>
  <c r="O48" i="9"/>
  <c r="T29" i="9"/>
  <c r="N29" i="9"/>
  <c r="AD29" i="9"/>
  <c r="Y29" i="9"/>
  <c r="D45" i="9"/>
  <c r="T45" i="9"/>
  <c r="I46" i="9"/>
  <c r="Y46" i="9"/>
  <c r="H47" i="9"/>
  <c r="X47" i="9"/>
  <c r="I48" i="9"/>
  <c r="Y48" i="9"/>
  <c r="C45" i="9"/>
  <c r="S45" i="9"/>
  <c r="J36" i="9"/>
  <c r="Z36" i="9"/>
  <c r="K46" i="9"/>
  <c r="AA46" i="9"/>
  <c r="K48" i="9"/>
  <c r="AA48" i="9"/>
  <c r="U36" i="9"/>
  <c r="J29" i="9"/>
  <c r="AC47" i="9"/>
  <c r="X36" i="9"/>
  <c r="V48" i="9"/>
  <c r="K29" i="9"/>
  <c r="R45" i="9"/>
  <c r="L46" i="9"/>
  <c r="AB46" i="9"/>
  <c r="L48" i="9"/>
  <c r="AB48" i="9"/>
  <c r="U29" i="9"/>
  <c r="D36" i="9"/>
  <c r="T36" i="9"/>
  <c r="E46" i="9"/>
  <c r="U46" i="9"/>
  <c r="E48" i="9"/>
  <c r="U48" i="9"/>
  <c r="O45" i="9"/>
  <c r="B46" i="9"/>
  <c r="R46" i="9"/>
  <c r="G46" i="9"/>
  <c r="W46" i="9"/>
  <c r="F47" i="9"/>
  <c r="V47" i="9"/>
  <c r="G48" i="9"/>
  <c r="W48" i="9"/>
  <c r="P29" i="9"/>
  <c r="E36" i="9"/>
  <c r="Z29" i="9"/>
  <c r="K36" i="9"/>
  <c r="AA36" i="9"/>
  <c r="M47" i="9"/>
  <c r="H36" i="9"/>
  <c r="F46" i="9"/>
  <c r="V46" i="9"/>
  <c r="G47" i="9"/>
  <c r="W47" i="9"/>
  <c r="F48" i="9"/>
  <c r="AA29" i="9"/>
  <c r="B45" i="9"/>
  <c r="AF29" i="9"/>
  <c r="Q36" i="9"/>
  <c r="AG36" i="9"/>
  <c r="G36" i="9"/>
  <c r="W36" i="9"/>
  <c r="H46" i="9"/>
  <c r="X46" i="9"/>
  <c r="I47" i="9"/>
  <c r="Y47" i="9"/>
  <c r="H48" i="9"/>
  <c r="X48" i="9"/>
  <c r="P45" i="9"/>
  <c r="D47" i="9"/>
  <c r="T47" i="9"/>
  <c r="C47" i="9"/>
  <c r="S47" i="9"/>
  <c r="B48" i="9"/>
  <c r="R48" i="9"/>
  <c r="W29" i="9"/>
  <c r="F36" i="9"/>
  <c r="V36" i="9"/>
  <c r="B47" i="9"/>
  <c r="R47" i="9"/>
  <c r="Q45" i="9"/>
  <c r="E45" i="9"/>
  <c r="AG45" i="9"/>
  <c r="U45" i="9"/>
  <c r="Y45" i="9"/>
  <c r="AC45" i="9"/>
  <c r="M45" i="9"/>
  <c r="I45" i="9"/>
  <c r="U29" i="10"/>
  <c r="AC47" i="10"/>
  <c r="Q29" i="10"/>
  <c r="L29" i="10"/>
  <c r="P47" i="10"/>
  <c r="R48" i="10"/>
  <c r="T47" i="10"/>
  <c r="H36" i="10"/>
  <c r="O45" i="10"/>
  <c r="D48" i="10"/>
  <c r="L47" i="10"/>
  <c r="AF48" i="10"/>
  <c r="G45" i="10"/>
  <c r="S48" i="10"/>
  <c r="N45" i="10"/>
  <c r="K45" i="10"/>
  <c r="AF45" i="10"/>
  <c r="F36" i="10"/>
  <c r="F47" i="10"/>
  <c r="AB46" i="10"/>
  <c r="AG29" i="10"/>
  <c r="AE29" i="10"/>
  <c r="AD45" i="10"/>
  <c r="G36" i="10"/>
  <c r="F48" i="10"/>
  <c r="D36" i="10"/>
  <c r="K46" i="10"/>
  <c r="AB47" i="10"/>
  <c r="Z45" i="10"/>
  <c r="AD36" i="10"/>
  <c r="L36" i="10"/>
  <c r="O47" i="10"/>
  <c r="B47" i="10"/>
  <c r="P45" i="10"/>
  <c r="X48" i="10"/>
  <c r="W36" i="10"/>
  <c r="P29" i="10"/>
  <c r="T36" i="10"/>
  <c r="K29" i="10"/>
  <c r="Y48" i="10"/>
  <c r="H47" i="10"/>
  <c r="AC48" i="10"/>
  <c r="J47" i="10"/>
  <c r="AA47" i="10"/>
  <c r="J46" i="10"/>
  <c r="X45" i="10"/>
  <c r="J45" i="10"/>
  <c r="AC46" i="10"/>
  <c r="D46" i="10"/>
  <c r="N47" i="10"/>
  <c r="C36" i="10"/>
  <c r="S46" i="10"/>
  <c r="W47" i="10"/>
  <c r="Z36" i="10"/>
  <c r="AD29" i="10"/>
  <c r="M46" i="10"/>
  <c r="Q47" i="10"/>
  <c r="W29" i="10"/>
  <c r="M47" i="10"/>
  <c r="I48" i="10"/>
  <c r="K47" i="10"/>
  <c r="B46" i="10"/>
  <c r="J48" i="10"/>
  <c r="R29" i="10"/>
  <c r="X29" i="10"/>
  <c r="B36" i="10"/>
  <c r="AF47" i="10"/>
  <c r="Q46" i="10"/>
  <c r="S47" i="10"/>
  <c r="I47" i="10"/>
  <c r="AF29" i="10"/>
  <c r="AA29" i="10"/>
  <c r="V46" i="10"/>
  <c r="K36" i="10"/>
  <c r="W46" i="10"/>
  <c r="R46" i="10"/>
  <c r="L48" i="10"/>
  <c r="U36" i="10"/>
  <c r="AA46" i="10"/>
  <c r="T45" i="10"/>
  <c r="Z48" i="10"/>
  <c r="AF46" i="10"/>
  <c r="O36" i="10"/>
  <c r="AE47" i="10"/>
  <c r="AG48" i="10"/>
  <c r="R36" i="10"/>
  <c r="N46" i="10"/>
  <c r="AG46" i="10"/>
  <c r="M29" i="10"/>
  <c r="AF36" i="10"/>
  <c r="F46" i="10"/>
  <c r="E48" i="10"/>
  <c r="M48" i="10"/>
  <c r="P46" i="10"/>
  <c r="U47" i="10"/>
  <c r="AE45" i="10"/>
  <c r="G46" i="10"/>
  <c r="R45" i="10"/>
  <c r="N29" i="10"/>
  <c r="Z47" i="10"/>
  <c r="O29" i="10"/>
  <c r="P48" i="10"/>
  <c r="I36" i="10"/>
  <c r="P36" i="10"/>
  <c r="S36" i="10"/>
  <c r="K48" i="10"/>
  <c r="T29" i="10"/>
  <c r="V45" i="10"/>
  <c r="E47" i="10"/>
  <c r="V36" i="10"/>
  <c r="D45" i="10"/>
  <c r="AG47" i="10"/>
  <c r="C46" i="10"/>
  <c r="V29" i="10"/>
  <c r="H48" i="10"/>
  <c r="V48" i="10"/>
  <c r="AC29" i="10"/>
  <c r="B48" i="10"/>
  <c r="AA36" i="10"/>
  <c r="L46" i="10"/>
  <c r="R47" i="10"/>
  <c r="D47" i="10"/>
  <c r="Y47" i="10"/>
  <c r="H46" i="10"/>
  <c r="AG36" i="10"/>
  <c r="G47" i="10"/>
  <c r="E36" i="10"/>
  <c r="G48" i="10"/>
  <c r="AB48" i="10"/>
  <c r="J29" i="10"/>
  <c r="J36" i="10"/>
  <c r="X47" i="10"/>
  <c r="Y29" i="10"/>
  <c r="O48" i="10"/>
  <c r="AB36" i="10"/>
  <c r="AE36" i="10"/>
  <c r="T48" i="10"/>
  <c r="S29" i="10"/>
  <c r="AA45" i="10"/>
  <c r="M36" i="10"/>
  <c r="Q48" i="10"/>
  <c r="L45" i="10"/>
  <c r="E45" i="10"/>
  <c r="AC45" i="10"/>
  <c r="Q45" i="10"/>
  <c r="I45" i="10"/>
  <c r="Y45" i="10"/>
  <c r="AG45" i="10"/>
  <c r="X46" i="10"/>
  <c r="AC36" i="10"/>
  <c r="AB29" i="10"/>
  <c r="N36" i="10"/>
  <c r="F45" i="10"/>
  <c r="AB45" i="10"/>
  <c r="C48" i="10"/>
  <c r="Q36" i="10"/>
  <c r="AA48" i="10"/>
  <c r="V47" i="10"/>
  <c r="N48" i="10"/>
  <c r="Y36" i="10"/>
  <c r="Z29" i="10"/>
  <c r="U46" i="10"/>
  <c r="H45" i="10"/>
  <c r="AD47" i="10"/>
  <c r="Y46" i="10"/>
  <c r="B45" i="10"/>
  <c r="S45" i="10"/>
  <c r="AE46" i="10"/>
  <c r="Z46" i="10"/>
  <c r="T46" i="10"/>
  <c r="C45" i="10"/>
  <c r="E46" i="10"/>
  <c r="AE48" i="10"/>
  <c r="AD46" i="10"/>
  <c r="I46" i="10"/>
  <c r="AD48" i="10"/>
  <c r="O46" i="10"/>
  <c r="U48" i="10"/>
  <c r="X36" i="10"/>
  <c r="C47" i="10"/>
  <c r="W45" i="10"/>
  <c r="W48" i="10"/>
  <c r="M45" i="10"/>
  <c r="U45" i="10"/>
  <c r="AJ29" i="9"/>
  <c r="AJ29" i="10"/>
  <c r="I29" i="9"/>
  <c r="I29" i="10"/>
  <c r="G29" i="9"/>
  <c r="H29" i="9"/>
  <c r="H29" i="10"/>
  <c r="F29" i="9"/>
  <c r="G29" i="10"/>
  <c r="F29" i="10"/>
  <c r="E29" i="9"/>
  <c r="D29" i="9"/>
  <c r="E29" i="10"/>
  <c r="B29" i="9"/>
  <c r="C29" i="9"/>
  <c r="D29" i="10"/>
  <c r="C29" i="10"/>
  <c r="B29" i="10"/>
  <c r="AS43" i="10"/>
  <c r="AQ43" i="10"/>
  <c r="AR43" i="10"/>
  <c r="AP43" i="10"/>
  <c r="AO43" i="10"/>
  <c r="AN43" i="10"/>
  <c r="AM43" i="10"/>
  <c r="AL43" i="10"/>
  <c r="AG43" i="10"/>
  <c r="D43" i="10"/>
  <c r="F43" i="10"/>
  <c r="AK43" i="10"/>
  <c r="P43" i="10"/>
  <c r="AC43" i="10"/>
  <c r="K43" i="10"/>
  <c r="AD43" i="10"/>
  <c r="U43" i="10"/>
  <c r="AE43" i="10"/>
  <c r="Q43" i="10"/>
  <c r="T43" i="10"/>
  <c r="E43" i="10"/>
  <c r="X43" i="10"/>
  <c r="Z43" i="10"/>
  <c r="L43" i="10"/>
  <c r="AB43" i="10"/>
  <c r="AH43" i="10"/>
  <c r="AI43" i="10"/>
  <c r="V43" i="10"/>
  <c r="R43" i="10"/>
  <c r="O43" i="10"/>
  <c r="H43" i="10"/>
  <c r="J43" i="10"/>
  <c r="I43" i="10"/>
  <c r="B43" i="10"/>
  <c r="M43" i="10"/>
  <c r="AF43" i="10"/>
  <c r="G43" i="10"/>
  <c r="AJ43" i="10"/>
  <c r="C43" i="10"/>
  <c r="AA43" i="10"/>
  <c r="S43" i="10"/>
  <c r="Y43" i="10"/>
  <c r="W43" i="10"/>
  <c r="N43" i="10"/>
  <c r="AU103" i="4"/>
  <c r="AU87" i="4"/>
  <c r="AU93" i="4"/>
  <c r="AU90" i="4"/>
  <c r="AW101" i="4"/>
  <c r="AU102" i="4"/>
  <c r="AW98" i="4"/>
  <c r="AU100" i="4"/>
  <c r="AW90" i="4"/>
  <c r="AV95" i="4"/>
  <c r="AU98" i="4"/>
  <c r="AU99" i="4"/>
  <c r="AV94" i="4"/>
  <c r="AU94" i="4"/>
  <c r="AU82" i="4"/>
  <c r="AU103" i="5"/>
  <c r="AU95" i="4"/>
  <c r="AU101" i="4"/>
  <c r="AV95" i="5"/>
  <c r="AT94" i="4"/>
  <c r="AU96" i="4"/>
  <c r="AU104" i="4"/>
  <c r="AU88" i="4"/>
  <c r="AU86" i="4"/>
  <c r="AT92" i="4"/>
  <c r="AU89" i="4"/>
  <c r="AU83" i="4"/>
  <c r="AW94" i="4"/>
  <c r="AU92" i="4"/>
  <c r="AU97" i="4"/>
  <c r="AW90" i="5"/>
  <c r="AU93" i="5"/>
  <c r="AU87" i="5"/>
  <c r="AU98" i="5"/>
  <c r="AW101" i="5"/>
  <c r="AU100" i="5"/>
  <c r="AW98" i="5"/>
  <c r="AU90" i="5"/>
  <c r="AU102" i="5"/>
  <c r="AW93" i="4"/>
  <c r="AW103" i="4"/>
  <c r="AW104" i="4"/>
  <c r="AV102" i="4"/>
  <c r="AT96" i="4"/>
  <c r="AV86" i="4"/>
  <c r="AW96" i="4"/>
  <c r="AV101" i="4"/>
  <c r="AW86" i="4"/>
  <c r="AT87" i="4"/>
  <c r="AT100" i="4"/>
  <c r="AV83" i="4"/>
  <c r="AT103" i="4"/>
  <c r="AW89" i="4"/>
  <c r="AT82" i="4"/>
  <c r="AT94" i="5"/>
  <c r="AW99" i="4"/>
  <c r="AV82" i="4"/>
  <c r="AW94" i="5"/>
  <c r="AT104" i="4"/>
  <c r="AV94" i="5"/>
  <c r="AT86" i="4"/>
  <c r="AV87" i="4"/>
  <c r="AV103" i="4"/>
  <c r="AT93" i="4"/>
  <c r="AV93" i="4"/>
  <c r="AW88" i="4"/>
  <c r="AT83" i="4"/>
  <c r="AW82" i="4"/>
  <c r="AT102" i="4"/>
  <c r="AW83" i="4"/>
  <c r="AV96" i="4"/>
  <c r="AT101" i="4"/>
  <c r="AT89" i="4"/>
  <c r="AT95" i="4"/>
  <c r="AT99" i="4"/>
  <c r="AV90" i="4"/>
  <c r="AU82" i="5"/>
  <c r="AW100" i="4"/>
  <c r="AW92" i="4"/>
  <c r="AV92" i="4"/>
  <c r="AW87" i="4"/>
  <c r="AV104" i="4"/>
  <c r="AW102" i="4"/>
  <c r="AV100" i="4"/>
  <c r="AT88" i="4"/>
  <c r="AV88" i="4"/>
  <c r="AW95" i="4"/>
  <c r="AT90" i="4"/>
  <c r="AV89" i="4"/>
  <c r="AU95" i="5"/>
  <c r="AU94" i="5"/>
  <c r="AT98" i="4"/>
  <c r="AV99" i="4"/>
  <c r="AV98" i="4"/>
  <c r="AV97" i="4"/>
  <c r="AT97" i="4"/>
  <c r="AW97" i="4"/>
  <c r="AU97" i="5"/>
  <c r="AU86" i="5"/>
  <c r="AU99" i="5"/>
  <c r="AU89" i="5"/>
  <c r="AU92" i="5"/>
  <c r="AT92" i="5"/>
  <c r="AU83" i="5"/>
  <c r="AU101" i="5"/>
  <c r="AU104" i="5"/>
  <c r="AU88" i="5"/>
  <c r="AU96" i="5"/>
  <c r="AV31" i="5"/>
  <c r="AW95" i="5"/>
  <c r="AW36" i="4"/>
  <c r="AW49" i="4"/>
  <c r="AW36" i="5"/>
  <c r="AW47" i="5"/>
  <c r="AT95" i="5"/>
  <c r="AV38" i="4"/>
  <c r="AV49" i="4"/>
  <c r="AW47" i="4"/>
  <c r="AV39" i="4"/>
  <c r="AV50" i="4"/>
  <c r="AW39" i="4"/>
  <c r="AW44" i="4"/>
  <c r="AW44" i="5"/>
  <c r="AV103" i="5"/>
  <c r="AW50" i="4"/>
  <c r="AW82" i="5"/>
  <c r="AV82" i="5"/>
  <c r="AT103" i="5"/>
  <c r="AW103" i="5"/>
  <c r="AW38" i="4"/>
  <c r="AT82" i="5"/>
  <c r="AW97" i="5"/>
  <c r="AT97" i="5"/>
  <c r="AV97" i="5"/>
  <c r="AW99" i="5"/>
  <c r="AV87" i="5"/>
  <c r="AT83" i="5"/>
  <c r="AT98" i="5"/>
  <c r="AV101" i="5"/>
  <c r="AT96" i="5"/>
  <c r="AT104" i="5"/>
  <c r="AW92" i="5"/>
  <c r="AT101" i="5"/>
  <c r="AW88" i="5"/>
  <c r="AT88" i="5"/>
  <c r="AV83" i="5"/>
  <c r="AT86" i="5"/>
  <c r="AV89" i="5"/>
  <c r="AW89" i="5"/>
  <c r="AT93" i="5"/>
  <c r="AV98" i="5"/>
  <c r="AV90" i="5"/>
  <c r="AV104" i="5"/>
  <c r="AT102" i="5"/>
  <c r="AV100" i="5"/>
  <c r="AT89" i="5"/>
  <c r="AV96" i="5"/>
  <c r="AW86" i="5"/>
  <c r="AW104" i="5"/>
  <c r="AW93" i="5"/>
  <c r="AV88" i="5"/>
  <c r="AW83" i="5"/>
  <c r="AT100" i="5"/>
  <c r="AW100" i="5"/>
  <c r="AV92" i="5"/>
  <c r="AT99" i="5"/>
  <c r="AT90" i="5"/>
  <c r="AW102" i="5"/>
  <c r="AW96" i="5"/>
  <c r="AV99" i="5"/>
  <c r="AW87" i="5"/>
  <c r="AV93" i="5"/>
  <c r="AV102" i="5"/>
  <c r="AV86" i="5"/>
  <c r="AT87" i="5"/>
  <c r="AV31" i="11"/>
  <c r="AW44" i="11"/>
  <c r="AW36" i="11"/>
  <c r="AW47" i="11"/>
  <c r="AU51" i="5"/>
  <c r="AT51" i="5"/>
  <c r="AW31" i="5"/>
  <c r="AW51" i="5"/>
  <c r="AV51" i="5"/>
  <c r="AU49" i="4"/>
  <c r="AV44" i="4"/>
  <c r="AW48" i="4"/>
  <c r="AV29" i="4"/>
  <c r="AV45" i="4"/>
  <c r="AW32" i="5"/>
  <c r="AT49" i="4"/>
  <c r="AV48" i="5"/>
  <c r="AW42" i="5"/>
  <c r="AV42" i="4"/>
  <c r="AV46" i="4"/>
  <c r="AV34" i="4"/>
  <c r="AV33" i="4"/>
  <c r="AW46" i="4"/>
  <c r="AT38" i="4"/>
  <c r="AV33" i="5"/>
  <c r="AV47" i="4"/>
  <c r="AV35" i="4"/>
  <c r="AU38" i="4"/>
  <c r="AV42" i="5"/>
  <c r="AV36" i="4"/>
  <c r="AT50" i="4"/>
  <c r="AW38" i="5"/>
  <c r="AV47" i="5"/>
  <c r="AW45" i="5"/>
  <c r="AV34" i="5"/>
  <c r="AV32" i="5"/>
  <c r="AV32" i="4"/>
  <c r="AT39" i="4"/>
  <c r="AW35" i="5"/>
  <c r="AV35" i="5"/>
  <c r="AU39" i="4"/>
  <c r="AV44" i="5"/>
  <c r="AW49" i="5"/>
  <c r="AV28" i="5"/>
  <c r="AV28" i="4"/>
  <c r="AV50" i="5"/>
  <c r="AV29" i="5"/>
  <c r="AW29" i="5"/>
  <c r="AW34" i="5"/>
  <c r="AW28" i="4"/>
  <c r="AW33" i="4"/>
  <c r="AW35" i="4"/>
  <c r="AW33" i="5"/>
  <c r="AW28" i="5"/>
  <c r="AV38" i="5"/>
  <c r="AW34" i="4"/>
  <c r="AV48" i="4"/>
  <c r="AV46" i="5"/>
  <c r="AV49" i="5"/>
  <c r="AV45" i="5"/>
  <c r="AW50" i="5"/>
  <c r="AW42" i="4"/>
  <c r="AW29" i="4"/>
  <c r="AW46" i="5"/>
  <c r="AU50" i="4"/>
  <c r="AV36" i="5"/>
  <c r="AW48" i="5"/>
  <c r="AW45" i="4"/>
  <c r="AW32" i="4"/>
  <c r="AV43" i="5"/>
  <c r="AW43" i="4"/>
  <c r="AW43" i="5"/>
  <c r="AV43" i="4"/>
  <c r="AW45" i="11"/>
  <c r="AV29" i="11"/>
  <c r="AW32" i="11"/>
  <c r="AW28" i="11"/>
  <c r="AV50" i="11"/>
  <c r="AW50" i="11"/>
  <c r="AV28" i="11"/>
  <c r="AW31" i="11"/>
  <c r="AV43" i="11"/>
  <c r="AV45" i="11"/>
  <c r="AV34" i="11"/>
  <c r="AV32" i="11"/>
  <c r="AV38" i="11"/>
  <c r="AW46" i="11"/>
  <c r="AW38" i="11"/>
  <c r="AW43" i="11"/>
  <c r="AV47" i="11"/>
  <c r="AV49" i="11"/>
  <c r="AW33" i="11"/>
  <c r="AV44" i="11"/>
  <c r="AV46" i="11"/>
  <c r="AW49" i="11"/>
  <c r="AT51" i="11"/>
  <c r="AV35" i="11"/>
  <c r="AW29" i="11"/>
  <c r="AV33" i="11"/>
  <c r="AV42" i="11"/>
  <c r="AW42" i="11"/>
  <c r="AW48" i="11"/>
  <c r="AW51" i="11"/>
  <c r="AV36" i="11"/>
  <c r="AW34" i="11"/>
  <c r="AV48" i="11"/>
  <c r="AV51" i="11"/>
  <c r="AW35" i="11"/>
  <c r="AU51" i="11"/>
  <c r="H83" i="13"/>
  <c r="AT31" i="5"/>
  <c r="AU31" i="5"/>
  <c r="AU34" i="4"/>
  <c r="AU29" i="4"/>
  <c r="AT35" i="5"/>
  <c r="AT48" i="5"/>
  <c r="AU32" i="4"/>
  <c r="AT44" i="4"/>
  <c r="AT36" i="4"/>
  <c r="AU42" i="4"/>
  <c r="AT48" i="4"/>
  <c r="AT29" i="4"/>
  <c r="AU45" i="4"/>
  <c r="AT34" i="4"/>
  <c r="AU46" i="5"/>
  <c r="AU47" i="5"/>
  <c r="AT38" i="5"/>
  <c r="AT28" i="4"/>
  <c r="AT33" i="5"/>
  <c r="AU35" i="5"/>
  <c r="AT46" i="5"/>
  <c r="AT34" i="5"/>
  <c r="AT35" i="4"/>
  <c r="AT46" i="4"/>
  <c r="AT44" i="5"/>
  <c r="AT45" i="5"/>
  <c r="AU36" i="5"/>
  <c r="AU34" i="5"/>
  <c r="AU48" i="4"/>
  <c r="AT36" i="5"/>
  <c r="AT47" i="4"/>
  <c r="AU28" i="5"/>
  <c r="AU49" i="5"/>
  <c r="AW39" i="11"/>
  <c r="AU38" i="5"/>
  <c r="AU32" i="5"/>
  <c r="AT47" i="5"/>
  <c r="AT28" i="5"/>
  <c r="AV39" i="11"/>
  <c r="AT29" i="5"/>
  <c r="AU46" i="4"/>
  <c r="AU45" i="5"/>
  <c r="AU33" i="5"/>
  <c r="AT49" i="5"/>
  <c r="AU42" i="5"/>
  <c r="AT42" i="5"/>
  <c r="AU50" i="5"/>
  <c r="AT32" i="5"/>
  <c r="AU29" i="5"/>
  <c r="AU44" i="5"/>
  <c r="AT45" i="4"/>
  <c r="AU36" i="4"/>
  <c r="AV39" i="5"/>
  <c r="AU44" i="4"/>
  <c r="AT32" i="4"/>
  <c r="AT42" i="4"/>
  <c r="AU48" i="5"/>
  <c r="AT50" i="5"/>
  <c r="AU35" i="4"/>
  <c r="AT33" i="4"/>
  <c r="AU47" i="4"/>
  <c r="AU33" i="4"/>
  <c r="AU28" i="4"/>
  <c r="AW39" i="5"/>
  <c r="AT43" i="5"/>
  <c r="AT43" i="4"/>
  <c r="AU43" i="4"/>
  <c r="AU43" i="5"/>
  <c r="AT45" i="11"/>
  <c r="AT43" i="11"/>
  <c r="AT31" i="11"/>
  <c r="AT33" i="11"/>
  <c r="AT48" i="11"/>
  <c r="AT42" i="11"/>
  <c r="AT34" i="11"/>
  <c r="AT46" i="11"/>
  <c r="AT36" i="11"/>
  <c r="AT32" i="11"/>
  <c r="AT29" i="11"/>
  <c r="AT47" i="11"/>
  <c r="AT28" i="11"/>
  <c r="AT35" i="11"/>
  <c r="AT50" i="11"/>
  <c r="AT44" i="11"/>
  <c r="AT49" i="11"/>
  <c r="AT38" i="11"/>
  <c r="H63" i="13"/>
  <c r="AU31" i="11"/>
  <c r="AU39" i="5"/>
  <c r="AU34" i="11"/>
  <c r="AU28" i="11"/>
  <c r="AU48" i="11"/>
  <c r="AU32" i="11"/>
  <c r="AU33" i="11"/>
  <c r="AU35" i="11"/>
  <c r="AU45" i="11"/>
  <c r="AU42" i="11"/>
  <c r="AU29" i="11"/>
  <c r="AU36" i="11"/>
  <c r="AU49" i="11"/>
  <c r="AU50" i="11"/>
  <c r="AU38" i="11"/>
  <c r="AU44" i="11"/>
  <c r="AU47" i="11"/>
  <c r="AT39" i="5"/>
  <c r="AT39" i="11"/>
  <c r="AU46" i="11"/>
  <c r="AU43" i="11"/>
  <c r="AU39" i="11"/>
  <c r="AR51" i="5"/>
  <c r="AR51" i="11"/>
  <c r="AS51" i="5"/>
  <c r="AU91" i="4"/>
  <c r="AS51" i="11"/>
  <c r="AW91" i="4"/>
  <c r="AT91" i="4"/>
  <c r="AV91" i="4"/>
  <c r="AU91" i="5"/>
  <c r="AT91" i="5"/>
  <c r="AW91" i="5"/>
  <c r="AV91" i="5"/>
  <c r="AV37" i="4"/>
  <c r="AW37" i="4"/>
  <c r="AW37" i="5"/>
  <c r="AV37" i="5"/>
  <c r="AV37" i="11"/>
  <c r="AW37" i="11"/>
  <c r="AP51" i="5"/>
  <c r="AQ51" i="5"/>
  <c r="AT37" i="4"/>
  <c r="AU37" i="5"/>
  <c r="AT37" i="5"/>
  <c r="AU37" i="4"/>
  <c r="AP51" i="11"/>
  <c r="AT37" i="11"/>
  <c r="AQ51" i="11"/>
  <c r="AU37" i="11"/>
  <c r="AN51" i="5"/>
  <c r="AM51" i="5"/>
  <c r="AO51" i="5"/>
  <c r="AM51" i="11"/>
  <c r="AO51" i="11"/>
  <c r="AN51" i="11"/>
  <c r="AL51" i="5"/>
  <c r="AL51" i="11"/>
  <c r="AT40" i="4"/>
  <c r="AU40" i="4"/>
  <c r="AT40" i="5"/>
  <c r="AU40" i="5"/>
  <c r="AT40" i="11"/>
  <c r="AV40" i="5"/>
  <c r="AV40" i="4"/>
  <c r="AW40" i="5"/>
  <c r="AW40" i="4"/>
  <c r="AU40" i="11"/>
  <c r="AV40" i="11"/>
  <c r="AW40" i="11"/>
  <c r="AR87" i="4"/>
  <c r="AR102" i="4"/>
  <c r="AS90" i="4"/>
  <c r="AS86" i="4"/>
  <c r="AR82" i="4"/>
  <c r="AR104" i="4"/>
  <c r="AR95" i="4"/>
  <c r="AR86" i="4"/>
  <c r="AR103" i="4"/>
  <c r="AR98" i="4"/>
  <c r="AP101" i="4"/>
  <c r="AR94" i="4"/>
  <c r="AS101" i="4"/>
  <c r="AP97" i="4"/>
  <c r="AS97" i="4"/>
  <c r="AR97" i="4"/>
  <c r="AK82" i="4"/>
  <c r="AJ104" i="4"/>
  <c r="AN104" i="4"/>
  <c r="AL101" i="4"/>
  <c r="AP104" i="4"/>
  <c r="AK95" i="4"/>
  <c r="AJ95" i="4"/>
  <c r="AM83" i="4"/>
  <c r="AP92" i="4"/>
  <c r="AR94" i="5"/>
  <c r="AP102" i="4"/>
  <c r="AR91" i="4"/>
  <c r="AP83" i="4"/>
  <c r="AR101" i="4"/>
  <c r="AP90" i="4"/>
  <c r="AP89" i="4"/>
  <c r="AR88" i="4"/>
  <c r="AI105" i="4"/>
  <c r="AM98" i="4"/>
  <c r="AK98" i="4"/>
  <c r="AK104" i="4"/>
  <c r="AR83" i="4"/>
  <c r="AK94" i="4"/>
  <c r="AM82" i="4"/>
  <c r="AP88" i="4"/>
  <c r="AP87" i="4"/>
  <c r="AJ94" i="4"/>
  <c r="AK103" i="4"/>
  <c r="AR90" i="4"/>
  <c r="AP86" i="4"/>
  <c r="AS98" i="4"/>
  <c r="AS103" i="4"/>
  <c r="AS88" i="4"/>
  <c r="AS94" i="4"/>
  <c r="AP94" i="4"/>
  <c r="AK89" i="4"/>
  <c r="AK105" i="4"/>
  <c r="AK86" i="4"/>
  <c r="AJ98" i="4"/>
  <c r="AJ102" i="4"/>
  <c r="AJ103" i="4"/>
  <c r="AR95" i="5"/>
  <c r="AS102" i="4"/>
  <c r="AK87" i="4"/>
  <c r="AP91" i="4"/>
  <c r="AS95" i="4"/>
  <c r="AR89" i="4"/>
  <c r="AS100" i="4"/>
  <c r="AS104" i="4"/>
  <c r="AP82" i="4"/>
  <c r="AS82" i="4"/>
  <c r="AS87" i="4"/>
  <c r="AJ88" i="4"/>
  <c r="AR82" i="5"/>
  <c r="AL91" i="4"/>
  <c r="AR100" i="4"/>
  <c r="AR92" i="4"/>
  <c r="AP103" i="4"/>
  <c r="AK102" i="4"/>
  <c r="AN88" i="4"/>
  <c r="AR103" i="5"/>
  <c r="AP100" i="4"/>
  <c r="AK85" i="4"/>
  <c r="AP95" i="4"/>
  <c r="AS91" i="4"/>
  <c r="AJ105" i="4"/>
  <c r="AS92" i="4"/>
  <c r="AS89" i="4"/>
  <c r="AS83" i="4"/>
  <c r="AP98" i="4"/>
  <c r="AJ85" i="4"/>
  <c r="AJ82" i="4"/>
  <c r="AP97" i="5"/>
  <c r="AJ97" i="4"/>
  <c r="AR97" i="5"/>
  <c r="AS97" i="5"/>
  <c r="AK97" i="4"/>
  <c r="AS101" i="5"/>
  <c r="AS90" i="5"/>
  <c r="AR86" i="5"/>
  <c r="AS86" i="5"/>
  <c r="AR98" i="5"/>
  <c r="AR104" i="5"/>
  <c r="AP101" i="5"/>
  <c r="AR102" i="5"/>
  <c r="AR87" i="5"/>
  <c r="S105" i="4"/>
  <c r="AL104" i="4"/>
  <c r="AI104" i="4"/>
  <c r="AM86" i="4"/>
  <c r="AM101" i="4"/>
  <c r="P105" i="4"/>
  <c r="AB105" i="4"/>
  <c r="AL92" i="4"/>
  <c r="AN86" i="4"/>
  <c r="AM103" i="4"/>
  <c r="AK92" i="4"/>
  <c r="L105" i="4"/>
  <c r="AK100" i="4"/>
  <c r="AI95" i="4"/>
  <c r="AJ91" i="4"/>
  <c r="X105" i="4"/>
  <c r="AK91" i="4"/>
  <c r="AI101" i="4"/>
  <c r="AK101" i="4"/>
  <c r="N105" i="4"/>
  <c r="AF105" i="4"/>
  <c r="U105" i="4"/>
  <c r="C105" i="4"/>
  <c r="AL95" i="4"/>
  <c r="AA105" i="4"/>
  <c r="AC105" i="4"/>
  <c r="AN100" i="4"/>
  <c r="AM92" i="4"/>
  <c r="AM104" i="4"/>
  <c r="O105" i="4"/>
  <c r="K105" i="4"/>
  <c r="AN103" i="4"/>
  <c r="Q105" i="4"/>
  <c r="AB83" i="13"/>
  <c r="AJ49" i="4"/>
  <c r="AL89" i="4"/>
  <c r="AJ103" i="5"/>
  <c r="E105" i="4"/>
  <c r="AM95" i="4"/>
  <c r="AQ92" i="4"/>
  <c r="AK50" i="4"/>
  <c r="AM82" i="5"/>
  <c r="AL88" i="4"/>
  <c r="AR28" i="4"/>
  <c r="AP95" i="5"/>
  <c r="AK83" i="4"/>
  <c r="AK49" i="4"/>
  <c r="AJ95" i="5"/>
  <c r="AQ102" i="4"/>
  <c r="AL93" i="4"/>
  <c r="AQ88" i="4"/>
  <c r="AQ82" i="4"/>
  <c r="AN92" i="4"/>
  <c r="AP82" i="5"/>
  <c r="AN95" i="4"/>
  <c r="AS103" i="5"/>
  <c r="AJ100" i="4"/>
  <c r="F105" i="4"/>
  <c r="AS94" i="5"/>
  <c r="AL102" i="4"/>
  <c r="AJ50" i="4"/>
  <c r="W105" i="4"/>
  <c r="AK103" i="5"/>
  <c r="AN50" i="4"/>
  <c r="AQ91" i="4"/>
  <c r="AQ86" i="4"/>
  <c r="H105" i="4"/>
  <c r="AK51" i="4"/>
  <c r="AL47" i="4"/>
  <c r="AI103" i="4"/>
  <c r="AI51" i="4"/>
  <c r="AQ87" i="4"/>
  <c r="AQ101" i="4"/>
  <c r="AK90" i="4"/>
  <c r="M105" i="4"/>
  <c r="AN87" i="4"/>
  <c r="AQ94" i="4"/>
  <c r="AQ100" i="4"/>
  <c r="AN93" i="4"/>
  <c r="AQ83" i="4"/>
  <c r="AK94" i="5"/>
  <c r="AL37" i="4"/>
  <c r="Z105" i="4"/>
  <c r="AN98" i="4"/>
  <c r="AR50" i="4"/>
  <c r="AL100" i="4"/>
  <c r="AP94" i="5"/>
  <c r="AJ101" i="4"/>
  <c r="AM91" i="4"/>
  <c r="AL83" i="4"/>
  <c r="AJ90" i="4"/>
  <c r="AJ83" i="4"/>
  <c r="AH105" i="4"/>
  <c r="AR32" i="4"/>
  <c r="AL87" i="4"/>
  <c r="AN101" i="4"/>
  <c r="AK32" i="4"/>
  <c r="AQ95" i="4"/>
  <c r="AQ98" i="4"/>
  <c r="AN90" i="4"/>
  <c r="AM90" i="4"/>
  <c r="R105" i="4"/>
  <c r="J105" i="4"/>
  <c r="AM93" i="4"/>
  <c r="AJ82" i="5"/>
  <c r="AI102" i="4"/>
  <c r="B105" i="4"/>
  <c r="AL94" i="4"/>
  <c r="AL98" i="4"/>
  <c r="AL103" i="4"/>
  <c r="AJ89" i="4"/>
  <c r="AK105" i="5"/>
  <c r="AM102" i="4"/>
  <c r="AE105" i="4"/>
  <c r="AN102" i="4"/>
  <c r="I105" i="4"/>
  <c r="AI85" i="4"/>
  <c r="AK28" i="4"/>
  <c r="AQ89" i="4"/>
  <c r="AJ51" i="4"/>
  <c r="AM87" i="4"/>
  <c r="AJ85" i="5"/>
  <c r="D105" i="4"/>
  <c r="AS82" i="5"/>
  <c r="AQ103" i="4"/>
  <c r="AN82" i="4"/>
  <c r="V105" i="4"/>
  <c r="AI94" i="4"/>
  <c r="AI82" i="4"/>
  <c r="AP47" i="4"/>
  <c r="AM100" i="4"/>
  <c r="AM28" i="4"/>
  <c r="AL86" i="4"/>
  <c r="AN91" i="4"/>
  <c r="AR49" i="4"/>
  <c r="AK95" i="5"/>
  <c r="AI98" i="4"/>
  <c r="Y105" i="4"/>
  <c r="AM94" i="4"/>
  <c r="AI105" i="5"/>
  <c r="T105" i="4"/>
  <c r="AK85" i="5"/>
  <c r="AJ93" i="4"/>
  <c r="AL90" i="4"/>
  <c r="AM89" i="4"/>
  <c r="AD105" i="4"/>
  <c r="AN89" i="4"/>
  <c r="AK88" i="4"/>
  <c r="AK93" i="4"/>
  <c r="AQ90" i="4"/>
  <c r="AQ104" i="4"/>
  <c r="AK82" i="5"/>
  <c r="AJ105" i="5"/>
  <c r="AJ94" i="5"/>
  <c r="AN83" i="4"/>
  <c r="AN94" i="4"/>
  <c r="AM88" i="4"/>
  <c r="AG105" i="4"/>
  <c r="AS95" i="5"/>
  <c r="G105" i="4"/>
  <c r="AP103" i="5"/>
  <c r="AL82" i="4"/>
  <c r="AJ97" i="5"/>
  <c r="AL97" i="4"/>
  <c r="AK97" i="5"/>
  <c r="AI97" i="4"/>
  <c r="AQ97" i="4"/>
  <c r="AM97" i="4"/>
  <c r="AN97" i="4"/>
  <c r="AR88" i="5"/>
  <c r="AS104" i="5"/>
  <c r="AN88" i="5"/>
  <c r="AS88" i="5"/>
  <c r="AJ87" i="5"/>
  <c r="AP104" i="5"/>
  <c r="AR89" i="5"/>
  <c r="AR90" i="5"/>
  <c r="AP87" i="5"/>
  <c r="AJ98" i="5"/>
  <c r="AK98" i="5"/>
  <c r="AP98" i="5"/>
  <c r="AP88" i="5"/>
  <c r="AJ86" i="5"/>
  <c r="AM83" i="5"/>
  <c r="AR92" i="5"/>
  <c r="AR91" i="5"/>
  <c r="AR83" i="5"/>
  <c r="AS91" i="5"/>
  <c r="AP89" i="5"/>
  <c r="AS100" i="5"/>
  <c r="AJ104" i="5"/>
  <c r="AK87" i="5"/>
  <c r="AJ102" i="5"/>
  <c r="AP102" i="5"/>
  <c r="AS98" i="5"/>
  <c r="AR100" i="5"/>
  <c r="AN104" i="5"/>
  <c r="AJ88" i="5"/>
  <c r="AK86" i="5"/>
  <c r="AS87" i="5"/>
  <c r="AS89" i="5"/>
  <c r="AL91" i="5"/>
  <c r="AK89" i="5"/>
  <c r="AS102" i="5"/>
  <c r="AP92" i="5"/>
  <c r="AS92" i="5"/>
  <c r="AK104" i="5"/>
  <c r="AP91" i="5"/>
  <c r="AR101" i="5"/>
  <c r="AM98" i="5"/>
  <c r="AP100" i="5"/>
  <c r="AP90" i="5"/>
  <c r="AP83" i="5"/>
  <c r="AL101" i="5"/>
  <c r="AK102" i="5"/>
  <c r="AP86" i="5"/>
  <c r="AS83" i="5"/>
  <c r="AH103" i="4"/>
  <c r="AO103" i="4"/>
  <c r="AO101" i="4"/>
  <c r="AH95" i="4"/>
  <c r="AS93" i="4"/>
  <c r="AS31" i="5"/>
  <c r="AJ32" i="5"/>
  <c r="AJ33" i="5"/>
  <c r="AP31" i="5"/>
  <c r="AR31" i="5"/>
  <c r="AQ82" i="5"/>
  <c r="AL50" i="4"/>
  <c r="AK48" i="5"/>
  <c r="AP49" i="4"/>
  <c r="AM38" i="4"/>
  <c r="AR28" i="5"/>
  <c r="K105" i="5"/>
  <c r="AN96" i="4"/>
  <c r="AM50" i="4"/>
  <c r="AM94" i="5"/>
  <c r="AN82" i="5"/>
  <c r="E51" i="4"/>
  <c r="AI89" i="4"/>
  <c r="P51" i="4"/>
  <c r="U51" i="4"/>
  <c r="AP38" i="4"/>
  <c r="AO86" i="4"/>
  <c r="AP46" i="4"/>
  <c r="AK50" i="5"/>
  <c r="AO87" i="4"/>
  <c r="AL28" i="4"/>
  <c r="AS28" i="4"/>
  <c r="AQ94" i="5"/>
  <c r="E105" i="5"/>
  <c r="AN103" i="5"/>
  <c r="AP50" i="4"/>
  <c r="J51" i="4"/>
  <c r="AB105" i="5"/>
  <c r="AN49" i="4"/>
  <c r="AK28" i="5"/>
  <c r="AM29" i="5"/>
  <c r="AJ40" i="4"/>
  <c r="AS47" i="4"/>
  <c r="AM44" i="4"/>
  <c r="AS32" i="4"/>
  <c r="AS50" i="4"/>
  <c r="AR47" i="4"/>
  <c r="O105" i="5"/>
  <c r="AH105" i="5"/>
  <c r="AK51" i="5"/>
  <c r="AD51" i="4"/>
  <c r="AK35" i="5"/>
  <c r="Z105" i="5"/>
  <c r="T105" i="5"/>
  <c r="AM37" i="4"/>
  <c r="AJ46" i="4"/>
  <c r="AM96" i="4"/>
  <c r="AN37" i="4"/>
  <c r="AP32" i="4"/>
  <c r="AL94" i="5"/>
  <c r="AO98" i="4"/>
  <c r="AO88" i="4"/>
  <c r="AJ50" i="5"/>
  <c r="I105" i="5"/>
  <c r="AI88" i="4"/>
  <c r="AQ103" i="5"/>
  <c r="W105" i="5"/>
  <c r="AG105" i="5"/>
  <c r="AM49" i="4"/>
  <c r="R51" i="4"/>
  <c r="M51" i="4"/>
  <c r="AS47" i="5"/>
  <c r="AK40" i="5"/>
  <c r="AK31" i="5"/>
  <c r="H51" i="4"/>
  <c r="AH94" i="4"/>
  <c r="AP37" i="4"/>
  <c r="AJ40" i="5"/>
  <c r="L51" i="4"/>
  <c r="AL47" i="5"/>
  <c r="AJ34" i="4"/>
  <c r="AR44" i="4"/>
  <c r="AJ28" i="4"/>
  <c r="AJ44" i="4"/>
  <c r="AK32" i="5"/>
  <c r="AN34" i="5"/>
  <c r="I51" i="4"/>
  <c r="AO95" i="4"/>
  <c r="AO104" i="4"/>
  <c r="AO94" i="4"/>
  <c r="AM44" i="5"/>
  <c r="AI51" i="5"/>
  <c r="AI50" i="4"/>
  <c r="AI94" i="5"/>
  <c r="AJ34" i="5"/>
  <c r="AK44" i="5"/>
  <c r="AR46" i="4"/>
  <c r="AR38" i="4"/>
  <c r="N51" i="4"/>
  <c r="AK49" i="5"/>
  <c r="AO100" i="4"/>
  <c r="AO91" i="4"/>
  <c r="AN47" i="4"/>
  <c r="J105" i="5"/>
  <c r="AK33" i="5"/>
  <c r="AD105" i="5"/>
  <c r="C51" i="4"/>
  <c r="AL32" i="4"/>
  <c r="AM46" i="4"/>
  <c r="AH102" i="4"/>
  <c r="AR40" i="4"/>
  <c r="AK37" i="4"/>
  <c r="H105" i="5"/>
  <c r="AI49" i="4"/>
  <c r="AL82" i="5"/>
  <c r="AR32" i="5"/>
  <c r="AO93" i="4"/>
  <c r="AH82" i="4"/>
  <c r="L105" i="5"/>
  <c r="AM32" i="4"/>
  <c r="D51" i="4"/>
  <c r="AR50" i="5"/>
  <c r="U105" i="5"/>
  <c r="AR48" i="4"/>
  <c r="G51" i="4"/>
  <c r="K51" i="4"/>
  <c r="Z51" i="4"/>
  <c r="S105" i="5"/>
  <c r="AJ28" i="5"/>
  <c r="AC51" i="4"/>
  <c r="AE51" i="4"/>
  <c r="Y51" i="4"/>
  <c r="O51" i="4"/>
  <c r="AP47" i="5"/>
  <c r="AN28" i="4"/>
  <c r="Q51" i="4"/>
  <c r="AM47" i="4"/>
  <c r="AF51" i="4"/>
  <c r="AI90" i="4"/>
  <c r="AN38" i="4"/>
  <c r="AS32" i="5"/>
  <c r="AI91" i="4"/>
  <c r="AR48" i="5"/>
  <c r="AC105" i="5"/>
  <c r="AO90" i="4"/>
  <c r="AO82" i="4"/>
  <c r="AR44" i="5"/>
  <c r="AI100" i="4"/>
  <c r="AK47" i="4"/>
  <c r="T51" i="4"/>
  <c r="M105" i="5"/>
  <c r="AK48" i="4"/>
  <c r="AS36" i="4"/>
  <c r="AK44" i="4"/>
  <c r="AK33" i="4"/>
  <c r="AK35" i="4"/>
  <c r="AI47" i="4"/>
  <c r="AR49" i="5"/>
  <c r="AJ48" i="4"/>
  <c r="AH51" i="4"/>
  <c r="AN46" i="4"/>
  <c r="AI82" i="5"/>
  <c r="AK84" i="4"/>
  <c r="AK96" i="4"/>
  <c r="X105" i="5"/>
  <c r="AN32" i="4"/>
  <c r="AL95" i="5"/>
  <c r="B105" i="5"/>
  <c r="AL38" i="4"/>
  <c r="AK46" i="4"/>
  <c r="AM95" i="5"/>
  <c r="AP93" i="4"/>
  <c r="AN94" i="5"/>
  <c r="AR96" i="4"/>
  <c r="AO92" i="4"/>
  <c r="AI83" i="4"/>
  <c r="AB51" i="4"/>
  <c r="AH85" i="4"/>
  <c r="G105" i="5"/>
  <c r="N105" i="5"/>
  <c r="Q105" i="5"/>
  <c r="AJ51" i="5"/>
  <c r="AL96" i="4"/>
  <c r="AJ48" i="5"/>
  <c r="V105" i="5"/>
  <c r="AH104" i="4"/>
  <c r="AM28" i="5"/>
  <c r="AO102" i="4"/>
  <c r="AA51" i="4"/>
  <c r="F51" i="4"/>
  <c r="AR33" i="4"/>
  <c r="AK31" i="4"/>
  <c r="F105" i="5"/>
  <c r="W51" i="4"/>
  <c r="AQ95" i="5"/>
  <c r="AS38" i="4"/>
  <c r="AE105" i="5"/>
  <c r="AN95" i="5"/>
  <c r="AJ37" i="4"/>
  <c r="AI103" i="5"/>
  <c r="AI93" i="4"/>
  <c r="AI95" i="5"/>
  <c r="AJ96" i="4"/>
  <c r="AJ31" i="5"/>
  <c r="AM103" i="5"/>
  <c r="AL46" i="4"/>
  <c r="Y105" i="5"/>
  <c r="P105" i="5"/>
  <c r="AN50" i="5"/>
  <c r="AR40" i="5"/>
  <c r="AF105" i="5"/>
  <c r="V51" i="4"/>
  <c r="AP28" i="4"/>
  <c r="AH98" i="4"/>
  <c r="AO89" i="4"/>
  <c r="AJ44" i="5"/>
  <c r="AR37" i="4"/>
  <c r="AJ49" i="5"/>
  <c r="AK38" i="4"/>
  <c r="B51" i="4"/>
  <c r="AG51" i="4"/>
  <c r="AI85" i="5"/>
  <c r="AL103" i="5"/>
  <c r="AR93" i="4"/>
  <c r="X51" i="4"/>
  <c r="AS36" i="5"/>
  <c r="AR33" i="5"/>
  <c r="AL37" i="5"/>
  <c r="AL49" i="4"/>
  <c r="AS49" i="4"/>
  <c r="AJ47" i="4"/>
  <c r="S51" i="4"/>
  <c r="R105" i="5"/>
  <c r="D105" i="5"/>
  <c r="AA105" i="5"/>
  <c r="AO83" i="4"/>
  <c r="C105" i="5"/>
  <c r="AN34" i="4"/>
  <c r="AK40" i="4"/>
  <c r="AM29" i="4"/>
  <c r="AJ31" i="4"/>
  <c r="AR43" i="4"/>
  <c r="AK43" i="5"/>
  <c r="AR43" i="5"/>
  <c r="AS43" i="4"/>
  <c r="AQ97" i="5"/>
  <c r="AP43" i="5"/>
  <c r="AI97" i="5"/>
  <c r="AM97" i="5"/>
  <c r="AP43" i="4"/>
  <c r="AL97" i="5"/>
  <c r="AJ43" i="5"/>
  <c r="AJ43" i="4"/>
  <c r="AK43" i="4"/>
  <c r="AN97" i="5"/>
  <c r="AH97" i="4"/>
  <c r="AO97" i="4"/>
  <c r="AS43" i="5"/>
  <c r="AL100" i="5"/>
  <c r="AK93" i="5"/>
  <c r="AM102" i="5"/>
  <c r="AQ98" i="5"/>
  <c r="AL87" i="5"/>
  <c r="AQ100" i="5"/>
  <c r="AJ90" i="5"/>
  <c r="AN98" i="5"/>
  <c r="AQ88" i="5"/>
  <c r="AK90" i="5"/>
  <c r="AN101" i="5"/>
  <c r="AN86" i="5"/>
  <c r="AI101" i="5"/>
  <c r="AL86" i="5"/>
  <c r="AJ89" i="5"/>
  <c r="AQ91" i="5"/>
  <c r="AQ102" i="5"/>
  <c r="AQ90" i="5"/>
  <c r="AJ83" i="5"/>
  <c r="AN87" i="5"/>
  <c r="AK88" i="5"/>
  <c r="AM87" i="5"/>
  <c r="AQ92" i="5"/>
  <c r="AM92" i="5"/>
  <c r="AN92" i="5"/>
  <c r="AM90" i="5"/>
  <c r="AK83" i="5"/>
  <c r="AL102" i="5"/>
  <c r="AL104" i="5"/>
  <c r="AJ100" i="5"/>
  <c r="AM91" i="5"/>
  <c r="AI98" i="5"/>
  <c r="AM101" i="5"/>
  <c r="AN89" i="5"/>
  <c r="AM89" i="5"/>
  <c r="AL98" i="5"/>
  <c r="AL83" i="5"/>
  <c r="AL89" i="5"/>
  <c r="AM104" i="5"/>
  <c r="AQ87" i="5"/>
  <c r="AK92" i="5"/>
  <c r="AJ101" i="5"/>
  <c r="AQ83" i="5"/>
  <c r="AJ93" i="5"/>
  <c r="AK101" i="5"/>
  <c r="AK91" i="5"/>
  <c r="AI102" i="5"/>
  <c r="AN93" i="5"/>
  <c r="AN91" i="5"/>
  <c r="AN100" i="5"/>
  <c r="AK100" i="5"/>
  <c r="AM88" i="5"/>
  <c r="AL93" i="5"/>
  <c r="AN83" i="5"/>
  <c r="AJ91" i="5"/>
  <c r="AM100" i="5"/>
  <c r="AJ92" i="5"/>
  <c r="AI104" i="5"/>
  <c r="AL92" i="5"/>
  <c r="AN102" i="5"/>
  <c r="AQ104" i="5"/>
  <c r="AN90" i="5"/>
  <c r="AQ86" i="5"/>
  <c r="AQ89" i="5"/>
  <c r="AM86" i="5"/>
  <c r="AM93" i="5"/>
  <c r="AL90" i="5"/>
  <c r="AL88" i="5"/>
  <c r="AI86" i="5"/>
  <c r="AI87" i="5"/>
  <c r="AQ101" i="5"/>
  <c r="AK49" i="11"/>
  <c r="AP47" i="11"/>
  <c r="AL37" i="11"/>
  <c r="AM29" i="11"/>
  <c r="AR31" i="11"/>
  <c r="W98" i="4"/>
  <c r="AH100" i="4"/>
  <c r="AR32" i="11"/>
  <c r="U98" i="4"/>
  <c r="AR49" i="11"/>
  <c r="AJ40" i="11"/>
  <c r="AJ50" i="11"/>
  <c r="AK33" i="11"/>
  <c r="AN34" i="11"/>
  <c r="AK31" i="11"/>
  <c r="AJ51" i="11"/>
  <c r="AJ34" i="11"/>
  <c r="AS31" i="11"/>
  <c r="AS32" i="11"/>
  <c r="AP43" i="11"/>
  <c r="AM44" i="11"/>
  <c r="AJ48" i="11"/>
  <c r="AJ28" i="11"/>
  <c r="AS43" i="11"/>
  <c r="AR44" i="11"/>
  <c r="Y98" i="4"/>
  <c r="C98" i="4"/>
  <c r="AN50" i="11"/>
  <c r="AP31" i="11"/>
  <c r="AS36" i="11"/>
  <c r="AK48" i="11"/>
  <c r="AS47" i="11"/>
  <c r="AR28" i="11"/>
  <c r="AJ31" i="11"/>
  <c r="AK44" i="11"/>
  <c r="AR40" i="11"/>
  <c r="AJ33" i="11"/>
  <c r="AK43" i="11"/>
  <c r="AR48" i="11"/>
  <c r="AK51" i="11"/>
  <c r="AL47" i="11"/>
  <c r="M98" i="4"/>
  <c r="H98" i="4"/>
  <c r="AI51" i="11"/>
  <c r="AK32" i="11"/>
  <c r="AM28" i="11"/>
  <c r="AJ49" i="11"/>
  <c r="AJ32" i="11"/>
  <c r="AK28" i="11"/>
  <c r="AJ44" i="11"/>
  <c r="AK50" i="11"/>
  <c r="I98" i="4"/>
  <c r="T98" i="4"/>
  <c r="AP99" i="4"/>
  <c r="S98" i="4"/>
  <c r="AK35" i="11"/>
  <c r="AR33" i="11"/>
  <c r="AR50" i="11"/>
  <c r="AJ43" i="11"/>
  <c r="AK40" i="11"/>
  <c r="AR43" i="11"/>
  <c r="AM31" i="5"/>
  <c r="AI33" i="5"/>
  <c r="AI32" i="5"/>
  <c r="AL31" i="5"/>
  <c r="AJ38" i="5"/>
  <c r="AN31" i="5"/>
  <c r="X51" i="5"/>
  <c r="S51" i="5"/>
  <c r="AI28" i="4"/>
  <c r="AL33" i="4"/>
  <c r="AS48" i="4"/>
  <c r="AL32" i="5"/>
  <c r="T51" i="5"/>
  <c r="F98" i="4"/>
  <c r="AO38" i="4"/>
  <c r="AS33" i="5"/>
  <c r="AL40" i="5"/>
  <c r="V51" i="5"/>
  <c r="AM35" i="5"/>
  <c r="AO95" i="5"/>
  <c r="AN32" i="5"/>
  <c r="G51" i="5"/>
  <c r="AI47" i="5"/>
  <c r="AH49" i="4"/>
  <c r="Z98" i="4"/>
  <c r="AO46" i="4"/>
  <c r="AN48" i="5"/>
  <c r="AM38" i="5"/>
  <c r="AA98" i="4"/>
  <c r="AN35" i="4"/>
  <c r="AP29" i="4"/>
  <c r="AM37" i="5"/>
  <c r="AH51" i="5"/>
  <c r="AQ46" i="4"/>
  <c r="AH82" i="5"/>
  <c r="AO49" i="4"/>
  <c r="R51" i="5"/>
  <c r="E98" i="4"/>
  <c r="B98" i="4"/>
  <c r="D51" i="5"/>
  <c r="AL48" i="4"/>
  <c r="AM34" i="5"/>
  <c r="AM46" i="5"/>
  <c r="AS46" i="5"/>
  <c r="AL36" i="5"/>
  <c r="K51" i="5"/>
  <c r="AI28" i="5"/>
  <c r="AP46" i="5"/>
  <c r="AR36" i="5"/>
  <c r="AI44" i="5"/>
  <c r="O98" i="4"/>
  <c r="B51" i="5"/>
  <c r="AR99" i="4"/>
  <c r="AR39" i="4"/>
  <c r="AP29" i="5"/>
  <c r="AI49" i="5"/>
  <c r="AJ29" i="5"/>
  <c r="AN49" i="5"/>
  <c r="AP40" i="5"/>
  <c r="AS96" i="4"/>
  <c r="AL99" i="4"/>
  <c r="AJ37" i="5"/>
  <c r="AQ32" i="4"/>
  <c r="AN33" i="5"/>
  <c r="U51" i="5"/>
  <c r="AM49" i="5"/>
  <c r="AK34" i="5"/>
  <c r="AJ47" i="5"/>
  <c r="AP39" i="4"/>
  <c r="AQ28" i="4"/>
  <c r="AO82" i="5"/>
  <c r="AM36" i="4"/>
  <c r="AL44" i="4"/>
  <c r="AK34" i="4"/>
  <c r="AJ35" i="4"/>
  <c r="AR35" i="4"/>
  <c r="AS46" i="4"/>
  <c r="AO103" i="5"/>
  <c r="C51" i="5"/>
  <c r="AO50" i="4"/>
  <c r="W51" i="5"/>
  <c r="AL50" i="5"/>
  <c r="AN28" i="5"/>
  <c r="AS37" i="4"/>
  <c r="AN36" i="4"/>
  <c r="AR36" i="4"/>
  <c r="AL34" i="4"/>
  <c r="AP33" i="4"/>
  <c r="L51" i="5"/>
  <c r="AQ37" i="4"/>
  <c r="AJ35" i="5"/>
  <c r="L98" i="4"/>
  <c r="AN36" i="5"/>
  <c r="AK46" i="5"/>
  <c r="AM48" i="5"/>
  <c r="AG51" i="5"/>
  <c r="AH101" i="4"/>
  <c r="AE51" i="5"/>
  <c r="AP32" i="5"/>
  <c r="X98" i="4"/>
  <c r="AS29" i="5"/>
  <c r="AC51" i="5"/>
  <c r="M51" i="5"/>
  <c r="AL29" i="5"/>
  <c r="AN38" i="5"/>
  <c r="Q51" i="5"/>
  <c r="E51" i="5"/>
  <c r="N98" i="4"/>
  <c r="AE98" i="4"/>
  <c r="AI37" i="4"/>
  <c r="P51" i="5"/>
  <c r="AK29" i="5"/>
  <c r="AM50" i="5"/>
  <c r="G98" i="4"/>
  <c r="AO47" i="4"/>
  <c r="AL34" i="5"/>
  <c r="AS35" i="5"/>
  <c r="AN44" i="4"/>
  <c r="AS34" i="4"/>
  <c r="AM33" i="4"/>
  <c r="AL40" i="4"/>
  <c r="AN48" i="4"/>
  <c r="AM40" i="4"/>
  <c r="AS35" i="4"/>
  <c r="AR46" i="5"/>
  <c r="AI96" i="4"/>
  <c r="AS44" i="5"/>
  <c r="AQ50" i="4"/>
  <c r="AK39" i="4"/>
  <c r="AS34" i="5"/>
  <c r="AP38" i="5"/>
  <c r="D98" i="4"/>
  <c r="AM33" i="5"/>
  <c r="AI48" i="5"/>
  <c r="AO32" i="4"/>
  <c r="AQ47" i="4"/>
  <c r="J98" i="4"/>
  <c r="AM40" i="5"/>
  <c r="AH95" i="5"/>
  <c r="AP44" i="4"/>
  <c r="AI44" i="4"/>
  <c r="AS33" i="4"/>
  <c r="AO96" i="4"/>
  <c r="AN44" i="5"/>
  <c r="AN47" i="5"/>
  <c r="Z51" i="5"/>
  <c r="AS37" i="5"/>
  <c r="AL49" i="5"/>
  <c r="AP28" i="5"/>
  <c r="Y51" i="5"/>
  <c r="AP49" i="5"/>
  <c r="AN39" i="4"/>
  <c r="AQ93" i="4"/>
  <c r="AB98" i="4"/>
  <c r="AO28" i="4"/>
  <c r="AD98" i="4"/>
  <c r="AM32" i="5"/>
  <c r="F51" i="5"/>
  <c r="AS49" i="5"/>
  <c r="AK38" i="5"/>
  <c r="N51" i="5"/>
  <c r="AH83" i="4"/>
  <c r="AI46" i="4"/>
  <c r="AR37" i="5"/>
  <c r="AP96" i="4"/>
  <c r="AH103" i="5"/>
  <c r="AH94" i="5"/>
  <c r="AP36" i="5"/>
  <c r="AS39" i="4"/>
  <c r="AD51" i="5"/>
  <c r="AH90" i="4"/>
  <c r="AH85" i="5"/>
  <c r="AR35" i="5"/>
  <c r="AN35" i="5"/>
  <c r="AN37" i="5"/>
  <c r="AC98" i="4"/>
  <c r="AS99" i="4"/>
  <c r="AO37" i="4"/>
  <c r="I51" i="5"/>
  <c r="AP48" i="5"/>
  <c r="AL35" i="5"/>
  <c r="AM39" i="4"/>
  <c r="AH50" i="4"/>
  <c r="AJ29" i="4"/>
  <c r="AI48" i="4"/>
  <c r="AP35" i="4"/>
  <c r="AK36" i="4"/>
  <c r="AM48" i="4"/>
  <c r="AM34" i="4"/>
  <c r="AL36" i="4"/>
  <c r="AL35" i="4"/>
  <c r="AJ36" i="4"/>
  <c r="AS44" i="4"/>
  <c r="AF98" i="4"/>
  <c r="AN40" i="5"/>
  <c r="AS40" i="4"/>
  <c r="R98" i="4"/>
  <c r="AP33" i="5"/>
  <c r="AO94" i="5"/>
  <c r="AK47" i="5"/>
  <c r="AK36" i="5"/>
  <c r="AQ49" i="4"/>
  <c r="AJ36" i="5"/>
  <c r="AL33" i="5"/>
  <c r="AQ38" i="4"/>
  <c r="V98" i="4"/>
  <c r="AP50" i="5"/>
  <c r="AF51" i="5"/>
  <c r="AS28" i="5"/>
  <c r="AL39" i="4"/>
  <c r="Q98" i="4"/>
  <c r="AB76" i="13"/>
  <c r="H51" i="5"/>
  <c r="K98" i="4"/>
  <c r="AP48" i="4"/>
  <c r="AP36" i="4"/>
  <c r="AM35" i="4"/>
  <c r="AN33" i="4"/>
  <c r="AK29" i="4"/>
  <c r="AI40" i="4"/>
  <c r="AP34" i="4"/>
  <c r="AK37" i="5"/>
  <c r="AI50" i="5"/>
  <c r="AB51" i="5"/>
  <c r="AH89" i="4"/>
  <c r="AP44" i="5"/>
  <c r="AH88" i="4"/>
  <c r="AL28" i="5"/>
  <c r="AM47" i="5"/>
  <c r="AL46" i="5"/>
  <c r="AR34" i="5"/>
  <c r="J51" i="5"/>
  <c r="AN29" i="4"/>
  <c r="AI31" i="4"/>
  <c r="AR34" i="4"/>
  <c r="AH93" i="4"/>
  <c r="AR29" i="5"/>
  <c r="AN29" i="5"/>
  <c r="AS48" i="5"/>
  <c r="AR38" i="5"/>
  <c r="AI31" i="5"/>
  <c r="AP37" i="5"/>
  <c r="AA51" i="5"/>
  <c r="AP34" i="5"/>
  <c r="AP35" i="5"/>
  <c r="AS40" i="5"/>
  <c r="AM36" i="5"/>
  <c r="AG98" i="4"/>
  <c r="AH91" i="4"/>
  <c r="AN46" i="5"/>
  <c r="O51" i="5"/>
  <c r="P98" i="4"/>
  <c r="AL44" i="5"/>
  <c r="AI40" i="5"/>
  <c r="AJ46" i="5"/>
  <c r="AL48" i="5"/>
  <c r="AR47" i="5"/>
  <c r="AS50" i="5"/>
  <c r="AS38" i="5"/>
  <c r="AL38" i="5"/>
  <c r="AP40" i="4"/>
  <c r="AN40" i="4"/>
  <c r="AS29" i="4"/>
  <c r="AR29" i="4"/>
  <c r="AL29" i="4"/>
  <c r="AM43" i="5"/>
  <c r="AN43" i="5"/>
  <c r="AM43" i="4"/>
  <c r="AH97" i="5"/>
  <c r="AL43" i="4"/>
  <c r="AI43" i="5"/>
  <c r="AL43" i="5"/>
  <c r="AI43" i="4"/>
  <c r="AN43" i="4"/>
  <c r="AO97" i="5"/>
  <c r="AI92" i="5"/>
  <c r="AR93" i="5"/>
  <c r="AN96" i="5"/>
  <c r="AO88" i="5"/>
  <c r="AI100" i="5"/>
  <c r="AO90" i="5"/>
  <c r="AP93" i="5"/>
  <c r="AI93" i="5"/>
  <c r="AO101" i="5"/>
  <c r="AI89" i="5"/>
  <c r="AH98" i="5"/>
  <c r="AO92" i="5"/>
  <c r="AH86" i="5"/>
  <c r="AO98" i="5"/>
  <c r="AO100" i="5"/>
  <c r="AO89" i="5"/>
  <c r="AL96" i="5"/>
  <c r="AI90" i="5"/>
  <c r="AR96" i="5"/>
  <c r="AI83" i="5"/>
  <c r="AO93" i="5"/>
  <c r="AO83" i="5"/>
  <c r="AM96" i="5"/>
  <c r="AO87" i="5"/>
  <c r="AS93" i="5"/>
  <c r="AH102" i="5"/>
  <c r="AO91" i="5"/>
  <c r="AH104" i="5"/>
  <c r="AK96" i="5"/>
  <c r="AK84" i="5"/>
  <c r="AO104" i="5"/>
  <c r="AI88" i="5"/>
  <c r="AI91" i="5"/>
  <c r="AH87" i="5"/>
  <c r="AJ96" i="5"/>
  <c r="AO86" i="5"/>
  <c r="AO102" i="5"/>
  <c r="H94" i="4"/>
  <c r="Q103" i="4"/>
  <c r="AB81" i="13"/>
  <c r="G82" i="4"/>
  <c r="L51" i="11"/>
  <c r="AN29" i="11"/>
  <c r="AS48" i="11"/>
  <c r="AN31" i="11"/>
  <c r="AL48" i="11"/>
  <c r="E103" i="4"/>
  <c r="K94" i="4"/>
  <c r="AK37" i="11"/>
  <c r="C51" i="11"/>
  <c r="AP29" i="11"/>
  <c r="AN49" i="11"/>
  <c r="AS29" i="11"/>
  <c r="AI48" i="11"/>
  <c r="AM43" i="11"/>
  <c r="AL29" i="11"/>
  <c r="AL40" i="11"/>
  <c r="AM35" i="11"/>
  <c r="AM47" i="11"/>
  <c r="AL44" i="11"/>
  <c r="AI40" i="11"/>
  <c r="AJ46" i="11"/>
  <c r="AL34" i="11"/>
  <c r="AL46" i="11"/>
  <c r="G85" i="4"/>
  <c r="X94" i="4"/>
  <c r="N95" i="4"/>
  <c r="T103" i="4"/>
  <c r="I102" i="4"/>
  <c r="V82" i="4"/>
  <c r="O82" i="4"/>
  <c r="F104" i="4"/>
  <c r="AA102" i="4"/>
  <c r="U104" i="4"/>
  <c r="H103" i="4"/>
  <c r="AM37" i="11"/>
  <c r="AP46" i="11"/>
  <c r="B51" i="11"/>
  <c r="AM34" i="11"/>
  <c r="AP34" i="11"/>
  <c r="AH51" i="11"/>
  <c r="AL36" i="11"/>
  <c r="K51" i="11"/>
  <c r="F51" i="11"/>
  <c r="AJ37" i="11"/>
  <c r="AB51" i="11"/>
  <c r="R51" i="11"/>
  <c r="AP50" i="11"/>
  <c r="AL43" i="11"/>
  <c r="AI47" i="11"/>
  <c r="AN48" i="11"/>
  <c r="AS35" i="11"/>
  <c r="AM38" i="11"/>
  <c r="AL38" i="11"/>
  <c r="D103" i="4"/>
  <c r="O104" i="4"/>
  <c r="AM32" i="11"/>
  <c r="AN36" i="11"/>
  <c r="O102" i="4"/>
  <c r="K103" i="4"/>
  <c r="AN33" i="11"/>
  <c r="AE103" i="4"/>
  <c r="M104" i="4"/>
  <c r="AK99" i="4"/>
  <c r="P97" i="4"/>
  <c r="L97" i="4"/>
  <c r="M85" i="4"/>
  <c r="F95" i="4"/>
  <c r="I95" i="4"/>
  <c r="Z103" i="4"/>
  <c r="Q82" i="4"/>
  <c r="AB60" i="13"/>
  <c r="D104" i="4"/>
  <c r="Y102" i="4"/>
  <c r="O97" i="4"/>
  <c r="Q94" i="4"/>
  <c r="AB72" i="13"/>
  <c r="AN47" i="11"/>
  <c r="X51" i="11"/>
  <c r="AG51" i="11"/>
  <c r="AK47" i="11"/>
  <c r="AM46" i="11"/>
  <c r="AK36" i="11"/>
  <c r="AP32" i="11"/>
  <c r="AP49" i="11"/>
  <c r="AM33" i="11"/>
  <c r="AP35" i="11"/>
  <c r="AS49" i="11"/>
  <c r="Q51" i="11"/>
  <c r="U51" i="11"/>
  <c r="AM50" i="11"/>
  <c r="AN32" i="11"/>
  <c r="AF51" i="11"/>
  <c r="D51" i="11"/>
  <c r="AS50" i="11"/>
  <c r="S51" i="11"/>
  <c r="B95" i="4"/>
  <c r="AA85" i="4"/>
  <c r="AJ29" i="11"/>
  <c r="AK38" i="11"/>
  <c r="AR37" i="11"/>
  <c r="AM49" i="11"/>
  <c r="AL28" i="11"/>
  <c r="V102" i="4"/>
  <c r="Y97" i="4"/>
  <c r="C104" i="4"/>
  <c r="Z94" i="4"/>
  <c r="AB104" i="4"/>
  <c r="H97" i="4"/>
  <c r="H102" i="4"/>
  <c r="AJ38" i="11"/>
  <c r="V51" i="11"/>
  <c r="G51" i="11"/>
  <c r="AK34" i="11"/>
  <c r="I51" i="11"/>
  <c r="N102" i="4"/>
  <c r="S95" i="4"/>
  <c r="V97" i="4"/>
  <c r="F82" i="4"/>
  <c r="D82" i="4"/>
  <c r="H104" i="4"/>
  <c r="L103" i="4"/>
  <c r="F94" i="4"/>
  <c r="D94" i="4"/>
  <c r="B103" i="4"/>
  <c r="AM48" i="11"/>
  <c r="AR29" i="11"/>
  <c r="Z51" i="11"/>
  <c r="AS44" i="11"/>
  <c r="AI32" i="11"/>
  <c r="AM36" i="11"/>
  <c r="M51" i="11"/>
  <c r="AI28" i="11"/>
  <c r="AN38" i="11"/>
  <c r="AK46" i="11"/>
  <c r="E51" i="11"/>
  <c r="P51" i="11"/>
  <c r="AP36" i="11"/>
  <c r="O51" i="11"/>
  <c r="W51" i="11"/>
  <c r="AS28" i="11"/>
  <c r="AN43" i="11"/>
  <c r="AC103" i="4"/>
  <c r="I97" i="4"/>
  <c r="U102" i="4"/>
  <c r="J85" i="4"/>
  <c r="AL32" i="11"/>
  <c r="AI49" i="11"/>
  <c r="AS40" i="11"/>
  <c r="N51" i="11"/>
  <c r="AN40" i="11"/>
  <c r="AS33" i="11"/>
  <c r="AK29" i="11"/>
  <c r="AR47" i="11"/>
  <c r="AM40" i="11"/>
  <c r="Q85" i="4"/>
  <c r="AB63" i="13"/>
  <c r="B104" i="4"/>
  <c r="M82" i="4"/>
  <c r="U97" i="4"/>
  <c r="C82" i="4"/>
  <c r="L85" i="4"/>
  <c r="AF95" i="4"/>
  <c r="AJ35" i="11"/>
  <c r="AD51" i="11"/>
  <c r="AR34" i="11"/>
  <c r="H51" i="11"/>
  <c r="J94" i="4"/>
  <c r="O94" i="4"/>
  <c r="T94" i="4"/>
  <c r="AA104" i="4"/>
  <c r="W97" i="4"/>
  <c r="E102" i="4"/>
  <c r="AB97" i="4"/>
  <c r="C103" i="4"/>
  <c r="R85" i="4"/>
  <c r="B94" i="4"/>
  <c r="W103" i="4"/>
  <c r="D85" i="4"/>
  <c r="K104" i="4"/>
  <c r="AN44" i="11"/>
  <c r="AR36" i="11"/>
  <c r="AP33" i="11"/>
  <c r="AS46" i="11"/>
  <c r="AP38" i="11"/>
  <c r="Y51" i="11"/>
  <c r="AI50" i="11"/>
  <c r="AI31" i="11"/>
  <c r="AP40" i="11"/>
  <c r="AJ36" i="11"/>
  <c r="AC51" i="11"/>
  <c r="T51" i="11"/>
  <c r="AL33" i="11"/>
  <c r="AN46" i="11"/>
  <c r="AN35" i="11"/>
  <c r="AL50" i="11"/>
  <c r="AS38" i="11"/>
  <c r="AP48" i="11"/>
  <c r="AL35" i="11"/>
  <c r="Y104" i="4"/>
  <c r="AF103" i="4"/>
  <c r="X85" i="4"/>
  <c r="Y82" i="4"/>
  <c r="P95" i="4"/>
  <c r="AJ99" i="4"/>
  <c r="AR38" i="11"/>
  <c r="AI33" i="11"/>
  <c r="F102" i="4"/>
  <c r="R97" i="4"/>
  <c r="O95" i="4"/>
  <c r="M97" i="4"/>
  <c r="X104" i="4"/>
  <c r="AB103" i="4"/>
  <c r="Z97" i="4"/>
  <c r="AB94" i="4"/>
  <c r="G103" i="4"/>
  <c r="V94" i="4"/>
  <c r="C97" i="4"/>
  <c r="N104" i="4"/>
  <c r="R103" i="4"/>
  <c r="AN99" i="4"/>
  <c r="Q97" i="4"/>
  <c r="AB75" i="13"/>
  <c r="S94" i="4"/>
  <c r="AI43" i="11"/>
  <c r="AR46" i="11"/>
  <c r="AI44" i="11"/>
  <c r="AE51" i="11"/>
  <c r="AL31" i="11"/>
  <c r="AS37" i="11"/>
  <c r="AS34" i="11"/>
  <c r="AL49" i="11"/>
  <c r="AP28" i="11"/>
  <c r="AP37" i="11"/>
  <c r="AA51" i="11"/>
  <c r="AP44" i="11"/>
  <c r="AR35" i="11"/>
  <c r="AJ47" i="11"/>
  <c r="AN37" i="11"/>
  <c r="J51" i="11"/>
  <c r="AM31" i="11"/>
  <c r="AN28" i="11"/>
  <c r="AH33" i="5"/>
  <c r="AQ31" i="5"/>
  <c r="AI38" i="5"/>
  <c r="AH32" i="5"/>
  <c r="AO31" i="5"/>
  <c r="U103" i="4"/>
  <c r="AO50" i="5"/>
  <c r="AD82" i="4"/>
  <c r="N82" i="4"/>
  <c r="AH50" i="5"/>
  <c r="B85" i="4"/>
  <c r="D102" i="4"/>
  <c r="N103" i="4"/>
  <c r="AA94" i="4"/>
  <c r="C44" i="4"/>
  <c r="B44" i="4"/>
  <c r="AD95" i="4"/>
  <c r="Q104" i="4"/>
  <c r="AB82" i="13"/>
  <c r="P102" i="4"/>
  <c r="W44" i="4"/>
  <c r="N85" i="4"/>
  <c r="Y94" i="4"/>
  <c r="AD102" i="4"/>
  <c r="E82" i="4"/>
  <c r="AF104" i="4"/>
  <c r="Z104" i="4"/>
  <c r="AO36" i="5"/>
  <c r="AQ44" i="5"/>
  <c r="AH44" i="5"/>
  <c r="W95" i="4"/>
  <c r="AC102" i="4"/>
  <c r="T95" i="4"/>
  <c r="Z85" i="4"/>
  <c r="K44" i="4"/>
  <c r="AQ96" i="4"/>
  <c r="U85" i="4"/>
  <c r="AQ34" i="5"/>
  <c r="V104" i="4"/>
  <c r="R94" i="4"/>
  <c r="X103" i="4"/>
  <c r="V85" i="4"/>
  <c r="W94" i="4"/>
  <c r="P44" i="4"/>
  <c r="AA82" i="4"/>
  <c r="V44" i="4"/>
  <c r="AO35" i="5"/>
  <c r="AI36" i="4"/>
  <c r="AO40" i="4"/>
  <c r="AH96" i="4"/>
  <c r="AH31" i="5"/>
  <c r="AM99" i="4"/>
  <c r="X95" i="4"/>
  <c r="AO38" i="5"/>
  <c r="B102" i="4"/>
  <c r="AG104" i="4"/>
  <c r="U82" i="4"/>
  <c r="J44" i="4"/>
  <c r="Y103" i="4"/>
  <c r="AE85" i="4"/>
  <c r="AQ40" i="4"/>
  <c r="AH48" i="4"/>
  <c r="E85" i="4"/>
  <c r="AC85" i="4"/>
  <c r="M103" i="4"/>
  <c r="Z44" i="4"/>
  <c r="AE82" i="4"/>
  <c r="S82" i="4"/>
  <c r="L95" i="4"/>
  <c r="U95" i="4"/>
  <c r="AB95" i="4"/>
  <c r="AF85" i="4"/>
  <c r="AG85" i="4"/>
  <c r="O85" i="4"/>
  <c r="D95" i="4"/>
  <c r="AF102" i="4"/>
  <c r="Y95" i="4"/>
  <c r="D44" i="4"/>
  <c r="AE94" i="4"/>
  <c r="G102" i="4"/>
  <c r="H85" i="4"/>
  <c r="S103" i="4"/>
  <c r="AQ40" i="5"/>
  <c r="K85" i="4"/>
  <c r="AO46" i="5"/>
  <c r="L44" i="4"/>
  <c r="I44" i="4"/>
  <c r="L102" i="4"/>
  <c r="AH28" i="5"/>
  <c r="AE102" i="4"/>
  <c r="X102" i="4"/>
  <c r="C95" i="4"/>
  <c r="AG82" i="4"/>
  <c r="AO35" i="4"/>
  <c r="AO34" i="4"/>
  <c r="AQ48" i="4"/>
  <c r="AQ36" i="4"/>
  <c r="AO29" i="4"/>
  <c r="AC104" i="4"/>
  <c r="I82" i="4"/>
  <c r="C102" i="4"/>
  <c r="E44" i="4"/>
  <c r="AD103" i="4"/>
  <c r="E104" i="4"/>
  <c r="AB85" i="4"/>
  <c r="AO44" i="5"/>
  <c r="C94" i="4"/>
  <c r="AO33" i="4"/>
  <c r="F103" i="4"/>
  <c r="J82" i="4"/>
  <c r="AQ99" i="4"/>
  <c r="AF94" i="4"/>
  <c r="Z102" i="4"/>
  <c r="AH49" i="5"/>
  <c r="I103" i="4"/>
  <c r="AO32" i="5"/>
  <c r="Q44" i="4"/>
  <c r="AG103" i="4"/>
  <c r="W85" i="4"/>
  <c r="AC94" i="4"/>
  <c r="G104" i="4"/>
  <c r="AQ49" i="5"/>
  <c r="S104" i="4"/>
  <c r="W82" i="4"/>
  <c r="AB44" i="4"/>
  <c r="N44" i="4"/>
  <c r="AC82" i="4"/>
  <c r="H44" i="4"/>
  <c r="M44" i="4"/>
  <c r="F85" i="4"/>
  <c r="AQ47" i="5"/>
  <c r="O103" i="4"/>
  <c r="R82" i="4"/>
  <c r="M102" i="4"/>
  <c r="AA44" i="4"/>
  <c r="AQ33" i="5"/>
  <c r="AO39" i="4"/>
  <c r="R44" i="4"/>
  <c r="V95" i="4"/>
  <c r="F44" i="4"/>
  <c r="AQ29" i="5"/>
  <c r="M94" i="4"/>
  <c r="AO48" i="4"/>
  <c r="AI29" i="4"/>
  <c r="AQ37" i="5"/>
  <c r="L104" i="4"/>
  <c r="AQ35" i="5"/>
  <c r="AA103" i="4"/>
  <c r="AI34" i="4"/>
  <c r="K95" i="4"/>
  <c r="E94" i="4"/>
  <c r="AQ50" i="5"/>
  <c r="E95" i="4"/>
  <c r="P82" i="4"/>
  <c r="AQ48" i="5"/>
  <c r="AB102" i="4"/>
  <c r="T44" i="4"/>
  <c r="AP45" i="4"/>
  <c r="AO47" i="5"/>
  <c r="AH48" i="5"/>
  <c r="T104" i="4"/>
  <c r="W104" i="4"/>
  <c r="AI29" i="5"/>
  <c r="V103" i="4"/>
  <c r="AO37" i="5"/>
  <c r="AO48" i="5"/>
  <c r="AD94" i="4"/>
  <c r="AQ38" i="5"/>
  <c r="R102" i="4"/>
  <c r="N94" i="4"/>
  <c r="Y44" i="4"/>
  <c r="Q95" i="4"/>
  <c r="AB73" i="13"/>
  <c r="AQ44" i="4"/>
  <c r="AH40" i="4"/>
  <c r="AQ29" i="4"/>
  <c r="AR42" i="4"/>
  <c r="AI46" i="5"/>
  <c r="AH46" i="4"/>
  <c r="AQ46" i="5"/>
  <c r="AE95" i="4"/>
  <c r="I85" i="4"/>
  <c r="AQ32" i="5"/>
  <c r="S85" i="4"/>
  <c r="AQ36" i="5"/>
  <c r="AO40" i="5"/>
  <c r="AC95" i="4"/>
  <c r="AO29" i="5"/>
  <c r="P104" i="4"/>
  <c r="AQ35" i="4"/>
  <c r="AQ33" i="4"/>
  <c r="AH37" i="4"/>
  <c r="S44" i="4"/>
  <c r="Z95" i="4"/>
  <c r="G94" i="4"/>
  <c r="R104" i="4"/>
  <c r="AO33" i="5"/>
  <c r="T102" i="4"/>
  <c r="Q102" i="4"/>
  <c r="AB80" i="13"/>
  <c r="I104" i="4"/>
  <c r="AI35" i="5"/>
  <c r="S102" i="4"/>
  <c r="AG102" i="4"/>
  <c r="AI34" i="5"/>
  <c r="P85" i="4"/>
  <c r="T85" i="4"/>
  <c r="AQ28" i="5"/>
  <c r="AE104" i="4"/>
  <c r="L82" i="4"/>
  <c r="AO34" i="5"/>
  <c r="AA95" i="4"/>
  <c r="K102" i="4"/>
  <c r="AO36" i="4"/>
  <c r="AH31" i="4"/>
  <c r="AI37" i="5"/>
  <c r="T82" i="4"/>
  <c r="I94" i="4"/>
  <c r="O44" i="4"/>
  <c r="R95" i="4"/>
  <c r="G95" i="4"/>
  <c r="AJ39" i="4"/>
  <c r="H82" i="4"/>
  <c r="K82" i="4"/>
  <c r="AR42" i="5"/>
  <c r="AH44" i="4"/>
  <c r="AO28" i="5"/>
  <c r="U44" i="4"/>
  <c r="J102" i="4"/>
  <c r="Y85" i="4"/>
  <c r="AF82" i="4"/>
  <c r="J104" i="4"/>
  <c r="AR45" i="4"/>
  <c r="U94" i="4"/>
  <c r="AG94" i="4"/>
  <c r="AH47" i="4"/>
  <c r="AB82" i="4"/>
  <c r="C85" i="4"/>
  <c r="AQ39" i="4"/>
  <c r="AG95" i="4"/>
  <c r="Z82" i="4"/>
  <c r="X44" i="4"/>
  <c r="J95" i="4"/>
  <c r="P103" i="4"/>
  <c r="X82" i="4"/>
  <c r="P94" i="4"/>
  <c r="G44" i="4"/>
  <c r="AI36" i="5"/>
  <c r="AO49" i="5"/>
  <c r="AD104" i="4"/>
  <c r="AH40" i="5"/>
  <c r="M95" i="4"/>
  <c r="AD85" i="4"/>
  <c r="J103" i="4"/>
  <c r="B82" i="4"/>
  <c r="AL45" i="4"/>
  <c r="W102" i="4"/>
  <c r="L94" i="4"/>
  <c r="H95" i="4"/>
  <c r="AO44" i="4"/>
  <c r="AQ34" i="4"/>
  <c r="AI35" i="4"/>
  <c r="AH28" i="4"/>
  <c r="X97" i="4"/>
  <c r="AA97" i="4"/>
  <c r="J97" i="4"/>
  <c r="T97" i="4"/>
  <c r="AH43" i="5"/>
  <c r="AE97" i="4"/>
  <c r="S97" i="4"/>
  <c r="G97" i="4"/>
  <c r="AG97" i="4"/>
  <c r="AC97" i="4"/>
  <c r="AO43" i="4"/>
  <c r="AH43" i="4"/>
  <c r="D97" i="4"/>
  <c r="B97" i="4"/>
  <c r="AF97" i="4"/>
  <c r="AO43" i="5"/>
  <c r="N97" i="4"/>
  <c r="E97" i="4"/>
  <c r="AQ43" i="5"/>
  <c r="AQ43" i="4"/>
  <c r="F97" i="4"/>
  <c r="K97" i="4"/>
  <c r="AD97" i="4"/>
  <c r="AS96" i="5"/>
  <c r="AI96" i="5"/>
  <c r="AC98" i="5"/>
  <c r="F98" i="5"/>
  <c r="AH89" i="5"/>
  <c r="R98" i="5"/>
  <c r="D98" i="5"/>
  <c r="AH92" i="5"/>
  <c r="AH101" i="5"/>
  <c r="T98" i="5"/>
  <c r="AB98" i="5"/>
  <c r="I98" i="5"/>
  <c r="AS99" i="5"/>
  <c r="AL99" i="5"/>
  <c r="AO96" i="5"/>
  <c r="B98" i="5"/>
  <c r="AD98" i="5"/>
  <c r="Z98" i="5"/>
  <c r="K98" i="5"/>
  <c r="AG98" i="5"/>
  <c r="S98" i="5"/>
  <c r="Q98" i="5"/>
  <c r="M98" i="5"/>
  <c r="P98" i="5"/>
  <c r="O98" i="5"/>
  <c r="N98" i="5"/>
  <c r="AP96" i="5"/>
  <c r="AE98" i="5"/>
  <c r="AH90" i="5"/>
  <c r="AH88" i="5"/>
  <c r="C98" i="5"/>
  <c r="AA98" i="5"/>
  <c r="AH93" i="5"/>
  <c r="W98" i="5"/>
  <c r="AQ93" i="5"/>
  <c r="AR99" i="5"/>
  <c r="AH91" i="5"/>
  <c r="L98" i="5"/>
  <c r="E98" i="5"/>
  <c r="J98" i="5"/>
  <c r="U98" i="5"/>
  <c r="V98" i="5"/>
  <c r="G98" i="5"/>
  <c r="X98" i="5"/>
  <c r="AF98" i="5"/>
  <c r="H98" i="5"/>
  <c r="Y98" i="5"/>
  <c r="AH100" i="5"/>
  <c r="AH83" i="5"/>
  <c r="AP99" i="5"/>
  <c r="N91" i="4"/>
  <c r="AA88" i="4"/>
  <c r="AI99" i="4"/>
  <c r="AG100" i="4"/>
  <c r="V101" i="4"/>
  <c r="L88" i="4"/>
  <c r="AC100" i="4"/>
  <c r="AE100" i="4"/>
  <c r="R101" i="4"/>
  <c r="AB89" i="4"/>
  <c r="J99" i="4"/>
  <c r="AC91" i="4"/>
  <c r="C83" i="4"/>
  <c r="AH33" i="11"/>
  <c r="J91" i="4"/>
  <c r="C101" i="4"/>
  <c r="K83" i="4"/>
  <c r="R89" i="4"/>
  <c r="AQ33" i="11"/>
  <c r="AD91" i="4"/>
  <c r="X89" i="4"/>
  <c r="X90" i="4"/>
  <c r="U99" i="4"/>
  <c r="AB91" i="4"/>
  <c r="C89" i="4"/>
  <c r="AQ43" i="11"/>
  <c r="AQ40" i="11"/>
  <c r="AO49" i="11"/>
  <c r="AO37" i="11"/>
  <c r="AO50" i="11"/>
  <c r="AO38" i="11"/>
  <c r="K89" i="4"/>
  <c r="I99" i="4"/>
  <c r="X91" i="4"/>
  <c r="Y91" i="4"/>
  <c r="G101" i="4"/>
  <c r="X83" i="4"/>
  <c r="AI37" i="11"/>
  <c r="AQ32" i="11"/>
  <c r="AQ34" i="11"/>
  <c r="AR42" i="11"/>
  <c r="R91" i="4"/>
  <c r="AE91" i="4"/>
  <c r="R99" i="4"/>
  <c r="Q100" i="4"/>
  <c r="AB78" i="13"/>
  <c r="AI46" i="11"/>
  <c r="AO32" i="11"/>
  <c r="AI35" i="11"/>
  <c r="AQ36" i="11"/>
  <c r="AH44" i="11"/>
  <c r="AI36" i="11"/>
  <c r="AO43" i="11"/>
  <c r="F100" i="4"/>
  <c r="P83" i="4"/>
  <c r="U100" i="4"/>
  <c r="R100" i="4"/>
  <c r="C90" i="4"/>
  <c r="C100" i="4"/>
  <c r="H83" i="4"/>
  <c r="I83" i="4"/>
  <c r="U90" i="4"/>
  <c r="V99" i="4"/>
  <c r="J90" i="4"/>
  <c r="AH49" i="11"/>
  <c r="AI38" i="11"/>
  <c r="AQ46" i="11"/>
  <c r="AQ38" i="11"/>
  <c r="AO29" i="11"/>
  <c r="W89" i="4"/>
  <c r="S89" i="4"/>
  <c r="H90" i="4"/>
  <c r="Z83" i="4"/>
  <c r="O83" i="4"/>
  <c r="B99" i="4"/>
  <c r="C88" i="4"/>
  <c r="AQ31" i="11"/>
  <c r="AO33" i="11"/>
  <c r="AI29" i="11"/>
  <c r="AO44" i="11"/>
  <c r="AQ28" i="11"/>
  <c r="T99" i="4"/>
  <c r="K90" i="4"/>
  <c r="L100" i="4"/>
  <c r="D91" i="4"/>
  <c r="T91" i="4"/>
  <c r="H100" i="4"/>
  <c r="AB88" i="4"/>
  <c r="I89" i="4"/>
  <c r="N89" i="4"/>
  <c r="AH31" i="11"/>
  <c r="AH43" i="11"/>
  <c r="AQ48" i="11"/>
  <c r="AO36" i="11"/>
  <c r="AO40" i="11"/>
  <c r="AH48" i="11"/>
  <c r="AH40" i="11"/>
  <c r="AQ47" i="11"/>
  <c r="AO48" i="11"/>
  <c r="AQ29" i="11"/>
  <c r="AO34" i="11"/>
  <c r="N88" i="4"/>
  <c r="AD100" i="4"/>
  <c r="H89" i="4"/>
  <c r="E89" i="4"/>
  <c r="S91" i="4"/>
  <c r="W91" i="4"/>
  <c r="F90" i="4"/>
  <c r="I88" i="4"/>
  <c r="F99" i="4"/>
  <c r="V89" i="4"/>
  <c r="AA89" i="4"/>
  <c r="AG101" i="4"/>
  <c r="Q91" i="4"/>
  <c r="AB69" i="13"/>
  <c r="B83" i="4"/>
  <c r="W83" i="4"/>
  <c r="AQ35" i="11"/>
  <c r="AQ49" i="11"/>
  <c r="AO47" i="11"/>
  <c r="AH50" i="11"/>
  <c r="AO46" i="11"/>
  <c r="AI34" i="11"/>
  <c r="AO35" i="11"/>
  <c r="T88" i="4"/>
  <c r="T89" i="4"/>
  <c r="O101" i="4"/>
  <c r="O90" i="4"/>
  <c r="F83" i="4"/>
  <c r="T90" i="4"/>
  <c r="K99" i="4"/>
  <c r="F89" i="4"/>
  <c r="AO28" i="11"/>
  <c r="AQ50" i="11"/>
  <c r="AQ37" i="11"/>
  <c r="AQ44" i="11"/>
  <c r="AH28" i="11"/>
  <c r="AO31" i="11"/>
  <c r="AH32" i="11"/>
  <c r="AH38" i="5"/>
  <c r="AB48" i="4"/>
  <c r="C31" i="4"/>
  <c r="D94" i="5"/>
  <c r="M40" i="4"/>
  <c r="Q88" i="4"/>
  <c r="AB66" i="13"/>
  <c r="X99" i="4"/>
  <c r="M49" i="4"/>
  <c r="M28" i="4"/>
  <c r="AB90" i="4"/>
  <c r="AH35" i="4"/>
  <c r="AD95" i="5"/>
  <c r="Z48" i="4"/>
  <c r="I31" i="4"/>
  <c r="L44" i="5"/>
  <c r="P50" i="4"/>
  <c r="Q31" i="4"/>
  <c r="B44" i="5"/>
  <c r="E82" i="5"/>
  <c r="P82" i="5"/>
  <c r="O85" i="5"/>
  <c r="G94" i="5"/>
  <c r="AD89" i="4"/>
  <c r="M89" i="4"/>
  <c r="Z28" i="4"/>
  <c r="AC88" i="4"/>
  <c r="V103" i="5"/>
  <c r="S95" i="5"/>
  <c r="S82" i="5"/>
  <c r="Z95" i="5"/>
  <c r="S83" i="4"/>
  <c r="B100" i="4"/>
  <c r="K100" i="4"/>
  <c r="G49" i="4"/>
  <c r="W99" i="4"/>
  <c r="X49" i="4"/>
  <c r="AB95" i="5"/>
  <c r="AB44" i="5"/>
  <c r="B103" i="5"/>
  <c r="AP42" i="5"/>
  <c r="AS45" i="5"/>
  <c r="S49" i="4"/>
  <c r="N94" i="5"/>
  <c r="E94" i="5"/>
  <c r="O44" i="5"/>
  <c r="D95" i="5"/>
  <c r="AH34" i="5"/>
  <c r="H28" i="4"/>
  <c r="AF49" i="4"/>
  <c r="Q101" i="4"/>
  <c r="AB79" i="13"/>
  <c r="H31" i="4"/>
  <c r="T31" i="4"/>
  <c r="AG83" i="4"/>
  <c r="S85" i="5"/>
  <c r="M99" i="4"/>
  <c r="J101" i="4"/>
  <c r="AB100" i="4"/>
  <c r="Z100" i="4"/>
  <c r="AG89" i="4"/>
  <c r="I49" i="4"/>
  <c r="Z31" i="4"/>
  <c r="Q40" i="4"/>
  <c r="AK39" i="11"/>
  <c r="AH36" i="5"/>
  <c r="V83" i="4"/>
  <c r="G99" i="4"/>
  <c r="I85" i="5"/>
  <c r="B91" i="4"/>
  <c r="T95" i="5"/>
  <c r="X85" i="5"/>
  <c r="X31" i="4"/>
  <c r="L82" i="5"/>
  <c r="N95" i="5"/>
  <c r="R95" i="5"/>
  <c r="P40" i="4"/>
  <c r="K31" i="4"/>
  <c r="S100" i="4"/>
  <c r="P101" i="4"/>
  <c r="K88" i="4"/>
  <c r="F31" i="4"/>
  <c r="AK30" i="4"/>
  <c r="AJ42" i="4"/>
  <c r="AM42" i="4"/>
  <c r="AL39" i="5"/>
  <c r="N28" i="4"/>
  <c r="W48" i="4"/>
  <c r="J28" i="4"/>
  <c r="H44" i="5"/>
  <c r="AE95" i="5"/>
  <c r="P103" i="5"/>
  <c r="AF100" i="4"/>
  <c r="P48" i="4"/>
  <c r="N100" i="4"/>
  <c r="E101" i="4"/>
  <c r="B48" i="4"/>
  <c r="T28" i="4"/>
  <c r="L90" i="4"/>
  <c r="AC82" i="5"/>
  <c r="X40" i="4"/>
  <c r="Y28" i="4"/>
  <c r="AD82" i="5"/>
  <c r="Y83" i="4"/>
  <c r="N82" i="5"/>
  <c r="AR45" i="5"/>
  <c r="C99" i="4"/>
  <c r="W94" i="5"/>
  <c r="W95" i="5"/>
  <c r="C49" i="4"/>
  <c r="W40" i="4"/>
  <c r="R103" i="5"/>
  <c r="U40" i="4"/>
  <c r="D83" i="4"/>
  <c r="AG90" i="4"/>
  <c r="N49" i="4"/>
  <c r="L83" i="4"/>
  <c r="L28" i="4"/>
  <c r="N103" i="5"/>
  <c r="AG95" i="5"/>
  <c r="R49" i="4"/>
  <c r="AA101" i="4"/>
  <c r="E103" i="5"/>
  <c r="Y85" i="5"/>
  <c r="S44" i="5"/>
  <c r="Z50" i="4"/>
  <c r="G83" i="4"/>
  <c r="AC89" i="4"/>
  <c r="H95" i="5"/>
  <c r="C103" i="5"/>
  <c r="AC83" i="4"/>
  <c r="AD94" i="5"/>
  <c r="X95" i="5"/>
  <c r="M100" i="4"/>
  <c r="C95" i="5"/>
  <c r="U95" i="5"/>
  <c r="N44" i="5"/>
  <c r="AG94" i="5"/>
  <c r="AL39" i="11"/>
  <c r="Y90" i="4"/>
  <c r="AG103" i="5"/>
  <c r="AD90" i="4"/>
  <c r="Z91" i="4"/>
  <c r="AD85" i="5"/>
  <c r="M85" i="5"/>
  <c r="H85" i="5"/>
  <c r="AA28" i="4"/>
  <c r="K40" i="4"/>
  <c r="E95" i="5"/>
  <c r="P31" i="4"/>
  <c r="AD48" i="4"/>
  <c r="E49" i="4"/>
  <c r="S48" i="4"/>
  <c r="Q90" i="4"/>
  <c r="AB68" i="13"/>
  <c r="Z101" i="4"/>
  <c r="AD50" i="4"/>
  <c r="X50" i="4"/>
  <c r="AN42" i="4"/>
  <c r="AK42" i="4"/>
  <c r="AC103" i="5"/>
  <c r="V94" i="5"/>
  <c r="D28" i="4"/>
  <c r="T94" i="5"/>
  <c r="Z89" i="4"/>
  <c r="W31" i="4"/>
  <c r="L99" i="4"/>
  <c r="B31" i="4"/>
  <c r="AC85" i="5"/>
  <c r="AA100" i="4"/>
  <c r="B89" i="4"/>
  <c r="D44" i="5"/>
  <c r="J95" i="5"/>
  <c r="Q44" i="5"/>
  <c r="S88" i="4"/>
  <c r="U94" i="5"/>
  <c r="E28" i="4"/>
  <c r="D101" i="4"/>
  <c r="H103" i="5"/>
  <c r="V50" i="4"/>
  <c r="O40" i="4"/>
  <c r="AA49" i="4"/>
  <c r="L103" i="5"/>
  <c r="AB94" i="5"/>
  <c r="H88" i="4"/>
  <c r="AM39" i="11"/>
  <c r="T40" i="4"/>
  <c r="AD88" i="4"/>
  <c r="V95" i="5"/>
  <c r="AE82" i="5"/>
  <c r="G90" i="4"/>
  <c r="AF91" i="4"/>
  <c r="W50" i="4"/>
  <c r="L48" i="4"/>
  <c r="AC50" i="4"/>
  <c r="AA90" i="4"/>
  <c r="AG49" i="4"/>
  <c r="AC94" i="5"/>
  <c r="Y49" i="4"/>
  <c r="N101" i="4"/>
  <c r="Y50" i="4"/>
  <c r="T103" i="5"/>
  <c r="AF85" i="5"/>
  <c r="N50" i="4"/>
  <c r="D40" i="4"/>
  <c r="I90" i="4"/>
  <c r="G88" i="4"/>
  <c r="V90" i="4"/>
  <c r="S99" i="4"/>
  <c r="L31" i="4"/>
  <c r="L95" i="5"/>
  <c r="AD103" i="5"/>
  <c r="AF103" i="5"/>
  <c r="AF82" i="5"/>
  <c r="T82" i="5"/>
  <c r="G103" i="5"/>
  <c r="AJ39" i="11"/>
  <c r="D49" i="4"/>
  <c r="T48" i="4"/>
  <c r="V48" i="4"/>
  <c r="E90" i="4"/>
  <c r="X28" i="4"/>
  <c r="G28" i="4"/>
  <c r="Q49" i="4"/>
  <c r="AA91" i="4"/>
  <c r="G100" i="4"/>
  <c r="D103" i="5"/>
  <c r="C94" i="5"/>
  <c r="F85" i="5"/>
  <c r="M82" i="5"/>
  <c r="E85" i="5"/>
  <c r="R50" i="4"/>
  <c r="P91" i="4"/>
  <c r="U88" i="4"/>
  <c r="AG50" i="4"/>
  <c r="T49" i="4"/>
  <c r="M50" i="4"/>
  <c r="AB101" i="4"/>
  <c r="S101" i="4"/>
  <c r="H99" i="4"/>
  <c r="G85" i="5"/>
  <c r="AA82" i="5"/>
  <c r="R82" i="5"/>
  <c r="AB85" i="5"/>
  <c r="AJ45" i="4"/>
  <c r="M95" i="5"/>
  <c r="Q94" i="5"/>
  <c r="O94" i="5"/>
  <c r="E48" i="4"/>
  <c r="T101" i="4"/>
  <c r="R90" i="4"/>
  <c r="C28" i="4"/>
  <c r="B88" i="4"/>
  <c r="AM45" i="4"/>
  <c r="AB28" i="4"/>
  <c r="K101" i="4"/>
  <c r="L91" i="4"/>
  <c r="Y99" i="4"/>
  <c r="W103" i="5"/>
  <c r="F101" i="4"/>
  <c r="O48" i="4"/>
  <c r="F91" i="4"/>
  <c r="AL42" i="5"/>
  <c r="T50" i="4"/>
  <c r="E99" i="4"/>
  <c r="Y48" i="4"/>
  <c r="J83" i="4"/>
  <c r="D82" i="5"/>
  <c r="P95" i="5"/>
  <c r="L101" i="4"/>
  <c r="AG82" i="5"/>
  <c r="M101" i="4"/>
  <c r="X100" i="4"/>
  <c r="AF94" i="5"/>
  <c r="F103" i="5"/>
  <c r="AK45" i="4"/>
  <c r="AS45" i="4"/>
  <c r="AH29" i="4"/>
  <c r="AG44" i="4"/>
  <c r="AF88" i="4"/>
  <c r="AB82" i="5"/>
  <c r="K48" i="4"/>
  <c r="R94" i="5"/>
  <c r="U44" i="5"/>
  <c r="B101" i="4"/>
  <c r="Z49" i="4"/>
  <c r="S90" i="4"/>
  <c r="AE83" i="4"/>
  <c r="E88" i="4"/>
  <c r="J50" i="4"/>
  <c r="I95" i="5"/>
  <c r="Z85" i="5"/>
  <c r="AG88" i="4"/>
  <c r="W101" i="4"/>
  <c r="U48" i="4"/>
  <c r="AH36" i="4"/>
  <c r="AH34" i="4"/>
  <c r="AP42" i="4"/>
  <c r="B94" i="5"/>
  <c r="R28" i="4"/>
  <c r="E100" i="4"/>
  <c r="M44" i="5"/>
  <c r="AM42" i="5"/>
  <c r="J48" i="4"/>
  <c r="G40" i="4"/>
  <c r="D88" i="4"/>
  <c r="AF50" i="4"/>
  <c r="L94" i="5"/>
  <c r="C44" i="5"/>
  <c r="Q50" i="4"/>
  <c r="AA85" i="5"/>
  <c r="Z44" i="5"/>
  <c r="K28" i="4"/>
  <c r="K94" i="5"/>
  <c r="AC95" i="5"/>
  <c r="T83" i="4"/>
  <c r="D100" i="4"/>
  <c r="AH29" i="5"/>
  <c r="V85" i="5"/>
  <c r="Z94" i="5"/>
  <c r="C82" i="5"/>
  <c r="AA83" i="4"/>
  <c r="V40" i="4"/>
  <c r="I48" i="4"/>
  <c r="AE90" i="4"/>
  <c r="AG91" i="4"/>
  <c r="F28" i="4"/>
  <c r="F44" i="5"/>
  <c r="O103" i="5"/>
  <c r="B49" i="4"/>
  <c r="H48" i="4"/>
  <c r="O50" i="4"/>
  <c r="X88" i="4"/>
  <c r="D31" i="4"/>
  <c r="M88" i="4"/>
  <c r="L40" i="4"/>
  <c r="Q95" i="5"/>
  <c r="B82" i="5"/>
  <c r="AA31" i="4"/>
  <c r="Y101" i="4"/>
  <c r="P44" i="5"/>
  <c r="X44" i="5"/>
  <c r="L85" i="5"/>
  <c r="Y94" i="5"/>
  <c r="Y95" i="5"/>
  <c r="AS39" i="11"/>
  <c r="Y82" i="5"/>
  <c r="AG85" i="5"/>
  <c r="AC90" i="4"/>
  <c r="AP45" i="5"/>
  <c r="M103" i="5"/>
  <c r="I82" i="5"/>
  <c r="Y40" i="4"/>
  <c r="P28" i="4"/>
  <c r="F88" i="4"/>
  <c r="AF89" i="4"/>
  <c r="M91" i="4"/>
  <c r="AB50" i="4"/>
  <c r="W85" i="5"/>
  <c r="H49" i="4"/>
  <c r="F48" i="4"/>
  <c r="D90" i="4"/>
  <c r="AF83" i="4"/>
  <c r="M90" i="4"/>
  <c r="X48" i="4"/>
  <c r="V91" i="4"/>
  <c r="J103" i="5"/>
  <c r="AA103" i="5"/>
  <c r="AH46" i="5"/>
  <c r="V28" i="4"/>
  <c r="AA50" i="4"/>
  <c r="S103" i="5"/>
  <c r="W44" i="5"/>
  <c r="AE49" i="4"/>
  <c r="J31" i="4"/>
  <c r="M94" i="5"/>
  <c r="C85" i="5"/>
  <c r="R31" i="4"/>
  <c r="U89" i="4"/>
  <c r="G89" i="4"/>
  <c r="U50" i="4"/>
  <c r="AJ42" i="5"/>
  <c r="AB49" i="4"/>
  <c r="N83" i="4"/>
  <c r="R48" i="4"/>
  <c r="K50" i="4"/>
  <c r="Y89" i="4"/>
  <c r="Q83" i="4"/>
  <c r="AB61" i="13"/>
  <c r="J40" i="4"/>
  <c r="N48" i="4"/>
  <c r="O89" i="4"/>
  <c r="AN45" i="4"/>
  <c r="AS42" i="4"/>
  <c r="AN39" i="5"/>
  <c r="AS39" i="5"/>
  <c r="AR39" i="5"/>
  <c r="AD44" i="4"/>
  <c r="K82" i="5"/>
  <c r="S94" i="5"/>
  <c r="AD101" i="4"/>
  <c r="C91" i="4"/>
  <c r="P85" i="5"/>
  <c r="E44" i="5"/>
  <c r="U82" i="5"/>
  <c r="I50" i="4"/>
  <c r="Q28" i="4"/>
  <c r="I101" i="4"/>
  <c r="D50" i="4"/>
  <c r="N90" i="4"/>
  <c r="V82" i="5"/>
  <c r="J85" i="5"/>
  <c r="AC101" i="4"/>
  <c r="J44" i="5"/>
  <c r="AN42" i="5"/>
  <c r="H91" i="4"/>
  <c r="O28" i="4"/>
  <c r="V31" i="4"/>
  <c r="AE94" i="5"/>
  <c r="E50" i="4"/>
  <c r="AE85" i="5"/>
  <c r="AE101" i="4"/>
  <c r="AJ39" i="5"/>
  <c r="O31" i="4"/>
  <c r="AA48" i="4"/>
  <c r="Q89" i="4"/>
  <c r="AB67" i="13"/>
  <c r="H101" i="4"/>
  <c r="E83" i="4"/>
  <c r="H94" i="5"/>
  <c r="X94" i="5"/>
  <c r="AN39" i="11"/>
  <c r="T85" i="5"/>
  <c r="AG44" i="5"/>
  <c r="AK42" i="5"/>
  <c r="G44" i="5"/>
  <c r="N85" i="5"/>
  <c r="AB103" i="5"/>
  <c r="O100" i="4"/>
  <c r="P90" i="4"/>
  <c r="F40" i="4"/>
  <c r="Z88" i="4"/>
  <c r="P89" i="4"/>
  <c r="P49" i="4"/>
  <c r="M83" i="4"/>
  <c r="AB83" i="4"/>
  <c r="K91" i="4"/>
  <c r="B50" i="4"/>
  <c r="L50" i="4"/>
  <c r="Y88" i="4"/>
  <c r="D99" i="4"/>
  <c r="AS42" i="5"/>
  <c r="B95" i="5"/>
  <c r="H40" i="4"/>
  <c r="C48" i="4"/>
  <c r="AD83" i="4"/>
  <c r="V49" i="4"/>
  <c r="L89" i="4"/>
  <c r="G50" i="4"/>
  <c r="S31" i="4"/>
  <c r="I100" i="4"/>
  <c r="O82" i="5"/>
  <c r="AE103" i="5"/>
  <c r="Q82" i="5"/>
  <c r="B85" i="5"/>
  <c r="Z103" i="5"/>
  <c r="P94" i="5"/>
  <c r="Y31" i="4"/>
  <c r="C50" i="4"/>
  <c r="AC49" i="4"/>
  <c r="AB31" i="4"/>
  <c r="U83" i="4"/>
  <c r="E91" i="4"/>
  <c r="R83" i="4"/>
  <c r="T100" i="4"/>
  <c r="S40" i="4"/>
  <c r="X101" i="4"/>
  <c r="N40" i="4"/>
  <c r="P100" i="4"/>
  <c r="AH37" i="5"/>
  <c r="AD49" i="4"/>
  <c r="M31" i="4"/>
  <c r="D89" i="4"/>
  <c r="I91" i="4"/>
  <c r="R44" i="5"/>
  <c r="N99" i="4"/>
  <c r="AH35" i="5"/>
  <c r="K103" i="5"/>
  <c r="X82" i="5"/>
  <c r="K85" i="5"/>
  <c r="H82" i="5"/>
  <c r="AB40" i="4"/>
  <c r="Q99" i="4"/>
  <c r="AB77" i="13"/>
  <c r="F50" i="4"/>
  <c r="AL45" i="5"/>
  <c r="H50" i="4"/>
  <c r="V44" i="5"/>
  <c r="O95" i="5"/>
  <c r="Z40" i="4"/>
  <c r="AM39" i="5"/>
  <c r="AP39" i="5"/>
  <c r="AC44" i="4"/>
  <c r="AK39" i="5"/>
  <c r="AI39" i="4"/>
  <c r="E40" i="4"/>
  <c r="V88" i="4"/>
  <c r="R88" i="4"/>
  <c r="Q48" i="4"/>
  <c r="Z90" i="4"/>
  <c r="E31" i="4"/>
  <c r="AQ45" i="4"/>
  <c r="AO99" i="4"/>
  <c r="B40" i="4"/>
  <c r="G91" i="4"/>
  <c r="B28" i="4"/>
  <c r="AA44" i="5"/>
  <c r="D85" i="5"/>
  <c r="D48" i="4"/>
  <c r="T44" i="5"/>
  <c r="O88" i="4"/>
  <c r="F95" i="5"/>
  <c r="I28" i="4"/>
  <c r="F94" i="5"/>
  <c r="AE50" i="4"/>
  <c r="I103" i="5"/>
  <c r="B90" i="4"/>
  <c r="J100" i="4"/>
  <c r="M48" i="4"/>
  <c r="X103" i="5"/>
  <c r="U85" i="5"/>
  <c r="U103" i="5"/>
  <c r="J94" i="5"/>
  <c r="W28" i="4"/>
  <c r="F49" i="4"/>
  <c r="G95" i="5"/>
  <c r="AD44" i="5"/>
  <c r="K44" i="5"/>
  <c r="F82" i="5"/>
  <c r="S50" i="4"/>
  <c r="G31" i="4"/>
  <c r="W88" i="4"/>
  <c r="W90" i="4"/>
  <c r="O91" i="4"/>
  <c r="S28" i="4"/>
  <c r="U49" i="4"/>
  <c r="P99" i="4"/>
  <c r="G82" i="5"/>
  <c r="AP39" i="11"/>
  <c r="AA94" i="5"/>
  <c r="W82" i="5"/>
  <c r="AC44" i="5"/>
  <c r="AE88" i="4"/>
  <c r="AE48" i="4"/>
  <c r="AF101" i="4"/>
  <c r="J88" i="4"/>
  <c r="J89" i="4"/>
  <c r="U31" i="4"/>
  <c r="L49" i="4"/>
  <c r="AR39" i="11"/>
  <c r="Q85" i="5"/>
  <c r="I94" i="5"/>
  <c r="K95" i="5"/>
  <c r="AA95" i="5"/>
  <c r="AF95" i="5"/>
  <c r="AH47" i="5"/>
  <c r="U91" i="4"/>
  <c r="AF90" i="4"/>
  <c r="Y100" i="4"/>
  <c r="N31" i="4"/>
  <c r="I44" i="5"/>
  <c r="Z82" i="5"/>
  <c r="P88" i="4"/>
  <c r="W49" i="4"/>
  <c r="I40" i="4"/>
  <c r="W100" i="4"/>
  <c r="Y44" i="5"/>
  <c r="Y103" i="5"/>
  <c r="J49" i="4"/>
  <c r="C40" i="4"/>
  <c r="U101" i="4"/>
  <c r="Q103" i="5"/>
  <c r="R85" i="5"/>
  <c r="O99" i="4"/>
  <c r="AE44" i="5"/>
  <c r="AA40" i="4"/>
  <c r="G48" i="4"/>
  <c r="AF44" i="5"/>
  <c r="J82" i="5"/>
  <c r="R40" i="4"/>
  <c r="K49" i="4"/>
  <c r="AE89" i="4"/>
  <c r="V100" i="4"/>
  <c r="O49" i="4"/>
  <c r="U28" i="4"/>
  <c r="AL42" i="4"/>
  <c r="AE44" i="4"/>
  <c r="AF44" i="4"/>
  <c r="K97" i="5"/>
  <c r="G97" i="5"/>
  <c r="Q97" i="5"/>
  <c r="F43" i="4"/>
  <c r="W97" i="5"/>
  <c r="M97" i="5"/>
  <c r="W43" i="4"/>
  <c r="AE97" i="5"/>
  <c r="N43" i="4"/>
  <c r="J43" i="4"/>
  <c r="R43" i="4"/>
  <c r="O43" i="4"/>
  <c r="D43" i="4"/>
  <c r="J97" i="5"/>
  <c r="E43" i="4"/>
  <c r="Y43" i="4"/>
  <c r="M43" i="4"/>
  <c r="X97" i="5"/>
  <c r="Y97" i="5"/>
  <c r="AD97" i="5"/>
  <c r="K43" i="4"/>
  <c r="C43" i="4"/>
  <c r="T97" i="5"/>
  <c r="P43" i="4"/>
  <c r="S97" i="5"/>
  <c r="I43" i="4"/>
  <c r="G43" i="4"/>
  <c r="L43" i="4"/>
  <c r="Z43" i="4"/>
  <c r="E97" i="5"/>
  <c r="L97" i="5"/>
  <c r="H97" i="5"/>
  <c r="S43" i="4"/>
  <c r="P97" i="5"/>
  <c r="AA97" i="5"/>
  <c r="C97" i="5"/>
  <c r="AA43" i="4"/>
  <c r="D97" i="5"/>
  <c r="AB97" i="5"/>
  <c r="R97" i="5"/>
  <c r="AG97" i="5"/>
  <c r="U97" i="5"/>
  <c r="T43" i="4"/>
  <c r="V97" i="5"/>
  <c r="Q43" i="4"/>
  <c r="AB43" i="4"/>
  <c r="B43" i="4"/>
  <c r="H43" i="4"/>
  <c r="AC97" i="5"/>
  <c r="O97" i="5"/>
  <c r="Z97" i="5"/>
  <c r="U43" i="4"/>
  <c r="B97" i="5"/>
  <c r="N97" i="5"/>
  <c r="AF97" i="5"/>
  <c r="V43" i="4"/>
  <c r="F97" i="5"/>
  <c r="X43" i="4"/>
  <c r="I97" i="5"/>
  <c r="L87" i="5"/>
  <c r="Y102" i="5"/>
  <c r="AA86" i="5"/>
  <c r="B86" i="5"/>
  <c r="AE86" i="5"/>
  <c r="X86" i="5"/>
  <c r="AA87" i="5"/>
  <c r="AG87" i="5"/>
  <c r="V86" i="5"/>
  <c r="U86" i="5"/>
  <c r="K102" i="5"/>
  <c r="F104" i="5"/>
  <c r="I104" i="5"/>
  <c r="R87" i="5"/>
  <c r="Z102" i="5"/>
  <c r="P87" i="5"/>
  <c r="H87" i="5"/>
  <c r="Y87" i="5"/>
  <c r="D104" i="5"/>
  <c r="AD104" i="5"/>
  <c r="T104" i="5"/>
  <c r="C86" i="5"/>
  <c r="O104" i="5"/>
  <c r="AF86" i="5"/>
  <c r="G104" i="5"/>
  <c r="I102" i="5"/>
  <c r="U104" i="5"/>
  <c r="Q87" i="5"/>
  <c r="B87" i="5"/>
  <c r="AA104" i="5"/>
  <c r="H102" i="5"/>
  <c r="L86" i="5"/>
  <c r="P86" i="5"/>
  <c r="G87" i="5"/>
  <c r="AF87" i="5"/>
  <c r="AB86" i="5"/>
  <c r="AG102" i="5"/>
  <c r="G86" i="5"/>
  <c r="V102" i="5"/>
  <c r="K86" i="5"/>
  <c r="P102" i="5"/>
  <c r="Z104" i="5"/>
  <c r="AQ99" i="5"/>
  <c r="AH96" i="5"/>
  <c r="N87" i="5"/>
  <c r="J87" i="5"/>
  <c r="AE102" i="5"/>
  <c r="U102" i="5"/>
  <c r="X104" i="5"/>
  <c r="H104" i="5"/>
  <c r="O87" i="5"/>
  <c r="R104" i="5"/>
  <c r="AF102" i="5"/>
  <c r="C104" i="5"/>
  <c r="AC86" i="5"/>
  <c r="D86" i="5"/>
  <c r="C87" i="5"/>
  <c r="AC102" i="5"/>
  <c r="S102" i="5"/>
  <c r="B104" i="5"/>
  <c r="E87" i="5"/>
  <c r="S104" i="5"/>
  <c r="AG104" i="5"/>
  <c r="AF104" i="5"/>
  <c r="S87" i="5"/>
  <c r="AB104" i="5"/>
  <c r="M102" i="5"/>
  <c r="L102" i="5"/>
  <c r="T102" i="5"/>
  <c r="E104" i="5"/>
  <c r="E102" i="5"/>
  <c r="K104" i="5"/>
  <c r="AC104" i="5"/>
  <c r="F86" i="5"/>
  <c r="W86" i="5"/>
  <c r="J102" i="5"/>
  <c r="O102" i="5"/>
  <c r="K87" i="5"/>
  <c r="AJ99" i="5"/>
  <c r="J104" i="5"/>
  <c r="T87" i="5"/>
  <c r="Q86" i="5"/>
  <c r="AD86" i="5"/>
  <c r="S86" i="5"/>
  <c r="Q102" i="5"/>
  <c r="X102" i="5"/>
  <c r="D87" i="5"/>
  <c r="N104" i="5"/>
  <c r="R102" i="5"/>
  <c r="Z86" i="5"/>
  <c r="AQ96" i="5"/>
  <c r="AB102" i="5"/>
  <c r="AD87" i="5"/>
  <c r="E86" i="5"/>
  <c r="M104" i="5"/>
  <c r="J86" i="5"/>
  <c r="M87" i="5"/>
  <c r="R86" i="5"/>
  <c r="AK99" i="5"/>
  <c r="O86" i="5"/>
  <c r="Q104" i="5"/>
  <c r="W102" i="5"/>
  <c r="AB87" i="5"/>
  <c r="P104" i="5"/>
  <c r="AE87" i="5"/>
  <c r="C102" i="5"/>
  <c r="AA102" i="5"/>
  <c r="H86" i="5"/>
  <c r="AC87" i="5"/>
  <c r="F87" i="5"/>
  <c r="AD102" i="5"/>
  <c r="Y104" i="5"/>
  <c r="W87" i="5"/>
  <c r="AG86" i="5"/>
  <c r="D102" i="5"/>
  <c r="M86" i="5"/>
  <c r="Z87" i="5"/>
  <c r="V87" i="5"/>
  <c r="AM99" i="5"/>
  <c r="W104" i="5"/>
  <c r="N102" i="5"/>
  <c r="N86" i="5"/>
  <c r="U87" i="5"/>
  <c r="G102" i="5"/>
  <c r="T86" i="5"/>
  <c r="AE104" i="5"/>
  <c r="V104" i="5"/>
  <c r="B102" i="5"/>
  <c r="AN99" i="5"/>
  <c r="I86" i="5"/>
  <c r="Y86" i="5"/>
  <c r="I87" i="5"/>
  <c r="X87" i="5"/>
  <c r="F102" i="5"/>
  <c r="L104" i="5"/>
  <c r="O44" i="11"/>
  <c r="AF44" i="11"/>
  <c r="AH46" i="11"/>
  <c r="AN42" i="11"/>
  <c r="K44" i="11"/>
  <c r="AH38" i="11"/>
  <c r="AB44" i="11"/>
  <c r="S44" i="11"/>
  <c r="AH36" i="11"/>
  <c r="N44" i="11"/>
  <c r="AH99" i="4"/>
  <c r="AH29" i="11"/>
  <c r="B44" i="11"/>
  <c r="AS42" i="11"/>
  <c r="H44" i="11"/>
  <c r="I44" i="11"/>
  <c r="R44" i="11"/>
  <c r="E44" i="11"/>
  <c r="Q44" i="11"/>
  <c r="AH37" i="11"/>
  <c r="D44" i="11"/>
  <c r="AR45" i="11"/>
  <c r="C44" i="11"/>
  <c r="AC44" i="11"/>
  <c r="AA44" i="11"/>
  <c r="AP42" i="11"/>
  <c r="X44" i="11"/>
  <c r="AM42" i="11"/>
  <c r="AP45" i="11"/>
  <c r="AH47" i="11"/>
  <c r="J44" i="11"/>
  <c r="AH35" i="11"/>
  <c r="AE44" i="11"/>
  <c r="Z44" i="11"/>
  <c r="AG44" i="11"/>
  <c r="AD44" i="11"/>
  <c r="M44" i="11"/>
  <c r="AH34" i="11"/>
  <c r="AL45" i="11"/>
  <c r="P44" i="11"/>
  <c r="L44" i="11"/>
  <c r="T44" i="11"/>
  <c r="U44" i="11"/>
  <c r="Y44" i="11"/>
  <c r="F44" i="11"/>
  <c r="AK42" i="11"/>
  <c r="G44" i="11"/>
  <c r="AS45" i="11"/>
  <c r="AL42" i="11"/>
  <c r="W44" i="11"/>
  <c r="AJ42" i="11"/>
  <c r="V44" i="11"/>
  <c r="G32" i="5"/>
  <c r="C33" i="5"/>
  <c r="AG32" i="5"/>
  <c r="W33" i="5"/>
  <c r="T33" i="5"/>
  <c r="D32" i="5"/>
  <c r="B32" i="5"/>
  <c r="X32" i="5"/>
  <c r="Z32" i="5"/>
  <c r="AE32" i="5"/>
  <c r="K32" i="5"/>
  <c r="AG33" i="5"/>
  <c r="R32" i="5"/>
  <c r="N32" i="5"/>
  <c r="J33" i="5"/>
  <c r="Y32" i="5"/>
  <c r="E33" i="5"/>
  <c r="K33" i="5"/>
  <c r="O33" i="5"/>
  <c r="C32" i="5"/>
  <c r="AC32" i="5"/>
  <c r="T32" i="5"/>
  <c r="S33" i="5"/>
  <c r="L32" i="5"/>
  <c r="M32" i="5"/>
  <c r="I33" i="5"/>
  <c r="P32" i="5"/>
  <c r="AB33" i="5"/>
  <c r="F33" i="5"/>
  <c r="V32" i="5"/>
  <c r="D33" i="5"/>
  <c r="AA32" i="5"/>
  <c r="J32" i="5"/>
  <c r="AA33" i="5"/>
  <c r="O32" i="5"/>
  <c r="Z33" i="5"/>
  <c r="AB32" i="5"/>
  <c r="AD33" i="5"/>
  <c r="E32" i="5"/>
  <c r="S32" i="5"/>
  <c r="I32" i="5"/>
  <c r="U33" i="5"/>
  <c r="W32" i="5"/>
  <c r="Q33" i="5"/>
  <c r="U32" i="5"/>
  <c r="P33" i="5"/>
  <c r="F32" i="5"/>
  <c r="AF32" i="5"/>
  <c r="AC33" i="5"/>
  <c r="B33" i="5"/>
  <c r="H33" i="5"/>
  <c r="X33" i="5"/>
  <c r="N33" i="5"/>
  <c r="G33" i="5"/>
  <c r="AF33" i="5"/>
  <c r="V33" i="5"/>
  <c r="Y33" i="5"/>
  <c r="L33" i="5"/>
  <c r="H32" i="5"/>
  <c r="AD32" i="5"/>
  <c r="M33" i="5"/>
  <c r="Q32" i="5"/>
  <c r="R33" i="5"/>
  <c r="AE33" i="5"/>
  <c r="Z49" i="5"/>
  <c r="T40" i="5"/>
  <c r="O40" i="5"/>
  <c r="L40" i="5"/>
  <c r="E36" i="4"/>
  <c r="H29" i="4"/>
  <c r="B46" i="4"/>
  <c r="T36" i="4"/>
  <c r="M31" i="5"/>
  <c r="U31" i="5"/>
  <c r="AK30" i="11"/>
  <c r="AA40" i="5"/>
  <c r="AF46" i="4"/>
  <c r="O49" i="5"/>
  <c r="S48" i="5"/>
  <c r="AE28" i="4"/>
  <c r="AE40" i="5"/>
  <c r="C48" i="5"/>
  <c r="G28" i="5"/>
  <c r="I47" i="4"/>
  <c r="R36" i="4"/>
  <c r="R34" i="4"/>
  <c r="X45" i="4"/>
  <c r="AF37" i="4"/>
  <c r="K31" i="5"/>
  <c r="AE31" i="5"/>
  <c r="V50" i="5"/>
  <c r="J47" i="4"/>
  <c r="U29" i="4"/>
  <c r="M35" i="4"/>
  <c r="M37" i="4"/>
  <c r="Y36" i="4"/>
  <c r="T45" i="4"/>
  <c r="D45" i="4"/>
  <c r="AD49" i="5"/>
  <c r="D50" i="5"/>
  <c r="Q34" i="4"/>
  <c r="Z37" i="4"/>
  <c r="E46" i="4"/>
  <c r="Z35" i="4"/>
  <c r="J45" i="4"/>
  <c r="S34" i="4"/>
  <c r="V34" i="4"/>
  <c r="P45" i="4"/>
  <c r="F47" i="4"/>
  <c r="AG37" i="4"/>
  <c r="J29" i="4"/>
  <c r="AK45" i="5"/>
  <c r="J50" i="5"/>
  <c r="Y34" i="4"/>
  <c r="F49" i="5"/>
  <c r="J48" i="5"/>
  <c r="O28" i="5"/>
  <c r="Q40" i="5"/>
  <c r="B28" i="5"/>
  <c r="AG40" i="5"/>
  <c r="Y50" i="5"/>
  <c r="R28" i="5"/>
  <c r="V29" i="4"/>
  <c r="J37" i="4"/>
  <c r="F34" i="4"/>
  <c r="S45" i="4"/>
  <c r="U45" i="4"/>
  <c r="E47" i="4"/>
  <c r="R48" i="5"/>
  <c r="Z48" i="5"/>
  <c r="S50" i="5"/>
  <c r="O29" i="4"/>
  <c r="E37" i="4"/>
  <c r="G40" i="5"/>
  <c r="O31" i="5"/>
  <c r="AF28" i="4"/>
  <c r="AC31" i="4"/>
  <c r="AF40" i="4"/>
  <c r="AE40" i="4"/>
  <c r="AF48" i="4"/>
  <c r="AK30" i="5"/>
  <c r="AI42" i="4"/>
  <c r="AG40" i="4"/>
  <c r="E50" i="5"/>
  <c r="AM45" i="5"/>
  <c r="AD37" i="4"/>
  <c r="V28" i="5"/>
  <c r="P31" i="5"/>
  <c r="AG28" i="5"/>
  <c r="P34" i="4"/>
  <c r="D46" i="4"/>
  <c r="M50" i="5"/>
  <c r="K48" i="5"/>
  <c r="N46" i="4"/>
  <c r="W34" i="4"/>
  <c r="I29" i="4"/>
  <c r="X50" i="5"/>
  <c r="X35" i="4"/>
  <c r="AB40" i="5"/>
  <c r="Y35" i="4"/>
  <c r="U47" i="4"/>
  <c r="D37" i="4"/>
  <c r="AA37" i="4"/>
  <c r="I31" i="5"/>
  <c r="K36" i="4"/>
  <c r="O37" i="4"/>
  <c r="T47" i="4"/>
  <c r="G37" i="4"/>
  <c r="Y47" i="4"/>
  <c r="X31" i="5"/>
  <c r="AE49" i="5"/>
  <c r="AC48" i="5"/>
  <c r="L35" i="4"/>
  <c r="M45" i="4"/>
  <c r="U34" i="4"/>
  <c r="O45" i="4"/>
  <c r="W47" i="4"/>
  <c r="AF40" i="5"/>
  <c r="V46" i="4"/>
  <c r="E35" i="4"/>
  <c r="R45" i="4"/>
  <c r="H34" i="4"/>
  <c r="C45" i="4"/>
  <c r="Q36" i="4"/>
  <c r="N28" i="5"/>
  <c r="K37" i="4"/>
  <c r="B29" i="4"/>
  <c r="R35" i="4"/>
  <c r="V40" i="5"/>
  <c r="E40" i="5"/>
  <c r="Y46" i="4"/>
  <c r="G46" i="4"/>
  <c r="AO39" i="11"/>
  <c r="P40" i="5"/>
  <c r="T50" i="5"/>
  <c r="L50" i="5"/>
  <c r="AA46" i="4"/>
  <c r="C40" i="5"/>
  <c r="AF50" i="5"/>
  <c r="Q48" i="5"/>
  <c r="W49" i="5"/>
  <c r="U40" i="5"/>
  <c r="O50" i="5"/>
  <c r="N50" i="5"/>
  <c r="B36" i="4"/>
  <c r="J46" i="4"/>
  <c r="AN45" i="5"/>
  <c r="M28" i="5"/>
  <c r="Z31" i="5"/>
  <c r="E29" i="4"/>
  <c r="D35" i="4"/>
  <c r="N35" i="4"/>
  <c r="S35" i="4"/>
  <c r="AB46" i="4"/>
  <c r="I36" i="4"/>
  <c r="L29" i="4"/>
  <c r="P35" i="4"/>
  <c r="AC48" i="4"/>
  <c r="AA35" i="4"/>
  <c r="K35" i="4"/>
  <c r="AE50" i="5"/>
  <c r="Z34" i="4"/>
  <c r="Q47" i="4"/>
  <c r="Z40" i="5"/>
  <c r="O48" i="5"/>
  <c r="AF48" i="5"/>
  <c r="N34" i="4"/>
  <c r="AA34" i="4"/>
  <c r="U50" i="5"/>
  <c r="L37" i="4"/>
  <c r="G35" i="4"/>
  <c r="I34" i="4"/>
  <c r="M36" i="4"/>
  <c r="F50" i="5"/>
  <c r="AA31" i="5"/>
  <c r="S31" i="5"/>
  <c r="S36" i="4"/>
  <c r="R47" i="4"/>
  <c r="C31" i="5"/>
  <c r="AC28" i="4"/>
  <c r="AE31" i="4"/>
  <c r="AQ39" i="11"/>
  <c r="L49" i="5"/>
  <c r="Y49" i="5"/>
  <c r="E28" i="5"/>
  <c r="AA48" i="5"/>
  <c r="H47" i="4"/>
  <c r="AC37" i="4"/>
  <c r="B47" i="4"/>
  <c r="V37" i="4"/>
  <c r="AG48" i="5"/>
  <c r="Q31" i="5"/>
  <c r="I28" i="5"/>
  <c r="AI42" i="5"/>
  <c r="AC28" i="5"/>
  <c r="T49" i="5"/>
  <c r="S46" i="4"/>
  <c r="X34" i="4"/>
  <c r="AB36" i="4"/>
  <c r="G45" i="4"/>
  <c r="H50" i="5"/>
  <c r="K47" i="4"/>
  <c r="L28" i="5"/>
  <c r="B49" i="5"/>
  <c r="L31" i="5"/>
  <c r="L36" i="4"/>
  <c r="I46" i="4"/>
  <c r="J34" i="4"/>
  <c r="E45" i="4"/>
  <c r="Y45" i="4"/>
  <c r="AF47" i="4"/>
  <c r="B31" i="5"/>
  <c r="J31" i="5"/>
  <c r="Z28" i="5"/>
  <c r="I50" i="5"/>
  <c r="W40" i="5"/>
  <c r="AB47" i="4"/>
  <c r="AQ45" i="5"/>
  <c r="AF49" i="5"/>
  <c r="K28" i="5"/>
  <c r="J35" i="4"/>
  <c r="F45" i="4"/>
  <c r="Q35" i="4"/>
  <c r="P36" i="4"/>
  <c r="AA29" i="4"/>
  <c r="K50" i="5"/>
  <c r="G48" i="5"/>
  <c r="I49" i="5"/>
  <c r="C28" i="5"/>
  <c r="H28" i="5"/>
  <c r="W28" i="5"/>
  <c r="K34" i="4"/>
  <c r="U28" i="5"/>
  <c r="J40" i="5"/>
  <c r="V49" i="5"/>
  <c r="O34" i="4"/>
  <c r="P47" i="4"/>
  <c r="P37" i="4"/>
  <c r="W50" i="5"/>
  <c r="B50" i="5"/>
  <c r="AO39" i="5"/>
  <c r="AQ39" i="5"/>
  <c r="AQ42" i="4"/>
  <c r="P28" i="5"/>
  <c r="H49" i="5"/>
  <c r="W31" i="5"/>
  <c r="H48" i="5"/>
  <c r="W37" i="4"/>
  <c r="X47" i="4"/>
  <c r="AC49" i="5"/>
  <c r="AC46" i="4"/>
  <c r="AF31" i="4"/>
  <c r="Y28" i="5"/>
  <c r="AG50" i="5"/>
  <c r="X28" i="5"/>
  <c r="C37" i="4"/>
  <c r="W35" i="4"/>
  <c r="Z47" i="4"/>
  <c r="W45" i="4"/>
  <c r="F29" i="4"/>
  <c r="G29" i="4"/>
  <c r="B34" i="4"/>
  <c r="N36" i="4"/>
  <c r="AD50" i="5"/>
  <c r="E31" i="5"/>
  <c r="B48" i="5"/>
  <c r="AI45" i="4"/>
  <c r="I37" i="4"/>
  <c r="T37" i="4"/>
  <c r="AB48" i="5"/>
  <c r="F37" i="4"/>
  <c r="H35" i="4"/>
  <c r="AF28" i="5"/>
  <c r="T31" i="5"/>
  <c r="T29" i="4"/>
  <c r="F31" i="5"/>
  <c r="K40" i="5"/>
  <c r="X46" i="4"/>
  <c r="Q29" i="4"/>
  <c r="Z29" i="4"/>
  <c r="J49" i="5"/>
  <c r="Y31" i="5"/>
  <c r="B45" i="4"/>
  <c r="U37" i="4"/>
  <c r="R31" i="5"/>
  <c r="X48" i="5"/>
  <c r="H31" i="5"/>
  <c r="G49" i="5"/>
  <c r="O46" i="4"/>
  <c r="U35" i="4"/>
  <c r="C36" i="4"/>
  <c r="AD40" i="5"/>
  <c r="AO42" i="5"/>
  <c r="D40" i="5"/>
  <c r="X36" i="4"/>
  <c r="AB37" i="4"/>
  <c r="K45" i="4"/>
  <c r="C29" i="4"/>
  <c r="L47" i="4"/>
  <c r="I40" i="5"/>
  <c r="AC31" i="5"/>
  <c r="C49" i="5"/>
  <c r="D31" i="5"/>
  <c r="K29" i="4"/>
  <c r="T34" i="4"/>
  <c r="S29" i="4"/>
  <c r="W48" i="5"/>
  <c r="AC40" i="5"/>
  <c r="AI39" i="5"/>
  <c r="AD40" i="4"/>
  <c r="AG28" i="4"/>
  <c r="AG48" i="4"/>
  <c r="D48" i="5"/>
  <c r="AG31" i="5"/>
  <c r="P49" i="5"/>
  <c r="P29" i="4"/>
  <c r="H36" i="4"/>
  <c r="U36" i="4"/>
  <c r="AG49" i="5"/>
  <c r="R46" i="4"/>
  <c r="Q50" i="5"/>
  <c r="B35" i="4"/>
  <c r="X29" i="4"/>
  <c r="AO42" i="4"/>
  <c r="AD31" i="5"/>
  <c r="N40" i="5"/>
  <c r="AB31" i="5"/>
  <c r="H40" i="5"/>
  <c r="B40" i="5"/>
  <c r="C47" i="4"/>
  <c r="Y37" i="4"/>
  <c r="AG46" i="4"/>
  <c r="G47" i="4"/>
  <c r="W29" i="4"/>
  <c r="Q37" i="4"/>
  <c r="L48" i="5"/>
  <c r="W46" i="4"/>
  <c r="Z46" i="4"/>
  <c r="K49" i="5"/>
  <c r="AB50" i="5"/>
  <c r="X49" i="5"/>
  <c r="D28" i="5"/>
  <c r="S37" i="4"/>
  <c r="I35" i="4"/>
  <c r="AD46" i="4"/>
  <c r="R49" i="5"/>
  <c r="AQ42" i="5"/>
  <c r="AB34" i="4"/>
  <c r="AG47" i="4"/>
  <c r="AF31" i="5"/>
  <c r="AD48" i="5"/>
  <c r="N49" i="5"/>
  <c r="L34" i="4"/>
  <c r="F35" i="4"/>
  <c r="H46" i="4"/>
  <c r="X37" i="4"/>
  <c r="Q46" i="4"/>
  <c r="AD28" i="5"/>
  <c r="T48" i="5"/>
  <c r="N37" i="4"/>
  <c r="M29" i="4"/>
  <c r="E48" i="5"/>
  <c r="AE46" i="4"/>
  <c r="V31" i="5"/>
  <c r="N31" i="5"/>
  <c r="F40" i="5"/>
  <c r="T35" i="4"/>
  <c r="AA28" i="5"/>
  <c r="X40" i="5"/>
  <c r="U49" i="5"/>
  <c r="AE37" i="4"/>
  <c r="F46" i="4"/>
  <c r="F36" i="4"/>
  <c r="C35" i="4"/>
  <c r="M47" i="4"/>
  <c r="G31" i="5"/>
  <c r="J36" i="4"/>
  <c r="B37" i="4"/>
  <c r="AG31" i="4"/>
  <c r="AH39" i="4"/>
  <c r="U48" i="5"/>
  <c r="F28" i="5"/>
  <c r="V47" i="4"/>
  <c r="Q28" i="5"/>
  <c r="N48" i="5"/>
  <c r="F48" i="5"/>
  <c r="AA50" i="5"/>
  <c r="U46" i="4"/>
  <c r="K46" i="4"/>
  <c r="M49" i="5"/>
  <c r="AA49" i="5"/>
  <c r="H45" i="4"/>
  <c r="D29" i="4"/>
  <c r="L46" i="4"/>
  <c r="L45" i="4"/>
  <c r="Y40" i="5"/>
  <c r="AB35" i="4"/>
  <c r="V45" i="4"/>
  <c r="D47" i="4"/>
  <c r="AC40" i="4"/>
  <c r="AD31" i="4"/>
  <c r="AJ45" i="5"/>
  <c r="AI39" i="11"/>
  <c r="T28" i="5"/>
  <c r="Q49" i="5"/>
  <c r="O47" i="4"/>
  <c r="C34" i="4"/>
  <c r="V36" i="4"/>
  <c r="Q45" i="4"/>
  <c r="AA36" i="4"/>
  <c r="AB49" i="5"/>
  <c r="AB28" i="5"/>
  <c r="Z50" i="5"/>
  <c r="I45" i="4"/>
  <c r="S47" i="4"/>
  <c r="AA47" i="4"/>
  <c r="D34" i="4"/>
  <c r="M46" i="4"/>
  <c r="R37" i="4"/>
  <c r="M48" i="5"/>
  <c r="AB29" i="4"/>
  <c r="N47" i="4"/>
  <c r="Y48" i="5"/>
  <c r="M40" i="5"/>
  <c r="C46" i="4"/>
  <c r="G36" i="4"/>
  <c r="N29" i="4"/>
  <c r="P46" i="4"/>
  <c r="R50" i="5"/>
  <c r="S28" i="5"/>
  <c r="D49" i="5"/>
  <c r="I48" i="5"/>
  <c r="AO45" i="4"/>
  <c r="AE28" i="5"/>
  <c r="G50" i="5"/>
  <c r="J28" i="5"/>
  <c r="M34" i="4"/>
  <c r="AC50" i="5"/>
  <c r="E49" i="5"/>
  <c r="P48" i="5"/>
  <c r="S40" i="5"/>
  <c r="C50" i="5"/>
  <c r="S49" i="5"/>
  <c r="AE48" i="5"/>
  <c r="V48" i="5"/>
  <c r="O35" i="4"/>
  <c r="W36" i="4"/>
  <c r="O36" i="4"/>
  <c r="T46" i="4"/>
  <c r="R40" i="5"/>
  <c r="P50" i="5"/>
  <c r="E34" i="4"/>
  <c r="V35" i="4"/>
  <c r="D36" i="4"/>
  <c r="Y29" i="4"/>
  <c r="Z36" i="4"/>
  <c r="N45" i="4"/>
  <c r="G34" i="4"/>
  <c r="AD28" i="4"/>
  <c r="C43" i="5"/>
  <c r="O43" i="5"/>
  <c r="AC43" i="4"/>
  <c r="D43" i="5"/>
  <c r="F43" i="5"/>
  <c r="S43" i="5"/>
  <c r="X43" i="5"/>
  <c r="M43" i="5"/>
  <c r="AB43" i="5"/>
  <c r="N43" i="5"/>
  <c r="AF43" i="4"/>
  <c r="G43" i="5"/>
  <c r="AE43" i="5"/>
  <c r="AC43" i="5"/>
  <c r="P43" i="5"/>
  <c r="AD43" i="5"/>
  <c r="AF43" i="5"/>
  <c r="H43" i="5"/>
  <c r="W43" i="5"/>
  <c r="V43" i="5"/>
  <c r="AE43" i="4"/>
  <c r="U43" i="5"/>
  <c r="I43" i="5"/>
  <c r="R43" i="5"/>
  <c r="AG43" i="4"/>
  <c r="Y43" i="5"/>
  <c r="B43" i="5"/>
  <c r="Z43" i="5"/>
  <c r="AG43" i="5"/>
  <c r="J43" i="5"/>
  <c r="T43" i="5"/>
  <c r="AD43" i="4"/>
  <c r="AA43" i="5"/>
  <c r="E43" i="5"/>
  <c r="L43" i="5"/>
  <c r="K43" i="5"/>
  <c r="Q43" i="5"/>
  <c r="V91" i="5"/>
  <c r="X99" i="5"/>
  <c r="H99" i="5"/>
  <c r="V89" i="5"/>
  <c r="I99" i="5"/>
  <c r="G91" i="5"/>
  <c r="AA88" i="5"/>
  <c r="F91" i="5"/>
  <c r="E90" i="5"/>
  <c r="B101" i="5"/>
  <c r="AB90" i="5"/>
  <c r="AB91" i="5"/>
  <c r="C91" i="5"/>
  <c r="R83" i="5"/>
  <c r="T83" i="5"/>
  <c r="J89" i="5"/>
  <c r="W92" i="5"/>
  <c r="K99" i="5"/>
  <c r="AB89" i="5"/>
  <c r="C92" i="5"/>
  <c r="H90" i="5"/>
  <c r="D91" i="5"/>
  <c r="Q88" i="5"/>
  <c r="M89" i="5"/>
  <c r="Q89" i="5"/>
  <c r="R101" i="5"/>
  <c r="AE90" i="5"/>
  <c r="AD101" i="5"/>
  <c r="G92" i="5"/>
  <c r="G89" i="5"/>
  <c r="B91" i="5"/>
  <c r="AC92" i="5"/>
  <c r="S90" i="5"/>
  <c r="AC101" i="5"/>
  <c r="D83" i="5"/>
  <c r="P101" i="5"/>
  <c r="K100" i="5"/>
  <c r="P99" i="5"/>
  <c r="I92" i="5"/>
  <c r="O99" i="5"/>
  <c r="AD92" i="5"/>
  <c r="I83" i="5"/>
  <c r="W89" i="5"/>
  <c r="AA101" i="5"/>
  <c r="AB101" i="5"/>
  <c r="X92" i="5"/>
  <c r="E88" i="5"/>
  <c r="AG101" i="5"/>
  <c r="AA91" i="5"/>
  <c r="N88" i="5"/>
  <c r="E89" i="5"/>
  <c r="AA83" i="5"/>
  <c r="S92" i="5"/>
  <c r="H88" i="5"/>
  <c r="B88" i="5"/>
  <c r="AE101" i="5"/>
  <c r="AD83" i="5"/>
  <c r="M83" i="5"/>
  <c r="H89" i="5"/>
  <c r="Y83" i="5"/>
  <c r="I101" i="5"/>
  <c r="J83" i="5"/>
  <c r="AG89" i="5"/>
  <c r="R100" i="5"/>
  <c r="G99" i="5"/>
  <c r="Y88" i="5"/>
  <c r="U92" i="5"/>
  <c r="W88" i="5"/>
  <c r="E91" i="5"/>
  <c r="F90" i="5"/>
  <c r="O90" i="5"/>
  <c r="B90" i="5"/>
  <c r="V99" i="5"/>
  <c r="L89" i="5"/>
  <c r="P92" i="5"/>
  <c r="W83" i="5"/>
  <c r="AF88" i="5"/>
  <c r="AE89" i="5"/>
  <c r="C90" i="5"/>
  <c r="H83" i="5"/>
  <c r="D92" i="5"/>
  <c r="M101" i="5"/>
  <c r="Y99" i="5"/>
  <c r="K90" i="5"/>
  <c r="B83" i="5"/>
  <c r="U90" i="5"/>
  <c r="G100" i="5"/>
  <c r="AF100" i="5"/>
  <c r="W90" i="5"/>
  <c r="E101" i="5"/>
  <c r="I91" i="5"/>
  <c r="T101" i="5"/>
  <c r="K89" i="5"/>
  <c r="D90" i="5"/>
  <c r="U88" i="5"/>
  <c r="H101" i="5"/>
  <c r="L88" i="5"/>
  <c r="G83" i="5"/>
  <c r="L99" i="5"/>
  <c r="C100" i="5"/>
  <c r="Y100" i="5"/>
  <c r="AG100" i="5"/>
  <c r="AE100" i="5"/>
  <c r="Z91" i="5"/>
  <c r="V83" i="5"/>
  <c r="AE83" i="5"/>
  <c r="AB92" i="5"/>
  <c r="N101" i="5"/>
  <c r="I88" i="5"/>
  <c r="P90" i="5"/>
  <c r="AG90" i="5"/>
  <c r="O88" i="5"/>
  <c r="Z89" i="5"/>
  <c r="AF83" i="5"/>
  <c r="F101" i="5"/>
  <c r="M90" i="5"/>
  <c r="T99" i="5"/>
  <c r="AE88" i="5"/>
  <c r="C99" i="5"/>
  <c r="R88" i="5"/>
  <c r="I90" i="5"/>
  <c r="AD91" i="5"/>
  <c r="W99" i="5"/>
  <c r="Y101" i="5"/>
  <c r="Q92" i="5"/>
  <c r="AD89" i="5"/>
  <c r="T90" i="5"/>
  <c r="B89" i="5"/>
  <c r="J101" i="5"/>
  <c r="J88" i="5"/>
  <c r="P89" i="5"/>
  <c r="Q83" i="5"/>
  <c r="N100" i="5"/>
  <c r="AF92" i="5"/>
  <c r="H100" i="5"/>
  <c r="AC90" i="5"/>
  <c r="T91" i="5"/>
  <c r="D89" i="5"/>
  <c r="J92" i="5"/>
  <c r="E99" i="5"/>
  <c r="V90" i="5"/>
  <c r="P88" i="5"/>
  <c r="AC88" i="5"/>
  <c r="K101" i="5"/>
  <c r="Z92" i="5"/>
  <c r="B99" i="5"/>
  <c r="F92" i="5"/>
  <c r="S83" i="5"/>
  <c r="AA100" i="5"/>
  <c r="D101" i="5"/>
  <c r="U89" i="5"/>
  <c r="G90" i="5"/>
  <c r="Z101" i="5"/>
  <c r="R89" i="5"/>
  <c r="C88" i="5"/>
  <c r="V92" i="5"/>
  <c r="U91" i="5"/>
  <c r="X88" i="5"/>
  <c r="T88" i="5"/>
  <c r="N99" i="5"/>
  <c r="K92" i="5"/>
  <c r="Z90" i="5"/>
  <c r="L92" i="5"/>
  <c r="AF101" i="5"/>
  <c r="S100" i="5"/>
  <c r="V100" i="5"/>
  <c r="N83" i="5"/>
  <c r="X89" i="5"/>
  <c r="F100" i="5"/>
  <c r="Q101" i="5"/>
  <c r="S89" i="5"/>
  <c r="O91" i="5"/>
  <c r="J91" i="5"/>
  <c r="H91" i="5"/>
  <c r="U101" i="5"/>
  <c r="AD88" i="5"/>
  <c r="D88" i="5"/>
  <c r="D99" i="5"/>
  <c r="F83" i="5"/>
  <c r="W100" i="5"/>
  <c r="B92" i="5"/>
  <c r="M100" i="5"/>
  <c r="C101" i="5"/>
  <c r="X100" i="5"/>
  <c r="V101" i="5"/>
  <c r="AA92" i="5"/>
  <c r="U99" i="5"/>
  <c r="P100" i="5"/>
  <c r="V88" i="5"/>
  <c r="AB88" i="5"/>
  <c r="N91" i="5"/>
  <c r="C83" i="5"/>
  <c r="G101" i="5"/>
  <c r="M88" i="5"/>
  <c r="Y90" i="5"/>
  <c r="AA90" i="5"/>
  <c r="X101" i="5"/>
  <c r="T100" i="5"/>
  <c r="E83" i="5"/>
  <c r="AC100" i="5"/>
  <c r="Q99" i="5"/>
  <c r="C89" i="5"/>
  <c r="O92" i="5"/>
  <c r="U83" i="5"/>
  <c r="B100" i="5"/>
  <c r="E100" i="5"/>
  <c r="D100" i="5"/>
  <c r="AA89" i="5"/>
  <c r="X90" i="5"/>
  <c r="Y91" i="5"/>
  <c r="U100" i="5"/>
  <c r="W91" i="5"/>
  <c r="Q100" i="5"/>
  <c r="AE92" i="5"/>
  <c r="P91" i="5"/>
  <c r="O100" i="5"/>
  <c r="N92" i="5"/>
  <c r="Z100" i="5"/>
  <c r="Q90" i="5"/>
  <c r="K83" i="5"/>
  <c r="R90" i="5"/>
  <c r="AC89" i="5"/>
  <c r="L100" i="5"/>
  <c r="S91" i="5"/>
  <c r="Q91" i="5"/>
  <c r="S88" i="5"/>
  <c r="R92" i="5"/>
  <c r="AF91" i="5"/>
  <c r="T92" i="5"/>
  <c r="R99" i="5"/>
  <c r="M99" i="5"/>
  <c r="AC91" i="5"/>
  <c r="AG92" i="5"/>
  <c r="Z83" i="5"/>
  <c r="S101" i="5"/>
  <c r="O101" i="5"/>
  <c r="K88" i="5"/>
  <c r="AF90" i="5"/>
  <c r="N89" i="5"/>
  <c r="AD90" i="5"/>
  <c r="P83" i="5"/>
  <c r="L91" i="5"/>
  <c r="F88" i="5"/>
  <c r="K91" i="5"/>
  <c r="AB100" i="5"/>
  <c r="AG91" i="5"/>
  <c r="F89" i="5"/>
  <c r="J100" i="5"/>
  <c r="AG88" i="5"/>
  <c r="AG83" i="5"/>
  <c r="O83" i="5"/>
  <c r="L83" i="5"/>
  <c r="G88" i="5"/>
  <c r="N90" i="5"/>
  <c r="I89" i="5"/>
  <c r="AI99" i="5"/>
  <c r="W101" i="5"/>
  <c r="L101" i="5"/>
  <c r="AE91" i="5"/>
  <c r="J90" i="5"/>
  <c r="AD100" i="5"/>
  <c r="S99" i="5"/>
  <c r="T89" i="5"/>
  <c r="L90" i="5"/>
  <c r="F99" i="5"/>
  <c r="O89" i="5"/>
  <c r="J99" i="5"/>
  <c r="X91" i="5"/>
  <c r="AC83" i="5"/>
  <c r="H92" i="5"/>
  <c r="R91" i="5"/>
  <c r="I100" i="5"/>
  <c r="Y89" i="5"/>
  <c r="E92" i="5"/>
  <c r="X83" i="5"/>
  <c r="M91" i="5"/>
  <c r="AF89" i="5"/>
  <c r="Y92" i="5"/>
  <c r="M92" i="5"/>
  <c r="AB83" i="5"/>
  <c r="Z88" i="5"/>
  <c r="AO99" i="5"/>
  <c r="C49" i="11"/>
  <c r="W32" i="11"/>
  <c r="B31" i="11"/>
  <c r="J50" i="11"/>
  <c r="N31" i="11"/>
  <c r="C40" i="11"/>
  <c r="V43" i="11"/>
  <c r="Y32" i="11"/>
  <c r="AE48" i="11"/>
  <c r="Y50" i="11"/>
  <c r="V48" i="11"/>
  <c r="N50" i="11"/>
  <c r="Y28" i="11"/>
  <c r="H50" i="11"/>
  <c r="AB33" i="11"/>
  <c r="J48" i="11"/>
  <c r="AA32" i="11"/>
  <c r="W28" i="11"/>
  <c r="U48" i="11"/>
  <c r="K48" i="11"/>
  <c r="AE49" i="11"/>
  <c r="V33" i="11"/>
  <c r="C33" i="11"/>
  <c r="D33" i="11"/>
  <c r="L49" i="11"/>
  <c r="M33" i="11"/>
  <c r="G31" i="11"/>
  <c r="M32" i="11"/>
  <c r="K31" i="11"/>
  <c r="R32" i="11"/>
  <c r="J49" i="11"/>
  <c r="F32" i="11"/>
  <c r="AF32" i="11"/>
  <c r="AC50" i="11"/>
  <c r="U43" i="11"/>
  <c r="W33" i="11"/>
  <c r="G43" i="11"/>
  <c r="G33" i="11"/>
  <c r="Q49" i="11"/>
  <c r="G28" i="11"/>
  <c r="N32" i="11"/>
  <c r="H48" i="11"/>
  <c r="AD33" i="11"/>
  <c r="P40" i="11"/>
  <c r="X43" i="11"/>
  <c r="AN45" i="11"/>
  <c r="J43" i="11"/>
  <c r="I40" i="11"/>
  <c r="C31" i="11"/>
  <c r="S43" i="11"/>
  <c r="AD43" i="11"/>
  <c r="X31" i="11"/>
  <c r="T40" i="11"/>
  <c r="AB50" i="11"/>
  <c r="AD48" i="11"/>
  <c r="AB40" i="11"/>
  <c r="L31" i="11"/>
  <c r="D50" i="11"/>
  <c r="E40" i="11"/>
  <c r="AK45" i="11"/>
  <c r="G49" i="11"/>
  <c r="AC33" i="11"/>
  <c r="W49" i="11"/>
  <c r="AE33" i="11"/>
  <c r="AB32" i="11"/>
  <c r="F31" i="11"/>
  <c r="AG31" i="11"/>
  <c r="P49" i="11"/>
  <c r="B49" i="11"/>
  <c r="N28" i="11"/>
  <c r="V40" i="11"/>
  <c r="Y31" i="11"/>
  <c r="O43" i="11"/>
  <c r="F50" i="11"/>
  <c r="J31" i="11"/>
  <c r="T50" i="11"/>
  <c r="AE28" i="11"/>
  <c r="F40" i="11"/>
  <c r="D43" i="11"/>
  <c r="AQ45" i="11"/>
  <c r="AD40" i="11"/>
  <c r="AA28" i="11"/>
  <c r="AF50" i="11"/>
  <c r="S48" i="11"/>
  <c r="Q43" i="11"/>
  <c r="AC93" i="4"/>
  <c r="H32" i="11"/>
  <c r="AE50" i="11"/>
  <c r="AB31" i="11"/>
  <c r="AJ45" i="11"/>
  <c r="L32" i="11"/>
  <c r="F43" i="11"/>
  <c r="V28" i="11"/>
  <c r="O48" i="11"/>
  <c r="M48" i="11"/>
  <c r="X50" i="11"/>
  <c r="K33" i="11"/>
  <c r="P43" i="11"/>
  <c r="AF31" i="11"/>
  <c r="H49" i="11"/>
  <c r="X32" i="11"/>
  <c r="M31" i="11"/>
  <c r="P32" i="11"/>
  <c r="G50" i="11"/>
  <c r="L50" i="11"/>
  <c r="AE32" i="11"/>
  <c r="AF33" i="11"/>
  <c r="F49" i="11"/>
  <c r="O28" i="11"/>
  <c r="S40" i="11"/>
  <c r="AF49" i="11"/>
  <c r="S49" i="11"/>
  <c r="R28" i="11"/>
  <c r="R43" i="11"/>
  <c r="R40" i="11"/>
  <c r="D31" i="11"/>
  <c r="X33" i="11"/>
  <c r="W48" i="11"/>
  <c r="AB49" i="11"/>
  <c r="Y33" i="11"/>
  <c r="V31" i="11"/>
  <c r="K43" i="11"/>
  <c r="G32" i="11"/>
  <c r="Q48" i="11"/>
  <c r="L33" i="11"/>
  <c r="I32" i="11"/>
  <c r="AF40" i="11"/>
  <c r="B48" i="11"/>
  <c r="Q32" i="11"/>
  <c r="F28" i="11"/>
  <c r="AF28" i="11"/>
  <c r="Q28" i="11"/>
  <c r="O40" i="11"/>
  <c r="L40" i="11"/>
  <c r="R50" i="11"/>
  <c r="S28" i="11"/>
  <c r="P33" i="11"/>
  <c r="N43" i="11"/>
  <c r="X48" i="11"/>
  <c r="E48" i="11"/>
  <c r="AA49" i="11"/>
  <c r="J28" i="11"/>
  <c r="AO42" i="11"/>
  <c r="B33" i="11"/>
  <c r="E33" i="11"/>
  <c r="U49" i="11"/>
  <c r="G48" i="11"/>
  <c r="P50" i="11"/>
  <c r="H28" i="11"/>
  <c r="Z48" i="11"/>
  <c r="AC31" i="11"/>
  <c r="J40" i="11"/>
  <c r="V49" i="11"/>
  <c r="B50" i="11"/>
  <c r="Q31" i="11"/>
  <c r="AF48" i="11"/>
  <c r="AD32" i="11"/>
  <c r="X28" i="11"/>
  <c r="B40" i="11"/>
  <c r="AD49" i="11"/>
  <c r="Z43" i="11"/>
  <c r="AA50" i="11"/>
  <c r="R31" i="11"/>
  <c r="L43" i="11"/>
  <c r="Q40" i="11"/>
  <c r="D40" i="11"/>
  <c r="H33" i="11"/>
  <c r="E32" i="11"/>
  <c r="S50" i="11"/>
  <c r="AG32" i="11"/>
  <c r="M43" i="11"/>
  <c r="AA43" i="11"/>
  <c r="E50" i="11"/>
  <c r="P31" i="11"/>
  <c r="AG28" i="11"/>
  <c r="AG43" i="11"/>
  <c r="Z49" i="11"/>
  <c r="D48" i="11"/>
  <c r="AC43" i="11"/>
  <c r="U33" i="11"/>
  <c r="M50" i="11"/>
  <c r="R33" i="11"/>
  <c r="D28" i="11"/>
  <c r="AB48" i="11"/>
  <c r="U50" i="11"/>
  <c r="AQ42" i="11"/>
  <c r="D32" i="11"/>
  <c r="Y48" i="11"/>
  <c r="K40" i="11"/>
  <c r="B32" i="11"/>
  <c r="AF43" i="11"/>
  <c r="I33" i="11"/>
  <c r="L28" i="11"/>
  <c r="AD28" i="11"/>
  <c r="I48" i="11"/>
  <c r="Z33" i="11"/>
  <c r="F33" i="11"/>
  <c r="P48" i="11"/>
  <c r="C50" i="11"/>
  <c r="B28" i="11"/>
  <c r="AG40" i="11"/>
  <c r="R48" i="11"/>
  <c r="V32" i="11"/>
  <c r="AG49" i="11"/>
  <c r="U28" i="11"/>
  <c r="Q50" i="11"/>
  <c r="N33" i="11"/>
  <c r="AC40" i="11"/>
  <c r="W50" i="11"/>
  <c r="T28" i="11"/>
  <c r="Y49" i="11"/>
  <c r="AA48" i="11"/>
  <c r="T43" i="11"/>
  <c r="N40" i="11"/>
  <c r="P28" i="11"/>
  <c r="C43" i="11"/>
  <c r="AB28" i="11"/>
  <c r="J32" i="11"/>
  <c r="M40" i="11"/>
  <c r="U32" i="11"/>
  <c r="X40" i="11"/>
  <c r="K28" i="11"/>
  <c r="K50" i="11"/>
  <c r="M28" i="11"/>
  <c r="AC49" i="11"/>
  <c r="AE40" i="11"/>
  <c r="AD31" i="11"/>
  <c r="K49" i="11"/>
  <c r="S32" i="11"/>
  <c r="AC48" i="11"/>
  <c r="AG50" i="11"/>
  <c r="C48" i="11"/>
  <c r="AG33" i="11"/>
  <c r="L48" i="11"/>
  <c r="AE31" i="11"/>
  <c r="AI42" i="11"/>
  <c r="AC28" i="11"/>
  <c r="T49" i="11"/>
  <c r="B43" i="11"/>
  <c r="O33" i="11"/>
  <c r="AA33" i="11"/>
  <c r="N48" i="11"/>
  <c r="I43" i="11"/>
  <c r="N49" i="11"/>
  <c r="W31" i="11"/>
  <c r="Q33" i="11"/>
  <c r="M49" i="11"/>
  <c r="AA31" i="11"/>
  <c r="I50" i="11"/>
  <c r="U31" i="11"/>
  <c r="E49" i="11"/>
  <c r="U40" i="11"/>
  <c r="O50" i="11"/>
  <c r="O49" i="11"/>
  <c r="Z31" i="11"/>
  <c r="I49" i="11"/>
  <c r="K32" i="11"/>
  <c r="S33" i="11"/>
  <c r="Y40" i="11"/>
  <c r="O31" i="11"/>
  <c r="AD50" i="11"/>
  <c r="AG48" i="11"/>
  <c r="I28" i="11"/>
  <c r="H40" i="11"/>
  <c r="X49" i="11"/>
  <c r="AE43" i="11"/>
  <c r="AM45" i="11"/>
  <c r="AB43" i="11"/>
  <c r="E28" i="11"/>
  <c r="Z40" i="11"/>
  <c r="T33" i="11"/>
  <c r="E31" i="11"/>
  <c r="Y43" i="11"/>
  <c r="Z50" i="11"/>
  <c r="V50" i="11"/>
  <c r="H43" i="11"/>
  <c r="T31" i="11"/>
  <c r="R49" i="11"/>
  <c r="O32" i="11"/>
  <c r="E43" i="11"/>
  <c r="F48" i="11"/>
  <c r="Z32" i="11"/>
  <c r="J33" i="11"/>
  <c r="T48" i="11"/>
  <c r="D49" i="11"/>
  <c r="H31" i="11"/>
  <c r="AC32" i="11"/>
  <c r="I31" i="11"/>
  <c r="Z28" i="11"/>
  <c r="T32" i="11"/>
  <c r="W43" i="11"/>
  <c r="W40" i="11"/>
  <c r="AA40" i="11"/>
  <c r="S31" i="11"/>
  <c r="C28" i="11"/>
  <c r="G40" i="11"/>
  <c r="C32" i="11"/>
  <c r="E38" i="5"/>
  <c r="K38" i="5"/>
  <c r="T38" i="5"/>
  <c r="Q38" i="5"/>
  <c r="D38" i="5"/>
  <c r="G38" i="5"/>
  <c r="P38" i="5"/>
  <c r="N38" i="5"/>
  <c r="H38" i="5"/>
  <c r="M38" i="5"/>
  <c r="Z38" i="5"/>
  <c r="S38" i="5"/>
  <c r="I38" i="5"/>
  <c r="F38" i="5"/>
  <c r="AA38" i="5"/>
  <c r="X38" i="5"/>
  <c r="L38" i="5"/>
  <c r="AG38" i="5"/>
  <c r="R38" i="5"/>
  <c r="AF38" i="5"/>
  <c r="J38" i="5"/>
  <c r="AD38" i="5"/>
  <c r="AC38" i="5"/>
  <c r="Y38" i="5"/>
  <c r="U38" i="5"/>
  <c r="O38" i="5"/>
  <c r="C38" i="5"/>
  <c r="B38" i="5"/>
  <c r="W38" i="5"/>
  <c r="AE38" i="5"/>
  <c r="AB38" i="5"/>
  <c r="V38" i="5"/>
  <c r="AH42" i="5"/>
  <c r="R93" i="4"/>
  <c r="Y34" i="5"/>
  <c r="B37" i="5"/>
  <c r="X36" i="5"/>
  <c r="AF29" i="4"/>
  <c r="AE29" i="4"/>
  <c r="AE47" i="5"/>
  <c r="G93" i="4"/>
  <c r="Q37" i="5"/>
  <c r="AA47" i="5"/>
  <c r="AF46" i="5"/>
  <c r="B46" i="5"/>
  <c r="AC47" i="4"/>
  <c r="S36" i="5"/>
  <c r="AC35" i="5"/>
  <c r="AG37" i="5"/>
  <c r="Y35" i="5"/>
  <c r="AF29" i="5"/>
  <c r="Q36" i="5"/>
  <c r="R45" i="5"/>
  <c r="AG46" i="5"/>
  <c r="T46" i="5"/>
  <c r="G36" i="5"/>
  <c r="R37" i="5"/>
  <c r="H47" i="5"/>
  <c r="I93" i="4"/>
  <c r="L34" i="5"/>
  <c r="E37" i="5"/>
  <c r="H29" i="5"/>
  <c r="AA36" i="5"/>
  <c r="P35" i="5"/>
  <c r="U45" i="5"/>
  <c r="D29" i="5"/>
  <c r="D37" i="5"/>
  <c r="N46" i="5"/>
  <c r="P46" i="5"/>
  <c r="S37" i="5"/>
  <c r="G29" i="5"/>
  <c r="AC37" i="5"/>
  <c r="Z93" i="4"/>
  <c r="O34" i="5"/>
  <c r="L45" i="5"/>
  <c r="K37" i="5"/>
  <c r="AG36" i="5"/>
  <c r="C29" i="5"/>
  <c r="K93" i="4"/>
  <c r="AD35" i="5"/>
  <c r="V35" i="5"/>
  <c r="V93" i="4"/>
  <c r="AF34" i="4"/>
  <c r="AF35" i="4"/>
  <c r="AE35" i="4"/>
  <c r="AF36" i="4"/>
  <c r="K34" i="5"/>
  <c r="I29" i="5"/>
  <c r="H45" i="5"/>
  <c r="U34" i="5"/>
  <c r="J35" i="5"/>
  <c r="M36" i="5"/>
  <c r="J37" i="5"/>
  <c r="V45" i="5"/>
  <c r="H46" i="5"/>
  <c r="L36" i="5"/>
  <c r="AI45" i="5"/>
  <c r="AG29" i="4"/>
  <c r="AG34" i="4"/>
  <c r="AB46" i="5"/>
  <c r="AA34" i="5"/>
  <c r="J36" i="5"/>
  <c r="AB35" i="5"/>
  <c r="S34" i="5"/>
  <c r="J45" i="5"/>
  <c r="Q46" i="5"/>
  <c r="AD93" i="4"/>
  <c r="S29" i="5"/>
  <c r="AD36" i="5"/>
  <c r="S35" i="5"/>
  <c r="F47" i="5"/>
  <c r="C45" i="5"/>
  <c r="AF37" i="5"/>
  <c r="F29" i="5"/>
  <c r="L29" i="5"/>
  <c r="AE37" i="5"/>
  <c r="M34" i="5"/>
  <c r="N47" i="5"/>
  <c r="H34" i="5"/>
  <c r="G34" i="5"/>
  <c r="N35" i="5"/>
  <c r="M46" i="5"/>
  <c r="AC46" i="5"/>
  <c r="D36" i="5"/>
  <c r="L46" i="5"/>
  <c r="AA37" i="5"/>
  <c r="R35" i="5"/>
  <c r="M37" i="5"/>
  <c r="V36" i="5"/>
  <c r="D46" i="5"/>
  <c r="Z36" i="5"/>
  <c r="B45" i="5"/>
  <c r="D34" i="5"/>
  <c r="AF36" i="5"/>
  <c r="I45" i="5"/>
  <c r="X37" i="5"/>
  <c r="H93" i="4"/>
  <c r="R34" i="5"/>
  <c r="X47" i="5"/>
  <c r="Q93" i="4"/>
  <c r="AB71" i="13"/>
  <c r="R46" i="5"/>
  <c r="T37" i="5"/>
  <c r="U93" i="4"/>
  <c r="B93" i="4"/>
  <c r="AH39" i="5"/>
  <c r="AG36" i="4"/>
  <c r="AG35" i="4"/>
  <c r="AD34" i="4"/>
  <c r="W34" i="5"/>
  <c r="AA35" i="5"/>
  <c r="T47" i="5"/>
  <c r="T45" i="5"/>
  <c r="AD47" i="4"/>
  <c r="AE29" i="5"/>
  <c r="G47" i="5"/>
  <c r="AG47" i="5"/>
  <c r="Y46" i="5"/>
  <c r="W47" i="5"/>
  <c r="W37" i="5"/>
  <c r="E45" i="5"/>
  <c r="AB29" i="5"/>
  <c r="G45" i="5"/>
  <c r="C47" i="5"/>
  <c r="AF47" i="5"/>
  <c r="N36" i="5"/>
  <c r="W46" i="5"/>
  <c r="X45" i="5"/>
  <c r="AC36" i="5"/>
  <c r="Q34" i="5"/>
  <c r="W93" i="4"/>
  <c r="E34" i="5"/>
  <c r="J29" i="5"/>
  <c r="V29" i="5"/>
  <c r="U46" i="5"/>
  <c r="V34" i="5"/>
  <c r="M35" i="5"/>
  <c r="B34" i="5"/>
  <c r="U37" i="5"/>
  <c r="D93" i="4"/>
  <c r="F37" i="5"/>
  <c r="AA29" i="5"/>
  <c r="P93" i="4"/>
  <c r="D47" i="5"/>
  <c r="N93" i="4"/>
  <c r="G35" i="5"/>
  <c r="AC34" i="4"/>
  <c r="AC29" i="4"/>
  <c r="AD29" i="4"/>
  <c r="AE47" i="4"/>
  <c r="AE36" i="4"/>
  <c r="Q47" i="5"/>
  <c r="C46" i="5"/>
  <c r="Z46" i="5"/>
  <c r="X93" i="4"/>
  <c r="Q35" i="5"/>
  <c r="E46" i="5"/>
  <c r="H37" i="4"/>
  <c r="R29" i="4"/>
  <c r="P45" i="5"/>
  <c r="AC35" i="4"/>
  <c r="L37" i="5"/>
  <c r="I46" i="5"/>
  <c r="AH39" i="11"/>
  <c r="L93" i="4"/>
  <c r="O46" i="5"/>
  <c r="AF34" i="5"/>
  <c r="Y37" i="5"/>
  <c r="AC47" i="5"/>
  <c r="O93" i="4"/>
  <c r="S47" i="5"/>
  <c r="V37" i="5"/>
  <c r="J34" i="5"/>
  <c r="AG29" i="5"/>
  <c r="AB93" i="4"/>
  <c r="N29" i="5"/>
  <c r="Z35" i="5"/>
  <c r="I47" i="5"/>
  <c r="Y47" i="5"/>
  <c r="Y29" i="5"/>
  <c r="O29" i="5"/>
  <c r="E47" i="5"/>
  <c r="AO45" i="5"/>
  <c r="M47" i="5"/>
  <c r="AC34" i="5"/>
  <c r="AB47" i="5"/>
  <c r="P29" i="5"/>
  <c r="O45" i="5"/>
  <c r="Z34" i="5"/>
  <c r="M29" i="5"/>
  <c r="H35" i="5"/>
  <c r="E93" i="4"/>
  <c r="AE35" i="5"/>
  <c r="L47" i="5"/>
  <c r="Z29" i="5"/>
  <c r="R36" i="5"/>
  <c r="G46" i="5"/>
  <c r="X35" i="5"/>
  <c r="AH42" i="4"/>
  <c r="I34" i="5"/>
  <c r="AE93" i="4"/>
  <c r="B47" i="5"/>
  <c r="F46" i="5"/>
  <c r="C37" i="5"/>
  <c r="U35" i="5"/>
  <c r="U29" i="5"/>
  <c r="K45" i="5"/>
  <c r="R47" i="5"/>
  <c r="B29" i="5"/>
  <c r="J47" i="5"/>
  <c r="P37" i="5"/>
  <c r="X34" i="5"/>
  <c r="S93" i="4"/>
  <c r="B35" i="5"/>
  <c r="K36" i="5"/>
  <c r="D45" i="5"/>
  <c r="AD47" i="5"/>
  <c r="T93" i="4"/>
  <c r="Z47" i="5"/>
  <c r="AA93" i="4"/>
  <c r="T29" i="5"/>
  <c r="E29" i="5"/>
  <c r="S45" i="5"/>
  <c r="U47" i="5"/>
  <c r="W35" i="5"/>
  <c r="Y93" i="4"/>
  <c r="K29" i="5"/>
  <c r="M93" i="4"/>
  <c r="AG34" i="5"/>
  <c r="F35" i="5"/>
  <c r="B36" i="5"/>
  <c r="AB37" i="5"/>
  <c r="AA46" i="5"/>
  <c r="AD46" i="5"/>
  <c r="AC29" i="5"/>
  <c r="P34" i="5"/>
  <c r="O37" i="5"/>
  <c r="T36" i="5"/>
  <c r="T34" i="5"/>
  <c r="S46" i="5"/>
  <c r="AE34" i="4"/>
  <c r="AD36" i="4"/>
  <c r="AJ84" i="4"/>
  <c r="O35" i="5"/>
  <c r="AE34" i="5"/>
  <c r="T35" i="5"/>
  <c r="Z37" i="5"/>
  <c r="Y36" i="5"/>
  <c r="AD37" i="5"/>
  <c r="H36" i="5"/>
  <c r="AF35" i="5"/>
  <c r="AH45" i="4"/>
  <c r="X46" i="5"/>
  <c r="O47" i="5"/>
  <c r="AH84" i="4"/>
  <c r="V46" i="5"/>
  <c r="F34" i="5"/>
  <c r="N34" i="5"/>
  <c r="AE46" i="5"/>
  <c r="K47" i="5"/>
  <c r="K46" i="5"/>
  <c r="AG93" i="4"/>
  <c r="P47" i="5"/>
  <c r="I36" i="5"/>
  <c r="AI84" i="4"/>
  <c r="Y45" i="5"/>
  <c r="AB36" i="5"/>
  <c r="Q45" i="5"/>
  <c r="C34" i="5"/>
  <c r="F93" i="4"/>
  <c r="L35" i="5"/>
  <c r="AD29" i="5"/>
  <c r="J46" i="5"/>
  <c r="E35" i="5"/>
  <c r="AF93" i="4"/>
  <c r="O36" i="5"/>
  <c r="D35" i="5"/>
  <c r="AG35" i="5"/>
  <c r="AB34" i="5"/>
  <c r="W29" i="5"/>
  <c r="C93" i="4"/>
  <c r="W45" i="5"/>
  <c r="N45" i="5"/>
  <c r="J93" i="4"/>
  <c r="AD34" i="5"/>
  <c r="AE36" i="5"/>
  <c r="W36" i="5"/>
  <c r="F36" i="5"/>
  <c r="N37" i="5"/>
  <c r="E36" i="5"/>
  <c r="F45" i="5"/>
  <c r="M45" i="5"/>
  <c r="X29" i="5"/>
  <c r="G37" i="5"/>
  <c r="C35" i="5"/>
  <c r="I35" i="5"/>
  <c r="P36" i="5"/>
  <c r="U36" i="5"/>
  <c r="C36" i="5"/>
  <c r="K35" i="5"/>
  <c r="V47" i="5"/>
  <c r="Q29" i="5"/>
  <c r="I37" i="5"/>
  <c r="AC36" i="4"/>
  <c r="AD35" i="4"/>
  <c r="AH99" i="5"/>
  <c r="G45" i="11"/>
  <c r="H46" i="11"/>
  <c r="K34" i="11"/>
  <c r="N36" i="11"/>
  <c r="AC38" i="11"/>
  <c r="I96" i="4"/>
  <c r="H96" i="4"/>
  <c r="T45" i="11"/>
  <c r="K96" i="4"/>
  <c r="AF37" i="11"/>
  <c r="N45" i="11"/>
  <c r="F47" i="11"/>
  <c r="M46" i="11"/>
  <c r="B45" i="11"/>
  <c r="R96" i="4"/>
  <c r="S29" i="11"/>
  <c r="AH42" i="11"/>
  <c r="L29" i="11"/>
  <c r="J46" i="11"/>
  <c r="S36" i="11"/>
  <c r="C47" i="11"/>
  <c r="B35" i="11"/>
  <c r="H38" i="11"/>
  <c r="M34" i="11"/>
  <c r="O46" i="11"/>
  <c r="AG37" i="11"/>
  <c r="B29" i="11"/>
  <c r="G34" i="11"/>
  <c r="R37" i="11"/>
  <c r="S47" i="11"/>
  <c r="U34" i="11"/>
  <c r="AC34" i="11"/>
  <c r="AB47" i="11"/>
  <c r="P29" i="11"/>
  <c r="I35" i="11"/>
  <c r="AC37" i="11"/>
  <c r="V38" i="11"/>
  <c r="AI45" i="11"/>
  <c r="O35" i="11"/>
  <c r="AB29" i="11"/>
  <c r="C45" i="11"/>
  <c r="L35" i="11"/>
  <c r="AF34" i="11"/>
  <c r="R45" i="11"/>
  <c r="AG46" i="11"/>
  <c r="T46" i="11"/>
  <c r="AC46" i="11"/>
  <c r="Z35" i="11"/>
  <c r="F36" i="11"/>
  <c r="J35" i="11"/>
  <c r="H36" i="11"/>
  <c r="O45" i="11"/>
  <c r="X46" i="11"/>
  <c r="K37" i="11"/>
  <c r="AE35" i="11"/>
  <c r="Z29" i="11"/>
  <c r="Y35" i="11"/>
  <c r="AE47" i="11"/>
  <c r="N38" i="11"/>
  <c r="X45" i="11"/>
  <c r="Q37" i="11"/>
  <c r="J38" i="11"/>
  <c r="AC47" i="11"/>
  <c r="T29" i="11"/>
  <c r="AG29" i="11"/>
  <c r="H29" i="11"/>
  <c r="S34" i="11"/>
  <c r="E36" i="11"/>
  <c r="G37" i="11"/>
  <c r="U37" i="11"/>
  <c r="G29" i="11"/>
  <c r="AB38" i="11"/>
  <c r="U36" i="11"/>
  <c r="AD46" i="11"/>
  <c r="K35" i="11"/>
  <c r="AC29" i="11"/>
  <c r="P38" i="11"/>
  <c r="L47" i="11"/>
  <c r="K45" i="11"/>
  <c r="AB96" i="4"/>
  <c r="AA96" i="4"/>
  <c r="AB36" i="11"/>
  <c r="Y37" i="11"/>
  <c r="J36" i="11"/>
  <c r="O38" i="11"/>
  <c r="D29" i="11"/>
  <c r="U46" i="11"/>
  <c r="J45" i="11"/>
  <c r="W37" i="11"/>
  <c r="Y96" i="4"/>
  <c r="I36" i="11"/>
  <c r="AA38" i="11"/>
  <c r="B38" i="11"/>
  <c r="C34" i="11"/>
  <c r="AE37" i="11"/>
  <c r="AG38" i="11"/>
  <c r="H34" i="11"/>
  <c r="W46" i="11"/>
  <c r="C46" i="11"/>
  <c r="AG35" i="11"/>
  <c r="W29" i="11"/>
  <c r="K29" i="11"/>
  <c r="F37" i="11"/>
  <c r="P34" i="11"/>
  <c r="O37" i="11"/>
  <c r="AA29" i="11"/>
  <c r="T34" i="11"/>
  <c r="AD37" i="11"/>
  <c r="G38" i="11"/>
  <c r="B37" i="11"/>
  <c r="V47" i="11"/>
  <c r="N96" i="4"/>
  <c r="P47" i="11"/>
  <c r="E84" i="4"/>
  <c r="M96" i="4"/>
  <c r="V96" i="4"/>
  <c r="X96" i="4"/>
  <c r="AB46" i="11"/>
  <c r="S35" i="11"/>
  <c r="S38" i="11"/>
  <c r="D45" i="11"/>
  <c r="AD47" i="11"/>
  <c r="AA34" i="11"/>
  <c r="E35" i="11"/>
  <c r="V46" i="11"/>
  <c r="N35" i="11"/>
  <c r="O36" i="11"/>
  <c r="H47" i="11"/>
  <c r="B47" i="11"/>
  <c r="Q34" i="11"/>
  <c r="AF36" i="11"/>
  <c r="M35" i="11"/>
  <c r="AD29" i="11"/>
  <c r="AE34" i="11"/>
  <c r="O96" i="4"/>
  <c r="Q96" i="4"/>
  <c r="AB74" i="13"/>
  <c r="Q84" i="4"/>
  <c r="AB62" i="13"/>
  <c r="AD36" i="11"/>
  <c r="P37" i="11"/>
  <c r="AE29" i="11"/>
  <c r="I34" i="11"/>
  <c r="I46" i="11"/>
  <c r="X34" i="11"/>
  <c r="Q47" i="11"/>
  <c r="F29" i="11"/>
  <c r="F46" i="11"/>
  <c r="U35" i="11"/>
  <c r="I38" i="11"/>
  <c r="N46" i="11"/>
  <c r="U29" i="11"/>
  <c r="Y46" i="11"/>
  <c r="AA46" i="11"/>
  <c r="AC35" i="11"/>
  <c r="AF29" i="11"/>
  <c r="W34" i="11"/>
  <c r="M38" i="11"/>
  <c r="G47" i="11"/>
  <c r="AF38" i="11"/>
  <c r="V37" i="11"/>
  <c r="AA35" i="11"/>
  <c r="AA37" i="11"/>
  <c r="L37" i="11"/>
  <c r="Z46" i="11"/>
  <c r="H45" i="11"/>
  <c r="J29" i="11"/>
  <c r="E46" i="11"/>
  <c r="AA47" i="11"/>
  <c r="M36" i="11"/>
  <c r="B34" i="11"/>
  <c r="F35" i="11"/>
  <c r="AF46" i="11"/>
  <c r="AE46" i="11"/>
  <c r="K47" i="11"/>
  <c r="L45" i="11"/>
  <c r="AD35" i="11"/>
  <c r="D36" i="11"/>
  <c r="S45" i="11"/>
  <c r="L46" i="11"/>
  <c r="U38" i="11"/>
  <c r="J34" i="11"/>
  <c r="V36" i="11"/>
  <c r="AB35" i="11"/>
  <c r="E37" i="11"/>
  <c r="D46" i="11"/>
  <c r="AD34" i="11"/>
  <c r="W36" i="11"/>
  <c r="AF35" i="11"/>
  <c r="AO45" i="11"/>
  <c r="N37" i="11"/>
  <c r="D34" i="11"/>
  <c r="M47" i="11"/>
  <c r="Y34" i="11"/>
  <c r="Q46" i="11"/>
  <c r="X37" i="11"/>
  <c r="AB37" i="11"/>
  <c r="AD38" i="11"/>
  <c r="W47" i="11"/>
  <c r="K46" i="11"/>
  <c r="E38" i="11"/>
  <c r="K38" i="11"/>
  <c r="R46" i="11"/>
  <c r="G35" i="11"/>
  <c r="N47" i="11"/>
  <c r="R38" i="11"/>
  <c r="W38" i="11"/>
  <c r="G36" i="11"/>
  <c r="E29" i="11"/>
  <c r="T35" i="11"/>
  <c r="Y36" i="11"/>
  <c r="J47" i="11"/>
  <c r="C37" i="11"/>
  <c r="E34" i="11"/>
  <c r="I47" i="11"/>
  <c r="P35" i="11"/>
  <c r="Z36" i="11"/>
  <c r="Y29" i="11"/>
  <c r="V29" i="11"/>
  <c r="V34" i="11"/>
  <c r="AG47" i="11"/>
  <c r="F45" i="11"/>
  <c r="C35" i="11"/>
  <c r="R34" i="11"/>
  <c r="C29" i="11"/>
  <c r="F38" i="11"/>
  <c r="L36" i="11"/>
  <c r="C38" i="11"/>
  <c r="R36" i="11"/>
  <c r="T38" i="11"/>
  <c r="Z38" i="11"/>
  <c r="S46" i="11"/>
  <c r="Q38" i="11"/>
  <c r="K36" i="11"/>
  <c r="AF47" i="11"/>
  <c r="Q36" i="11"/>
  <c r="Z47" i="11"/>
  <c r="AC36" i="11"/>
  <c r="F34" i="11"/>
  <c r="U47" i="11"/>
  <c r="Z37" i="11"/>
  <c r="L34" i="11"/>
  <c r="I29" i="11"/>
  <c r="M37" i="11"/>
  <c r="N34" i="11"/>
  <c r="W35" i="11"/>
  <c r="W45" i="11"/>
  <c r="AE38" i="11"/>
  <c r="Q35" i="11"/>
  <c r="D38" i="11"/>
  <c r="N29" i="11"/>
  <c r="O29" i="11"/>
  <c r="AE36" i="11"/>
  <c r="E47" i="11"/>
  <c r="D37" i="11"/>
  <c r="X29" i="11"/>
  <c r="B36" i="11"/>
  <c r="J37" i="11"/>
  <c r="V45" i="11"/>
  <c r="P36" i="11"/>
  <c r="T47" i="11"/>
  <c r="M29" i="11"/>
  <c r="H35" i="11"/>
  <c r="X36" i="11"/>
  <c r="X47" i="11"/>
  <c r="Y38" i="11"/>
  <c r="V35" i="11"/>
  <c r="G46" i="11"/>
  <c r="P45" i="11"/>
  <c r="T37" i="11"/>
  <c r="I37" i="11"/>
  <c r="X35" i="11"/>
  <c r="D35" i="11"/>
  <c r="R35" i="11"/>
  <c r="AB34" i="11"/>
  <c r="X38" i="11"/>
  <c r="AA36" i="11"/>
  <c r="Y47" i="11"/>
  <c r="AG34" i="11"/>
  <c r="L38" i="11"/>
  <c r="P46" i="11"/>
  <c r="S37" i="11"/>
  <c r="Z34" i="11"/>
  <c r="O34" i="11"/>
  <c r="C36" i="11"/>
  <c r="B46" i="11"/>
  <c r="AG36" i="11"/>
  <c r="T36" i="11"/>
  <c r="Q29" i="11"/>
  <c r="O47" i="11"/>
  <c r="D47" i="11"/>
  <c r="R47" i="11"/>
  <c r="R29" i="5"/>
  <c r="U96" i="4"/>
  <c r="AC96" i="4"/>
  <c r="AH45" i="5"/>
  <c r="AE39" i="4"/>
  <c r="AD39" i="4"/>
  <c r="AE96" i="4"/>
  <c r="Z96" i="4"/>
  <c r="H37" i="5"/>
  <c r="AC84" i="4"/>
  <c r="J96" i="4"/>
  <c r="S96" i="4"/>
  <c r="M84" i="4"/>
  <c r="B84" i="4"/>
  <c r="AF96" i="4"/>
  <c r="L96" i="4"/>
  <c r="AG96" i="4"/>
  <c r="AC39" i="4"/>
  <c r="Y84" i="4"/>
  <c r="I84" i="4"/>
  <c r="P96" i="4"/>
  <c r="V84" i="4"/>
  <c r="W96" i="4"/>
  <c r="U84" i="4"/>
  <c r="AG84" i="4"/>
  <c r="AB84" i="13"/>
  <c r="AG84" i="13"/>
  <c r="G96" i="4"/>
  <c r="T96" i="4"/>
  <c r="AD96" i="4"/>
  <c r="AC93" i="5"/>
  <c r="B93" i="5"/>
  <c r="R93" i="5"/>
  <c r="H93" i="5"/>
  <c r="S93" i="5"/>
  <c r="X93" i="5"/>
  <c r="AB93" i="5"/>
  <c r="C93" i="5"/>
  <c r="W93" i="5"/>
  <c r="T93" i="5"/>
  <c r="U93" i="5"/>
  <c r="J93" i="5"/>
  <c r="F93" i="5"/>
  <c r="Y93" i="5"/>
  <c r="N93" i="5"/>
  <c r="D93" i="5"/>
  <c r="AF93" i="5"/>
  <c r="K93" i="5"/>
  <c r="G93" i="5"/>
  <c r="L93" i="5"/>
  <c r="Q93" i="5"/>
  <c r="I93" i="5"/>
  <c r="M93" i="5"/>
  <c r="AG93" i="5"/>
  <c r="AD93" i="5"/>
  <c r="Z93" i="5"/>
  <c r="AJ84" i="5"/>
  <c r="O93" i="5"/>
  <c r="P93" i="5"/>
  <c r="AA93" i="5"/>
  <c r="V93" i="5"/>
  <c r="AE93" i="5"/>
  <c r="AI84" i="5"/>
  <c r="AH84" i="5"/>
  <c r="E93" i="5"/>
  <c r="H37" i="11"/>
  <c r="D84" i="4"/>
  <c r="K84" i="4"/>
  <c r="T84" i="4"/>
  <c r="AA84" i="4"/>
  <c r="S84" i="4"/>
  <c r="W84" i="4"/>
  <c r="AH45" i="11"/>
  <c r="R84" i="4"/>
  <c r="G84" i="4"/>
  <c r="H84" i="4"/>
  <c r="N84" i="4"/>
  <c r="R29" i="11"/>
  <c r="AB39" i="4"/>
  <c r="U42" i="4"/>
  <c r="Z84" i="4"/>
  <c r="AC99" i="4"/>
  <c r="P42" i="4"/>
  <c r="Y30" i="4"/>
  <c r="W39" i="4"/>
  <c r="N39" i="4"/>
  <c r="U39" i="4"/>
  <c r="Y39" i="4"/>
  <c r="Y45" i="11"/>
  <c r="O39" i="4"/>
  <c r="S39" i="4"/>
  <c r="AA39" i="4"/>
  <c r="L39" i="4"/>
  <c r="D39" i="4"/>
  <c r="T42" i="4"/>
  <c r="O42" i="4"/>
  <c r="J42" i="4"/>
  <c r="J84" i="4"/>
  <c r="V30" i="4"/>
  <c r="Q42" i="4"/>
  <c r="E39" i="4"/>
  <c r="K39" i="4"/>
  <c r="AF39" i="4"/>
  <c r="AE99" i="4"/>
  <c r="X42" i="4"/>
  <c r="AA42" i="4"/>
  <c r="AB84" i="4"/>
  <c r="W42" i="4"/>
  <c r="U30" i="4"/>
  <c r="AE84" i="4"/>
  <c r="Q30" i="4"/>
  <c r="Y42" i="4"/>
  <c r="X39" i="4"/>
  <c r="AG39" i="4"/>
  <c r="Z39" i="4"/>
  <c r="Q45" i="11"/>
  <c r="P39" i="4"/>
  <c r="H39" i="4"/>
  <c r="G42" i="4"/>
  <c r="E30" i="4"/>
  <c r="I30" i="4"/>
  <c r="AF99" i="4"/>
  <c r="J39" i="4"/>
  <c r="M39" i="4"/>
  <c r="O84" i="4"/>
  <c r="I42" i="4"/>
  <c r="Z42" i="4"/>
  <c r="F84" i="4"/>
  <c r="F96" i="4"/>
  <c r="V42" i="4"/>
  <c r="V39" i="4"/>
  <c r="I39" i="4"/>
  <c r="Q39" i="4"/>
  <c r="I45" i="11"/>
  <c r="F39" i="4"/>
  <c r="E45" i="11"/>
  <c r="N42" i="4"/>
  <c r="K42" i="4"/>
  <c r="L84" i="4"/>
  <c r="B30" i="4"/>
  <c r="C84" i="4"/>
  <c r="R42" i="4"/>
  <c r="AF84" i="4"/>
  <c r="G39" i="4"/>
  <c r="R39" i="4"/>
  <c r="U45" i="11"/>
  <c r="S42" i="4"/>
  <c r="M30" i="4"/>
  <c r="P84" i="4"/>
  <c r="AD99" i="4"/>
  <c r="L42" i="4"/>
  <c r="H42" i="4"/>
  <c r="AB42" i="4"/>
  <c r="AD84" i="4"/>
  <c r="M42" i="4"/>
  <c r="X84" i="4"/>
  <c r="M45" i="11"/>
  <c r="T39" i="4"/>
  <c r="C39" i="4"/>
  <c r="B39" i="4"/>
  <c r="H96" i="5"/>
  <c r="Y96" i="5"/>
  <c r="M84" i="5"/>
  <c r="AG84" i="5"/>
  <c r="AB96" i="5"/>
  <c r="AC96" i="5"/>
  <c r="U96" i="5"/>
  <c r="AE96" i="5"/>
  <c r="K96" i="5"/>
  <c r="E84" i="5"/>
  <c r="X96" i="5"/>
  <c r="AF96" i="5"/>
  <c r="V96" i="5"/>
  <c r="R96" i="5"/>
  <c r="Q96" i="5"/>
  <c r="G96" i="5"/>
  <c r="O96" i="5"/>
  <c r="AC84" i="5"/>
  <c r="V84" i="5"/>
  <c r="Q84" i="5"/>
  <c r="W96" i="5"/>
  <c r="S96" i="5"/>
  <c r="AA96" i="5"/>
  <c r="N96" i="5"/>
  <c r="M96" i="5"/>
  <c r="Z96" i="5"/>
  <c r="I84" i="5"/>
  <c r="AD96" i="5"/>
  <c r="AG96" i="5"/>
  <c r="L96" i="5"/>
  <c r="B84" i="5"/>
  <c r="U84" i="5"/>
  <c r="P96" i="5"/>
  <c r="J96" i="5"/>
  <c r="T96" i="5"/>
  <c r="I96" i="5"/>
  <c r="Y84" i="5"/>
  <c r="AB99" i="4"/>
  <c r="G30" i="4"/>
  <c r="Z39" i="11"/>
  <c r="AF42" i="5"/>
  <c r="Z39" i="5"/>
  <c r="V42" i="5"/>
  <c r="AC39" i="11"/>
  <c r="C30" i="4"/>
  <c r="X30" i="4"/>
  <c r="Q42" i="5"/>
  <c r="AJ30" i="5"/>
  <c r="AH30" i="5"/>
  <c r="M42" i="5"/>
  <c r="L42" i="5"/>
  <c r="Q39" i="11"/>
  <c r="O39" i="11"/>
  <c r="AA99" i="4"/>
  <c r="H39" i="11"/>
  <c r="AG42" i="4"/>
  <c r="AG30" i="4"/>
  <c r="AC30" i="4"/>
  <c r="R39" i="5"/>
  <c r="H39" i="5"/>
  <c r="G42" i="5"/>
  <c r="X42" i="5"/>
  <c r="T42" i="5"/>
  <c r="G39" i="11"/>
  <c r="I39" i="5"/>
  <c r="AD42" i="4"/>
  <c r="M39" i="5"/>
  <c r="P42" i="5"/>
  <c r="J42" i="5"/>
  <c r="U42" i="5"/>
  <c r="AE39" i="11"/>
  <c r="AF39" i="11"/>
  <c r="K30" i="4"/>
  <c r="AA39" i="11"/>
  <c r="R30" i="4"/>
  <c r="AI30" i="5"/>
  <c r="Q39" i="5"/>
  <c r="O39" i="5"/>
  <c r="AD39" i="5"/>
  <c r="AB39" i="5"/>
  <c r="S39" i="5"/>
  <c r="AE39" i="5"/>
  <c r="N30" i="4"/>
  <c r="O30" i="4"/>
  <c r="D39" i="11"/>
  <c r="AB42" i="5"/>
  <c r="O42" i="5"/>
  <c r="S42" i="5"/>
  <c r="P39" i="5"/>
  <c r="AG39" i="5"/>
  <c r="X39" i="5"/>
  <c r="K39" i="11"/>
  <c r="H42" i="5"/>
  <c r="AC45" i="4"/>
  <c r="B30" i="5"/>
  <c r="I39" i="11"/>
  <c r="AG99" i="4"/>
  <c r="AE45" i="4"/>
  <c r="T39" i="11"/>
  <c r="Y39" i="11"/>
  <c r="R42" i="5"/>
  <c r="AE42" i="5"/>
  <c r="N39" i="11"/>
  <c r="Z42" i="5"/>
  <c r="U39" i="11"/>
  <c r="I42" i="5"/>
  <c r="L30" i="4"/>
  <c r="Y42" i="5"/>
  <c r="C39" i="11"/>
  <c r="P39" i="11"/>
  <c r="F30" i="4"/>
  <c r="H30" i="4"/>
  <c r="AE42" i="4"/>
  <c r="J39" i="5"/>
  <c r="G39" i="5"/>
  <c r="AF42" i="4"/>
  <c r="AA39" i="5"/>
  <c r="W39" i="5"/>
  <c r="Z30" i="4"/>
  <c r="J30" i="4"/>
  <c r="Y39" i="5"/>
  <c r="AJ30" i="4"/>
  <c r="L39" i="5"/>
  <c r="W39" i="11"/>
  <c r="T30" i="4"/>
  <c r="E39" i="11"/>
  <c r="M39" i="11"/>
  <c r="K42" i="5"/>
  <c r="S39" i="11"/>
  <c r="V39" i="11"/>
  <c r="AA30" i="4"/>
  <c r="N42" i="5"/>
  <c r="AD42" i="5"/>
  <c r="E96" i="4"/>
  <c r="AH30" i="4"/>
  <c r="K39" i="5"/>
  <c r="AC42" i="4"/>
  <c r="E39" i="5"/>
  <c r="D39" i="5"/>
  <c r="AF39" i="5"/>
  <c r="C39" i="5"/>
  <c r="AG42" i="5"/>
  <c r="AB39" i="11"/>
  <c r="P30" i="4"/>
  <c r="S30" i="4"/>
  <c r="F42" i="4"/>
  <c r="AD45" i="4"/>
  <c r="V30" i="5"/>
  <c r="AA42" i="5"/>
  <c r="B39" i="11"/>
  <c r="U39" i="5"/>
  <c r="AC39" i="5"/>
  <c r="AD39" i="11"/>
  <c r="R39" i="11"/>
  <c r="T39" i="5"/>
  <c r="V39" i="5"/>
  <c r="J39" i="11"/>
  <c r="L39" i="11"/>
  <c r="X39" i="11"/>
  <c r="W30" i="4"/>
  <c r="F39" i="11"/>
  <c r="AG39" i="11"/>
  <c r="AC42" i="5"/>
  <c r="D30" i="4"/>
  <c r="AF45" i="4"/>
  <c r="W42" i="5"/>
  <c r="AB30" i="4"/>
  <c r="AI30" i="4"/>
  <c r="F39" i="5"/>
  <c r="N39" i="5"/>
  <c r="B39" i="5"/>
  <c r="AD84" i="5"/>
  <c r="AB84" i="5"/>
  <c r="C84" i="5"/>
  <c r="S84" i="5"/>
  <c r="AE99" i="5"/>
  <c r="G84" i="5"/>
  <c r="X84" i="5"/>
  <c r="P84" i="5"/>
  <c r="D84" i="5"/>
  <c r="AF84" i="5"/>
  <c r="AE84" i="5"/>
  <c r="AF99" i="5"/>
  <c r="J84" i="5"/>
  <c r="AC99" i="5"/>
  <c r="T84" i="5"/>
  <c r="W84" i="5"/>
  <c r="N84" i="5"/>
  <c r="Z84" i="5"/>
  <c r="AD99" i="5"/>
  <c r="F96" i="5"/>
  <c r="O84" i="5"/>
  <c r="H84" i="5"/>
  <c r="L84" i="5"/>
  <c r="R84" i="5"/>
  <c r="F84" i="5"/>
  <c r="AA84" i="5"/>
  <c r="K84" i="5"/>
  <c r="D96" i="4"/>
  <c r="P42" i="11"/>
  <c r="AH30" i="11"/>
  <c r="V42" i="11"/>
  <c r="G42" i="11"/>
  <c r="V30" i="11"/>
  <c r="AJ30" i="11"/>
  <c r="J42" i="11"/>
  <c r="H42" i="11"/>
  <c r="AC42" i="11"/>
  <c r="B30" i="11"/>
  <c r="X42" i="11"/>
  <c r="Z42" i="11"/>
  <c r="I42" i="11"/>
  <c r="Y42" i="11"/>
  <c r="K42" i="11"/>
  <c r="L42" i="11"/>
  <c r="N42" i="11"/>
  <c r="AA42" i="11"/>
  <c r="R42" i="11"/>
  <c r="AG42" i="11"/>
  <c r="T42" i="11"/>
  <c r="S42" i="11"/>
  <c r="W42" i="11"/>
  <c r="AI30" i="11"/>
  <c r="AE42" i="11"/>
  <c r="M42" i="11"/>
  <c r="AF42" i="11"/>
  <c r="Q42" i="11"/>
  <c r="AB42" i="11"/>
  <c r="U42" i="11"/>
  <c r="O42" i="11"/>
  <c r="AD42" i="11"/>
  <c r="AF30" i="5"/>
  <c r="Q30" i="11"/>
  <c r="AA30" i="5"/>
  <c r="AG30" i="11"/>
  <c r="C30" i="5"/>
  <c r="W30" i="5"/>
  <c r="I30" i="5"/>
  <c r="AF30" i="4"/>
  <c r="J30" i="5"/>
  <c r="R30" i="5"/>
  <c r="AG45" i="4"/>
  <c r="AA45" i="4"/>
  <c r="AC30" i="11"/>
  <c r="K30" i="5"/>
  <c r="F30" i="5"/>
  <c r="S30" i="5"/>
  <c r="O30" i="5"/>
  <c r="AG30" i="5"/>
  <c r="AF45" i="5"/>
  <c r="E30" i="11"/>
  <c r="M30" i="11"/>
  <c r="Y30" i="5"/>
  <c r="U30" i="11"/>
  <c r="I30" i="11"/>
  <c r="L30" i="5"/>
  <c r="T30" i="5"/>
  <c r="Y30" i="11"/>
  <c r="AC45" i="5"/>
  <c r="X30" i="5"/>
  <c r="AB45" i="4"/>
  <c r="AE45" i="5"/>
  <c r="P30" i="5"/>
  <c r="AE30" i="5"/>
  <c r="N30" i="5"/>
  <c r="M30" i="5"/>
  <c r="AD30" i="4"/>
  <c r="Z30" i="5"/>
  <c r="AC30" i="5"/>
  <c r="AB30" i="5"/>
  <c r="AD45" i="5"/>
  <c r="G30" i="5"/>
  <c r="AD30" i="5"/>
  <c r="F42" i="5"/>
  <c r="H30" i="5"/>
  <c r="D30" i="5"/>
  <c r="AE30" i="4"/>
  <c r="E30" i="5"/>
  <c r="Q30" i="5"/>
  <c r="U30" i="5"/>
  <c r="E42" i="4"/>
  <c r="E96" i="5"/>
  <c r="AA99" i="5"/>
  <c r="AB99" i="5"/>
  <c r="AG99" i="5"/>
  <c r="L30" i="11"/>
  <c r="K30" i="11"/>
  <c r="AE30" i="11"/>
  <c r="N30" i="11"/>
  <c r="F42" i="11"/>
  <c r="AE45" i="11"/>
  <c r="X30" i="11"/>
  <c r="C30" i="11"/>
  <c r="R30" i="11"/>
  <c r="O30" i="11"/>
  <c r="F30" i="11"/>
  <c r="Z30" i="11"/>
  <c r="AF45" i="11"/>
  <c r="AD30" i="11"/>
  <c r="AF30" i="11"/>
  <c r="AA30" i="11"/>
  <c r="T30" i="11"/>
  <c r="W30" i="11"/>
  <c r="J30" i="11"/>
  <c r="H30" i="11"/>
  <c r="AB30" i="11"/>
  <c r="AD45" i="11"/>
  <c r="D30" i="11"/>
  <c r="G30" i="11"/>
  <c r="S30" i="11"/>
  <c r="P30" i="11"/>
  <c r="AG45" i="5"/>
  <c r="D42" i="4"/>
  <c r="AA45" i="5"/>
  <c r="C96" i="4"/>
  <c r="AB45" i="5"/>
  <c r="E42" i="5"/>
  <c r="D96" i="5"/>
  <c r="AA45" i="11"/>
  <c r="AB45" i="11"/>
  <c r="E42" i="11"/>
  <c r="B96" i="4"/>
  <c r="AC45" i="11"/>
  <c r="D42" i="5"/>
  <c r="C42" i="4"/>
  <c r="C96" i="5"/>
  <c r="D42" i="11"/>
  <c r="AG45" i="11"/>
  <c r="C42" i="5"/>
  <c r="B42" i="4"/>
  <c r="B96" i="5"/>
  <c r="Z99" i="4"/>
  <c r="C42" i="11"/>
  <c r="B42" i="5"/>
  <c r="B42" i="11"/>
  <c r="Z45" i="4"/>
  <c r="Z99" i="5"/>
  <c r="Z45" i="5"/>
  <c r="Z45" i="11"/>
  <c r="AV91" i="6"/>
  <c r="X69" i="13"/>
  <c r="AW91" i="6"/>
  <c r="X80" i="13"/>
  <c r="AW102" i="6"/>
  <c r="AV104" i="6"/>
  <c r="AT94" i="6"/>
  <c r="AT104" i="6"/>
  <c r="AV82" i="6"/>
  <c r="AV103" i="6"/>
  <c r="AU82" i="6"/>
  <c r="AU91" i="6"/>
  <c r="AT91" i="6"/>
  <c r="X68" i="13"/>
  <c r="X89" i="13"/>
  <c r="AW90" i="6"/>
  <c r="AW36" i="6"/>
  <c r="AU37" i="6"/>
  <c r="X67" i="13"/>
  <c r="X88" i="13"/>
  <c r="AW89" i="6"/>
  <c r="AW33" i="6"/>
  <c r="AV40" i="6"/>
  <c r="AW42" i="6"/>
  <c r="AW35" i="6"/>
  <c r="X65" i="13"/>
  <c r="AW87" i="6"/>
  <c r="AV37" i="6"/>
  <c r="X66" i="13"/>
  <c r="AW88" i="6"/>
  <c r="AW37" i="6"/>
  <c r="AW103" i="6"/>
  <c r="X81" i="13"/>
  <c r="AW34" i="6"/>
  <c r="AW44" i="6"/>
  <c r="AU50" i="6"/>
  <c r="X76" i="13"/>
  <c r="AW98" i="6"/>
  <c r="AT49" i="6"/>
  <c r="X74" i="13"/>
  <c r="AW96" i="6"/>
  <c r="AT37" i="6"/>
  <c r="X82" i="13"/>
  <c r="X91" i="13"/>
  <c r="AW104" i="6"/>
  <c r="AW48" i="6"/>
  <c r="AW97" i="6"/>
  <c r="X75" i="13"/>
  <c r="AW43" i="6"/>
  <c r="AW33" i="7"/>
  <c r="AV40" i="7"/>
  <c r="AW36" i="7"/>
  <c r="AW42" i="7"/>
  <c r="AW48" i="7"/>
  <c r="AV37" i="7"/>
  <c r="AW35" i="7"/>
  <c r="AW44" i="7"/>
  <c r="AT37" i="7"/>
  <c r="AW37" i="7"/>
  <c r="AW34" i="7"/>
  <c r="AW43" i="7"/>
  <c r="AU104" i="6"/>
  <c r="AV94" i="6"/>
  <c r="AT103" i="6"/>
  <c r="AU103" i="6"/>
  <c r="AU94" i="6"/>
  <c r="AT82" i="6"/>
  <c r="AW50" i="6"/>
  <c r="AU40" i="6"/>
  <c r="AT50" i="6"/>
  <c r="X61" i="13"/>
  <c r="AW83" i="6"/>
  <c r="AU50" i="7"/>
  <c r="H82" i="13"/>
  <c r="AU49" i="6"/>
  <c r="AW49" i="6"/>
  <c r="AT40" i="6"/>
  <c r="AU28" i="6"/>
  <c r="AW94" i="6"/>
  <c r="X72" i="13"/>
  <c r="X90" i="13"/>
  <c r="AW29" i="6"/>
  <c r="AW40" i="6"/>
  <c r="AV50" i="6"/>
  <c r="AV28" i="6"/>
  <c r="AU37" i="7"/>
  <c r="H69" i="13"/>
  <c r="AT28" i="6"/>
  <c r="AV49" i="6"/>
  <c r="AW28" i="6"/>
  <c r="AW82" i="6"/>
  <c r="X60" i="13"/>
  <c r="AV28" i="7"/>
  <c r="AV50" i="7"/>
  <c r="AT50" i="7"/>
  <c r="AW50" i="7"/>
  <c r="AT28" i="7"/>
  <c r="AW28" i="7"/>
  <c r="AW29" i="7"/>
  <c r="AT40" i="7"/>
  <c r="AW40" i="7"/>
  <c r="H60" i="13"/>
  <c r="AU28" i="7"/>
  <c r="H72" i="13"/>
  <c r="AU40" i="7"/>
  <c r="X86" i="13"/>
  <c r="AR51" i="7"/>
  <c r="AS51" i="7"/>
  <c r="AP51" i="7"/>
  <c r="AQ51" i="7"/>
  <c r="AN51" i="7"/>
  <c r="AM51" i="7"/>
  <c r="AO51" i="7"/>
  <c r="AL51" i="7"/>
  <c r="AR103" i="6"/>
  <c r="AN104" i="6"/>
  <c r="AL91" i="6"/>
  <c r="AI105" i="6"/>
  <c r="AR104" i="6"/>
  <c r="AJ94" i="6"/>
  <c r="AM82" i="6"/>
  <c r="AR94" i="6"/>
  <c r="AJ105" i="6"/>
  <c r="AJ104" i="6"/>
  <c r="AR82" i="6"/>
  <c r="AJ103" i="6"/>
  <c r="AK31" i="6"/>
  <c r="AK103" i="6"/>
  <c r="U81" i="13"/>
  <c r="AJ40" i="6"/>
  <c r="AI51" i="6"/>
  <c r="U72" i="13"/>
  <c r="U90" i="13"/>
  <c r="AK94" i="6"/>
  <c r="AJ51" i="6"/>
  <c r="U82" i="13"/>
  <c r="U91" i="13"/>
  <c r="AK104" i="6"/>
  <c r="AK40" i="6"/>
  <c r="U63" i="13"/>
  <c r="U87" i="13"/>
  <c r="AK85" i="6"/>
  <c r="AK50" i="6"/>
  <c r="AR49" i="6"/>
  <c r="AL37" i="6"/>
  <c r="AN50" i="6"/>
  <c r="AR50" i="6"/>
  <c r="AJ50" i="6"/>
  <c r="AR40" i="6"/>
  <c r="AK105" i="6"/>
  <c r="U83" i="13"/>
  <c r="U92" i="13"/>
  <c r="AK51" i="6"/>
  <c r="N105" i="6"/>
  <c r="AP94" i="6"/>
  <c r="AI104" i="6"/>
  <c r="L105" i="6"/>
  <c r="AL104" i="6"/>
  <c r="AP104" i="6"/>
  <c r="B105" i="6"/>
  <c r="J105" i="6"/>
  <c r="R105" i="6"/>
  <c r="Z105" i="6"/>
  <c r="AH105" i="6"/>
  <c r="AP91" i="6"/>
  <c r="V105" i="6"/>
  <c r="AL82" i="6"/>
  <c r="D105" i="6"/>
  <c r="AP82" i="6"/>
  <c r="S105" i="6"/>
  <c r="AM103" i="6"/>
  <c r="AP103" i="6"/>
  <c r="AD105" i="6"/>
  <c r="AN103" i="6"/>
  <c r="AN94" i="6"/>
  <c r="AB105" i="6"/>
  <c r="AN82" i="6"/>
  <c r="AM104" i="6"/>
  <c r="K105" i="6"/>
  <c r="AL94" i="6"/>
  <c r="AI103" i="6"/>
  <c r="H105" i="6"/>
  <c r="P105" i="6"/>
  <c r="X105" i="6"/>
  <c r="AF105" i="6"/>
  <c r="AM91" i="6"/>
  <c r="AI94" i="6"/>
  <c r="F105" i="6"/>
  <c r="AM94" i="6"/>
  <c r="AR91" i="6"/>
  <c r="T105" i="6"/>
  <c r="C105" i="6"/>
  <c r="AA105" i="6"/>
  <c r="G105" i="6"/>
  <c r="O105" i="6"/>
  <c r="W105" i="6"/>
  <c r="AE105" i="6"/>
  <c r="AL103" i="6"/>
  <c r="AN91" i="6"/>
  <c r="AA51" i="6"/>
  <c r="U105" i="6"/>
  <c r="Q83" i="13"/>
  <c r="Q92" i="13"/>
  <c r="D51" i="6"/>
  <c r="J51" i="6"/>
  <c r="U51" i="6"/>
  <c r="W69" i="13"/>
  <c r="AS91" i="6"/>
  <c r="AM40" i="6"/>
  <c r="AM37" i="6"/>
  <c r="H51" i="6"/>
  <c r="AL40" i="6"/>
  <c r="N83" i="13"/>
  <c r="N92" i="13"/>
  <c r="I105" i="6"/>
  <c r="V51" i="6"/>
  <c r="AP37" i="6"/>
  <c r="R51" i="6"/>
  <c r="L51" i="6"/>
  <c r="AS37" i="6"/>
  <c r="AC51" i="6"/>
  <c r="T83" i="13"/>
  <c r="T92" i="13"/>
  <c r="AG105" i="6"/>
  <c r="AI50" i="6"/>
  <c r="AG51" i="6"/>
  <c r="AD51" i="6"/>
  <c r="M83" i="13"/>
  <c r="M92" i="13"/>
  <c r="E105" i="6"/>
  <c r="AR28" i="6"/>
  <c r="T51" i="6"/>
  <c r="AR37" i="6"/>
  <c r="AI40" i="6"/>
  <c r="P51" i="6"/>
  <c r="W81" i="13"/>
  <c r="AS103" i="6"/>
  <c r="Q105" i="6"/>
  <c r="P83" i="13"/>
  <c r="P92" i="13"/>
  <c r="AS40" i="6"/>
  <c r="Z51" i="6"/>
  <c r="AL50" i="6"/>
  <c r="E51" i="6"/>
  <c r="U69" i="13"/>
  <c r="AK91" i="6"/>
  <c r="AP50" i="6"/>
  <c r="AN40" i="6"/>
  <c r="AM50" i="6"/>
  <c r="AS49" i="6"/>
  <c r="Q51" i="6"/>
  <c r="O83" i="13"/>
  <c r="O92" i="13"/>
  <c r="M105" i="6"/>
  <c r="AS82" i="6"/>
  <c r="W60" i="13"/>
  <c r="W86" i="13"/>
  <c r="AJ49" i="6"/>
  <c r="AF51" i="6"/>
  <c r="O51" i="6"/>
  <c r="W51" i="6"/>
  <c r="I51" i="6"/>
  <c r="F51" i="6"/>
  <c r="X51" i="6"/>
  <c r="W82" i="13"/>
  <c r="W91" i="13"/>
  <c r="AS104" i="6"/>
  <c r="Y105" i="6"/>
  <c r="R83" i="13"/>
  <c r="R92" i="13"/>
  <c r="M51" i="6"/>
  <c r="AH51" i="6"/>
  <c r="B51" i="6"/>
  <c r="AP40" i="6"/>
  <c r="K51" i="6"/>
  <c r="S51" i="6"/>
  <c r="N51" i="6"/>
  <c r="AK37" i="6"/>
  <c r="AN37" i="6"/>
  <c r="W72" i="13"/>
  <c r="W90" i="13"/>
  <c r="AS94" i="6"/>
  <c r="AE51" i="6"/>
  <c r="C51" i="6"/>
  <c r="G51" i="6"/>
  <c r="S83" i="13"/>
  <c r="S92" i="13"/>
  <c r="AC105" i="6"/>
  <c r="AB51" i="6"/>
  <c r="AS50" i="6"/>
  <c r="Y51" i="6"/>
  <c r="AM28" i="6"/>
  <c r="AK49" i="6"/>
  <c r="AK49" i="8"/>
  <c r="AJ49" i="8"/>
  <c r="AQ104" i="6"/>
  <c r="AQ82" i="6"/>
  <c r="AQ103" i="6"/>
  <c r="AH94" i="6"/>
  <c r="AQ91" i="6"/>
  <c r="AH103" i="6"/>
  <c r="AH104" i="6"/>
  <c r="AQ94" i="6"/>
  <c r="AQ50" i="6"/>
  <c r="AN49" i="6"/>
  <c r="AQ37" i="6"/>
  <c r="V72" i="13"/>
  <c r="V90" i="13"/>
  <c r="AO94" i="6"/>
  <c r="AW95" i="6"/>
  <c r="X73" i="13"/>
  <c r="AR31" i="7"/>
  <c r="AJ50" i="7"/>
  <c r="AL49" i="6"/>
  <c r="AO40" i="6"/>
  <c r="AR40" i="7"/>
  <c r="AS31" i="7"/>
  <c r="AP31" i="7"/>
  <c r="AJ40" i="7"/>
  <c r="AK50" i="7"/>
  <c r="AS28" i="6"/>
  <c r="AH40" i="6"/>
  <c r="V69" i="13"/>
  <c r="AO91" i="6"/>
  <c r="V60" i="13"/>
  <c r="V86" i="13"/>
  <c r="AO82" i="6"/>
  <c r="V82" i="13"/>
  <c r="V91" i="13"/>
  <c r="AO104" i="6"/>
  <c r="AO37" i="6"/>
  <c r="AL37" i="7"/>
  <c r="AR50" i="7"/>
  <c r="AP28" i="6"/>
  <c r="AN50" i="7"/>
  <c r="AM49" i="6"/>
  <c r="AW46" i="6"/>
  <c r="AK40" i="7"/>
  <c r="AJ51" i="7"/>
  <c r="AQ40" i="6"/>
  <c r="AO50" i="6"/>
  <c r="AH50" i="6"/>
  <c r="AI51" i="7"/>
  <c r="AO103" i="6"/>
  <c r="V81" i="13"/>
  <c r="X78" i="13"/>
  <c r="AW100" i="6"/>
  <c r="AN28" i="6"/>
  <c r="AK31" i="7"/>
  <c r="AP49" i="6"/>
  <c r="AL28" i="6"/>
  <c r="AI49" i="6"/>
  <c r="AK51" i="7"/>
  <c r="AJ49" i="7"/>
  <c r="AW46" i="7"/>
  <c r="AN49" i="8"/>
  <c r="AM28" i="7"/>
  <c r="AR28" i="7"/>
  <c r="AM49" i="8"/>
  <c r="AL49" i="8"/>
  <c r="AP49" i="8"/>
  <c r="AI49" i="8"/>
  <c r="AD98" i="6"/>
  <c r="L98" i="6"/>
  <c r="S98" i="6"/>
  <c r="B98" i="6"/>
  <c r="J98" i="6"/>
  <c r="R98" i="6"/>
  <c r="Z98" i="6"/>
  <c r="V98" i="6"/>
  <c r="T98" i="6"/>
  <c r="C98" i="6"/>
  <c r="N98" i="6"/>
  <c r="D98" i="6"/>
  <c r="K98" i="6"/>
  <c r="H98" i="6"/>
  <c r="P98" i="6"/>
  <c r="X98" i="6"/>
  <c r="AF98" i="6"/>
  <c r="F98" i="6"/>
  <c r="AB98" i="6"/>
  <c r="AA98" i="6"/>
  <c r="G98" i="6"/>
  <c r="O98" i="6"/>
  <c r="W98" i="6"/>
  <c r="AE98" i="6"/>
  <c r="AQ28" i="8"/>
  <c r="Y44" i="6"/>
  <c r="J44" i="6"/>
  <c r="E51" i="7"/>
  <c r="T76" i="13"/>
  <c r="AG98" i="6"/>
  <c r="S76" i="13"/>
  <c r="AC98" i="6"/>
  <c r="AM40" i="7"/>
  <c r="L51" i="7"/>
  <c r="AP37" i="7"/>
  <c r="AE44" i="6"/>
  <c r="AB44" i="6"/>
  <c r="AF44" i="6"/>
  <c r="U44" i="6"/>
  <c r="AG44" i="6"/>
  <c r="R44" i="6"/>
  <c r="AC44" i="6"/>
  <c r="V51" i="7"/>
  <c r="R51" i="7"/>
  <c r="S44" i="6"/>
  <c r="AI50" i="7"/>
  <c r="C51" i="7"/>
  <c r="Q51" i="7"/>
  <c r="N76" i="13"/>
  <c r="I98" i="6"/>
  <c r="AK37" i="7"/>
  <c r="AL40" i="7"/>
  <c r="AF51" i="7"/>
  <c r="AR28" i="8"/>
  <c r="AA51" i="7"/>
  <c r="AQ28" i="6"/>
  <c r="AO49" i="6"/>
  <c r="B51" i="7"/>
  <c r="AN31" i="7"/>
  <c r="AS37" i="7"/>
  <c r="AM37" i="7"/>
  <c r="K51" i="7"/>
  <c r="T51" i="7"/>
  <c r="W51" i="7"/>
  <c r="W44" i="6"/>
  <c r="M44" i="6"/>
  <c r="AL50" i="7"/>
  <c r="G44" i="6"/>
  <c r="F44" i="6"/>
  <c r="H44" i="6"/>
  <c r="D44" i="6"/>
  <c r="I44" i="6"/>
  <c r="T44" i="6"/>
  <c r="Z44" i="6"/>
  <c r="L44" i="6"/>
  <c r="AD51" i="7"/>
  <c r="AC51" i="7"/>
  <c r="AM31" i="7"/>
  <c r="AH49" i="6"/>
  <c r="AS40" i="7"/>
  <c r="M76" i="13"/>
  <c r="E98" i="6"/>
  <c r="P76" i="13"/>
  <c r="Q98" i="6"/>
  <c r="AP50" i="7"/>
  <c r="D51" i="7"/>
  <c r="G51" i="7"/>
  <c r="AH51" i="7"/>
  <c r="J51" i="7"/>
  <c r="AG51" i="7"/>
  <c r="AQ49" i="6"/>
  <c r="AE51" i="7"/>
  <c r="F51" i="7"/>
  <c r="I51" i="7"/>
  <c r="AN37" i="7"/>
  <c r="Z51" i="7"/>
  <c r="AM50" i="7"/>
  <c r="P51" i="7"/>
  <c r="AS50" i="7"/>
  <c r="AB51" i="7"/>
  <c r="O44" i="6"/>
  <c r="AA44" i="6"/>
  <c r="E44" i="6"/>
  <c r="P44" i="6"/>
  <c r="K44" i="6"/>
  <c r="N44" i="6"/>
  <c r="Q44" i="6"/>
  <c r="C44" i="6"/>
  <c r="V44" i="6"/>
  <c r="B44" i="6"/>
  <c r="AD44" i="6"/>
  <c r="AM28" i="8"/>
  <c r="X44" i="6"/>
  <c r="Q76" i="13"/>
  <c r="U98" i="6"/>
  <c r="AP40" i="7"/>
  <c r="AR37" i="7"/>
  <c r="R76" i="13"/>
  <c r="Y98" i="6"/>
  <c r="O76" i="13"/>
  <c r="M98" i="6"/>
  <c r="M51" i="7"/>
  <c r="AN40" i="7"/>
  <c r="Y51" i="7"/>
  <c r="AL31" i="7"/>
  <c r="N51" i="7"/>
  <c r="H51" i="7"/>
  <c r="X51" i="7"/>
  <c r="S51" i="7"/>
  <c r="U51" i="7"/>
  <c r="AI40" i="7"/>
  <c r="O51" i="7"/>
  <c r="AO28" i="6"/>
  <c r="AP49" i="7"/>
  <c r="AN49" i="7"/>
  <c r="AP28" i="7"/>
  <c r="AQ28" i="7"/>
  <c r="AS28" i="7"/>
  <c r="AN28" i="7"/>
  <c r="AO49" i="8"/>
  <c r="AL28" i="7"/>
  <c r="AH49" i="8"/>
  <c r="W102" i="6"/>
  <c r="F103" i="6"/>
  <c r="B104" i="6"/>
  <c r="AF85" i="6"/>
  <c r="O97" i="6"/>
  <c r="O43" i="6"/>
  <c r="AD82" i="6"/>
  <c r="AF102" i="6"/>
  <c r="O103" i="6"/>
  <c r="AD95" i="6"/>
  <c r="K104" i="6"/>
  <c r="Z94" i="6"/>
  <c r="X97" i="6"/>
  <c r="X43" i="6"/>
  <c r="G82" i="6"/>
  <c r="H103" i="6"/>
  <c r="W95" i="6"/>
  <c r="D104" i="6"/>
  <c r="S94" i="6"/>
  <c r="B85" i="6"/>
  <c r="Q43" i="6"/>
  <c r="AF82" i="6"/>
  <c r="B102" i="6"/>
  <c r="AF95" i="6"/>
  <c r="L94" i="6"/>
  <c r="S85" i="6"/>
  <c r="B97" i="6"/>
  <c r="B43" i="6"/>
  <c r="AA102" i="6"/>
  <c r="S102" i="6"/>
  <c r="K102" i="6"/>
  <c r="C102" i="6"/>
  <c r="Z103" i="6"/>
  <c r="R103" i="6"/>
  <c r="J103" i="6"/>
  <c r="B103" i="6"/>
  <c r="AD104" i="6"/>
  <c r="V104" i="6"/>
  <c r="N104" i="6"/>
  <c r="F104" i="6"/>
  <c r="AB85" i="6"/>
  <c r="T85" i="6"/>
  <c r="L85" i="6"/>
  <c r="D85" i="6"/>
  <c r="AA97" i="6"/>
  <c r="AA43" i="6"/>
  <c r="S97" i="6"/>
  <c r="S43" i="6"/>
  <c r="K97" i="6"/>
  <c r="K43" i="6"/>
  <c r="C97" i="6"/>
  <c r="C43" i="6"/>
  <c r="Z82" i="6"/>
  <c r="R82" i="6"/>
  <c r="J82" i="6"/>
  <c r="B82" i="6"/>
  <c r="AE102" i="6"/>
  <c r="V103" i="6"/>
  <c r="R104" i="6"/>
  <c r="P85" i="6"/>
  <c r="AE97" i="6"/>
  <c r="AE43" i="6"/>
  <c r="N82" i="6"/>
  <c r="H102" i="6"/>
  <c r="W103" i="6"/>
  <c r="F95" i="6"/>
  <c r="S104" i="6"/>
  <c r="B94" i="6"/>
  <c r="AF97" i="6"/>
  <c r="AF43" i="6"/>
  <c r="O82" i="6"/>
  <c r="X103" i="6"/>
  <c r="G95" i="6"/>
  <c r="T104" i="6"/>
  <c r="C94" i="6"/>
  <c r="R85" i="6"/>
  <c r="AG43" i="6"/>
  <c r="H82" i="6"/>
  <c r="R102" i="6"/>
  <c r="P95" i="6"/>
  <c r="D94" i="6"/>
  <c r="AA85" i="6"/>
  <c r="J97" i="6"/>
  <c r="J43" i="6"/>
  <c r="AB102" i="6"/>
  <c r="T102" i="6"/>
  <c r="L102" i="6"/>
  <c r="D102" i="6"/>
  <c r="AA103" i="6"/>
  <c r="S103" i="6"/>
  <c r="K103" i="6"/>
  <c r="C103" i="6"/>
  <c r="Z95" i="6"/>
  <c r="R95" i="6"/>
  <c r="J95" i="6"/>
  <c r="B95" i="6"/>
  <c r="AE104" i="6"/>
  <c r="W104" i="6"/>
  <c r="O104" i="6"/>
  <c r="G104" i="6"/>
  <c r="AD94" i="6"/>
  <c r="V94" i="6"/>
  <c r="N94" i="6"/>
  <c r="F94" i="6"/>
  <c r="AB97" i="6"/>
  <c r="AB43" i="6"/>
  <c r="T97" i="6"/>
  <c r="T43" i="6"/>
  <c r="L97" i="6"/>
  <c r="L43" i="6"/>
  <c r="D97" i="6"/>
  <c r="D43" i="6"/>
  <c r="AA82" i="6"/>
  <c r="S82" i="6"/>
  <c r="K82" i="6"/>
  <c r="C82" i="6"/>
  <c r="O102" i="6"/>
  <c r="AD103" i="6"/>
  <c r="Z104" i="6"/>
  <c r="X85" i="6"/>
  <c r="G97" i="6"/>
  <c r="G43" i="6"/>
  <c r="V82" i="6"/>
  <c r="X102" i="6"/>
  <c r="G103" i="6"/>
  <c r="V95" i="6"/>
  <c r="C104" i="6"/>
  <c r="R94" i="6"/>
  <c r="P97" i="6"/>
  <c r="P43" i="6"/>
  <c r="AE82" i="6"/>
  <c r="P103" i="6"/>
  <c r="AE95" i="6"/>
  <c r="L104" i="6"/>
  <c r="AA94" i="6"/>
  <c r="J85" i="6"/>
  <c r="Y43" i="6"/>
  <c r="P82" i="6"/>
  <c r="J102" i="6"/>
  <c r="H95" i="6"/>
  <c r="AB94" i="6"/>
  <c r="K85" i="6"/>
  <c r="Z97" i="6"/>
  <c r="Z43" i="6"/>
  <c r="AB103" i="6"/>
  <c r="T103" i="6"/>
  <c r="L103" i="6"/>
  <c r="D103" i="6"/>
  <c r="AA95" i="6"/>
  <c r="S95" i="6"/>
  <c r="K95" i="6"/>
  <c r="C95" i="6"/>
  <c r="AF104" i="6"/>
  <c r="X104" i="6"/>
  <c r="P104" i="6"/>
  <c r="H104" i="6"/>
  <c r="AE94" i="6"/>
  <c r="W94" i="6"/>
  <c r="O94" i="6"/>
  <c r="G94" i="6"/>
  <c r="AD85" i="6"/>
  <c r="V85" i="6"/>
  <c r="N85" i="6"/>
  <c r="F85" i="6"/>
  <c r="AC43" i="6"/>
  <c r="U43" i="6"/>
  <c r="M43" i="6"/>
  <c r="E43" i="6"/>
  <c r="AB82" i="6"/>
  <c r="T82" i="6"/>
  <c r="L82" i="6"/>
  <c r="D82" i="6"/>
  <c r="G102" i="6"/>
  <c r="N103" i="6"/>
  <c r="J104" i="6"/>
  <c r="H85" i="6"/>
  <c r="W97" i="6"/>
  <c r="W43" i="6"/>
  <c r="F82" i="6"/>
  <c r="P102" i="6"/>
  <c r="AE103" i="6"/>
  <c r="N95" i="6"/>
  <c r="AA104" i="6"/>
  <c r="J94" i="6"/>
  <c r="H97" i="6"/>
  <c r="H43" i="6"/>
  <c r="W82" i="6"/>
  <c r="AF103" i="6"/>
  <c r="O95" i="6"/>
  <c r="AB104" i="6"/>
  <c r="K94" i="6"/>
  <c r="Z85" i="6"/>
  <c r="I43" i="6"/>
  <c r="X82" i="6"/>
  <c r="Z102" i="6"/>
  <c r="X95" i="6"/>
  <c r="T94" i="6"/>
  <c r="C85" i="6"/>
  <c r="R97" i="6"/>
  <c r="R43" i="6"/>
  <c r="AD102" i="6"/>
  <c r="V102" i="6"/>
  <c r="N102" i="6"/>
  <c r="F102" i="6"/>
  <c r="AB95" i="6"/>
  <c r="T95" i="6"/>
  <c r="L95" i="6"/>
  <c r="D95" i="6"/>
  <c r="AF94" i="6"/>
  <c r="X94" i="6"/>
  <c r="P94" i="6"/>
  <c r="H94" i="6"/>
  <c r="AE85" i="6"/>
  <c r="W85" i="6"/>
  <c r="O85" i="6"/>
  <c r="G85" i="6"/>
  <c r="AD97" i="6"/>
  <c r="AD43" i="6"/>
  <c r="V97" i="6"/>
  <c r="V43" i="6"/>
  <c r="N97" i="6"/>
  <c r="N43" i="6"/>
  <c r="F97" i="6"/>
  <c r="F43" i="6"/>
  <c r="Y50" i="6"/>
  <c r="O48" i="6"/>
  <c r="P50" i="6"/>
  <c r="N72" i="13"/>
  <c r="N90" i="13"/>
  <c r="I94" i="6"/>
  <c r="AB48" i="6"/>
  <c r="B40" i="6"/>
  <c r="AC40" i="6"/>
  <c r="O31" i="6"/>
  <c r="F48" i="6"/>
  <c r="E48" i="6"/>
  <c r="AG31" i="6"/>
  <c r="V28" i="8"/>
  <c r="R60" i="13"/>
  <c r="R86" i="13"/>
  <c r="Y82" i="6"/>
  <c r="T75" i="13"/>
  <c r="AG97" i="6"/>
  <c r="J49" i="6"/>
  <c r="AA48" i="6"/>
  <c r="U50" i="6"/>
  <c r="B31" i="6"/>
  <c r="G28" i="6"/>
  <c r="O49" i="6"/>
  <c r="AD28" i="6"/>
  <c r="Q40" i="6"/>
  <c r="W31" i="6"/>
  <c r="AE28" i="6"/>
  <c r="O50" i="6"/>
  <c r="T72" i="13"/>
  <c r="T90" i="13"/>
  <c r="AG94" i="6"/>
  <c r="O60" i="13"/>
  <c r="M82" i="6"/>
  <c r="J40" i="6"/>
  <c r="AG40" i="6"/>
  <c r="J28" i="6"/>
  <c r="N50" i="6"/>
  <c r="Y95" i="6"/>
  <c r="R73" i="13"/>
  <c r="Q82" i="13"/>
  <c r="Q91" i="13"/>
  <c r="U104" i="6"/>
  <c r="P72" i="13"/>
  <c r="P90" i="13"/>
  <c r="Q94" i="6"/>
  <c r="AK49" i="7"/>
  <c r="AQ37" i="7"/>
  <c r="AO31" i="7"/>
  <c r="R63" i="13"/>
  <c r="R87" i="13"/>
  <c r="Y85" i="6"/>
  <c r="R72" i="13"/>
  <c r="R90" i="13"/>
  <c r="Y94" i="6"/>
  <c r="Q75" i="13"/>
  <c r="U97" i="6"/>
  <c r="T49" i="6"/>
  <c r="K31" i="6"/>
  <c r="G49" i="6"/>
  <c r="I40" i="6"/>
  <c r="AD49" i="8"/>
  <c r="C28" i="6"/>
  <c r="E31" i="6"/>
  <c r="V40" i="6"/>
  <c r="G50" i="6"/>
  <c r="T80" i="13"/>
  <c r="AG102" i="6"/>
  <c r="P63" i="13"/>
  <c r="P87" i="13"/>
  <c r="Q85" i="6"/>
  <c r="Q72" i="13"/>
  <c r="Q90" i="13"/>
  <c r="U94" i="6"/>
  <c r="M60" i="13"/>
  <c r="E82" i="6"/>
  <c r="N82" i="13"/>
  <c r="N91" i="13"/>
  <c r="I104" i="6"/>
  <c r="M103" i="6"/>
  <c r="O81" i="13"/>
  <c r="E50" i="6"/>
  <c r="Z48" i="6"/>
  <c r="AB50" i="6"/>
  <c r="Y31" i="6"/>
  <c r="Y40" i="6"/>
  <c r="G48" i="6"/>
  <c r="D28" i="6"/>
  <c r="F31" i="6"/>
  <c r="W40" i="6"/>
  <c r="H50" i="6"/>
  <c r="S80" i="13"/>
  <c r="AC102" i="6"/>
  <c r="O82" i="13"/>
  <c r="O91" i="13"/>
  <c r="M104" i="6"/>
  <c r="J31" i="6"/>
  <c r="S63" i="13"/>
  <c r="S87" i="13"/>
  <c r="AC85" i="6"/>
  <c r="T48" i="6"/>
  <c r="Y28" i="6"/>
  <c r="D40" i="6"/>
  <c r="T50" i="6"/>
  <c r="AG48" i="6"/>
  <c r="Q31" i="6"/>
  <c r="B28" i="6"/>
  <c r="D31" i="6"/>
  <c r="U40" i="6"/>
  <c r="F50" i="6"/>
  <c r="P73" i="13"/>
  <c r="Q95" i="6"/>
  <c r="Q97" i="6"/>
  <c r="P75" i="13"/>
  <c r="R80" i="13"/>
  <c r="Y102" i="6"/>
  <c r="N63" i="13"/>
  <c r="N87" i="13"/>
  <c r="I85" i="6"/>
  <c r="AQ50" i="7"/>
  <c r="AO40" i="7"/>
  <c r="AO37" i="7"/>
  <c r="P49" i="6"/>
  <c r="S72" i="13"/>
  <c r="S90" i="13"/>
  <c r="AC94" i="6"/>
  <c r="S31" i="6"/>
  <c r="B50" i="6"/>
  <c r="W28" i="6"/>
  <c r="T63" i="13"/>
  <c r="T87" i="13"/>
  <c r="AG85" i="6"/>
  <c r="AL28" i="8"/>
  <c r="AF40" i="6"/>
  <c r="E28" i="6"/>
  <c r="G31" i="6"/>
  <c r="X40" i="6"/>
  <c r="I50" i="6"/>
  <c r="M49" i="6"/>
  <c r="AD48" i="6"/>
  <c r="T60" i="13"/>
  <c r="T86" i="13"/>
  <c r="AG82" i="6"/>
  <c r="T81" i="13"/>
  <c r="AG103" i="6"/>
  <c r="I97" i="6"/>
  <c r="N75" i="13"/>
  <c r="P80" i="13"/>
  <c r="Q102" i="6"/>
  <c r="M97" i="6"/>
  <c r="O75" i="13"/>
  <c r="L49" i="6"/>
  <c r="AC48" i="6"/>
  <c r="M50" i="6"/>
  <c r="R75" i="13"/>
  <c r="Y97" i="6"/>
  <c r="X31" i="6"/>
  <c r="AA28" i="6"/>
  <c r="AC31" i="6"/>
  <c r="N40" i="6"/>
  <c r="AE50" i="6"/>
  <c r="N81" i="13"/>
  <c r="I103" i="6"/>
  <c r="O72" i="13"/>
  <c r="O90" i="13"/>
  <c r="M94" i="6"/>
  <c r="S48" i="6"/>
  <c r="B48" i="6"/>
  <c r="D50" i="6"/>
  <c r="Y48" i="6"/>
  <c r="I31" i="6"/>
  <c r="AF31" i="6"/>
  <c r="H40" i="6"/>
  <c r="I28" i="6"/>
  <c r="M31" i="6"/>
  <c r="P82" i="13"/>
  <c r="P91" i="13"/>
  <c r="Q104" i="6"/>
  <c r="Q81" i="13"/>
  <c r="U103" i="6"/>
  <c r="Z31" i="6"/>
  <c r="Q50" i="6"/>
  <c r="M82" i="13"/>
  <c r="M91" i="13"/>
  <c r="E104" i="6"/>
  <c r="S60" i="13"/>
  <c r="S86" i="13"/>
  <c r="AC82" i="6"/>
  <c r="T82" i="13"/>
  <c r="T91" i="13"/>
  <c r="AG104" i="6"/>
  <c r="M81" i="13"/>
  <c r="E103" i="6"/>
  <c r="AG28" i="6"/>
  <c r="T40" i="6"/>
  <c r="Q48" i="6"/>
  <c r="AA50" i="6"/>
  <c r="F28" i="6"/>
  <c r="N49" i="6"/>
  <c r="AB28" i="6"/>
  <c r="AD31" i="6"/>
  <c r="O40" i="6"/>
  <c r="AF50" i="6"/>
  <c r="Q80" i="13"/>
  <c r="U102" i="6"/>
  <c r="J48" i="6"/>
  <c r="L50" i="6"/>
  <c r="N80" i="13"/>
  <c r="I102" i="6"/>
  <c r="O73" i="13"/>
  <c r="M95" i="6"/>
  <c r="U85" i="6"/>
  <c r="Q63" i="13"/>
  <c r="Q87" i="13"/>
  <c r="L48" i="6"/>
  <c r="AA31" i="6"/>
  <c r="I49" i="6"/>
  <c r="S50" i="6"/>
  <c r="P31" i="6"/>
  <c r="Z28" i="6"/>
  <c r="AB31" i="6"/>
  <c r="M40" i="6"/>
  <c r="AD50" i="6"/>
  <c r="I95" i="6"/>
  <c r="N73" i="13"/>
  <c r="P60" i="13"/>
  <c r="Q82" i="6"/>
  <c r="Q103" i="6"/>
  <c r="P81" i="13"/>
  <c r="Q73" i="13"/>
  <c r="U95" i="6"/>
  <c r="AS28" i="8"/>
  <c r="AH50" i="7"/>
  <c r="AN28" i="8"/>
  <c r="AO50" i="7"/>
  <c r="N48" i="6"/>
  <c r="M48" i="6"/>
  <c r="R49" i="6"/>
  <c r="AI49" i="7"/>
  <c r="AM49" i="7"/>
  <c r="J50" i="6"/>
  <c r="N31" i="6"/>
  <c r="M80" i="13"/>
  <c r="E102" i="6"/>
  <c r="M63" i="13"/>
  <c r="M87" i="13"/>
  <c r="E85" i="6"/>
  <c r="R31" i="6"/>
  <c r="L31" i="6"/>
  <c r="AC28" i="6"/>
  <c r="P40" i="6"/>
  <c r="V48" i="6"/>
  <c r="AB40" i="6"/>
  <c r="I48" i="6"/>
  <c r="X48" i="6"/>
  <c r="F40" i="6"/>
  <c r="AC97" i="6"/>
  <c r="S75" i="13"/>
  <c r="R40" i="6"/>
  <c r="AD40" i="6"/>
  <c r="C48" i="6"/>
  <c r="Z40" i="6"/>
  <c r="W48" i="6"/>
  <c r="C31" i="6"/>
  <c r="AE40" i="6"/>
  <c r="R48" i="6"/>
  <c r="AE31" i="6"/>
  <c r="AG50" i="6"/>
  <c r="S73" i="13"/>
  <c r="AC95" i="6"/>
  <c r="E97" i="6"/>
  <c r="M75" i="13"/>
  <c r="U48" i="6"/>
  <c r="Y103" i="6"/>
  <c r="R81" i="13"/>
  <c r="C50" i="6"/>
  <c r="Z50" i="6"/>
  <c r="U31" i="6"/>
  <c r="W50" i="6"/>
  <c r="S82" i="13"/>
  <c r="S91" i="13"/>
  <c r="AC104" i="6"/>
  <c r="E95" i="6"/>
  <c r="M73" i="13"/>
  <c r="E94" i="6"/>
  <c r="M72" i="13"/>
  <c r="M90" i="13"/>
  <c r="K48" i="6"/>
  <c r="L40" i="6"/>
  <c r="Q49" i="6"/>
  <c r="AF28" i="6"/>
  <c r="S40" i="6"/>
  <c r="K50" i="6"/>
  <c r="AF48" i="6"/>
  <c r="Q60" i="13"/>
  <c r="Q86" i="13"/>
  <c r="U82" i="6"/>
  <c r="R82" i="13"/>
  <c r="R91" i="13"/>
  <c r="Y104" i="6"/>
  <c r="S81" i="13"/>
  <c r="AC103" i="6"/>
  <c r="X28" i="6"/>
  <c r="K40" i="6"/>
  <c r="P48" i="6"/>
  <c r="H31" i="6"/>
  <c r="V31" i="6"/>
  <c r="G40" i="6"/>
  <c r="X50" i="6"/>
  <c r="O80" i="13"/>
  <c r="M102" i="6"/>
  <c r="I82" i="6"/>
  <c r="N60" i="13"/>
  <c r="AA40" i="6"/>
  <c r="O63" i="13"/>
  <c r="O87" i="13"/>
  <c r="M85" i="6"/>
  <c r="S49" i="6"/>
  <c r="D48" i="6"/>
  <c r="AC50" i="6"/>
  <c r="H28" i="6"/>
  <c r="C40" i="6"/>
  <c r="H48" i="6"/>
  <c r="R50" i="6"/>
  <c r="AE48" i="6"/>
  <c r="T31" i="6"/>
  <c r="E40" i="6"/>
  <c r="V50" i="6"/>
  <c r="T73" i="13"/>
  <c r="AG95" i="6"/>
  <c r="AP28" i="8"/>
  <c r="AH40" i="7"/>
  <c r="AQ40" i="7"/>
  <c r="AQ31" i="7"/>
  <c r="AO28" i="7"/>
  <c r="AO49" i="7"/>
  <c r="AH49" i="7"/>
  <c r="P49" i="7"/>
  <c r="O49" i="7"/>
  <c r="E28" i="7"/>
  <c r="W28" i="7"/>
  <c r="N49" i="7"/>
  <c r="AB28" i="7"/>
  <c r="I49" i="7"/>
  <c r="Q49" i="7"/>
  <c r="D28" i="7"/>
  <c r="AA28" i="7"/>
  <c r="J49" i="7"/>
  <c r="AD28" i="7"/>
  <c r="R49" i="7"/>
  <c r="AC28" i="7"/>
  <c r="Z28" i="7"/>
  <c r="G28" i="7"/>
  <c r="X28" i="7"/>
  <c r="M49" i="7"/>
  <c r="AE28" i="7"/>
  <c r="AG28" i="7"/>
  <c r="B28" i="7"/>
  <c r="AF28" i="7"/>
  <c r="Y28" i="7"/>
  <c r="L49" i="7"/>
  <c r="C28" i="7"/>
  <c r="F28" i="7"/>
  <c r="G49" i="7"/>
  <c r="I28" i="7"/>
  <c r="T49" i="7"/>
  <c r="S49" i="7"/>
  <c r="H28" i="7"/>
  <c r="AA90" i="6"/>
  <c r="G90" i="6"/>
  <c r="Z90" i="6"/>
  <c r="T83" i="6"/>
  <c r="J90" i="6"/>
  <c r="D83" i="6"/>
  <c r="AE89" i="6"/>
  <c r="AA101" i="6"/>
  <c r="O89" i="6"/>
  <c r="K101" i="6"/>
  <c r="AD101" i="6"/>
  <c r="R89" i="6"/>
  <c r="F89" i="6"/>
  <c r="B101" i="6"/>
  <c r="AE88" i="6"/>
  <c r="AA100" i="6"/>
  <c r="O100" i="6"/>
  <c r="C88" i="6"/>
  <c r="AD88" i="6"/>
  <c r="Z100" i="6"/>
  <c r="R88" i="6"/>
  <c r="N100" i="6"/>
  <c r="K99" i="6"/>
  <c r="V99" i="6"/>
  <c r="P91" i="6"/>
  <c r="B99" i="6"/>
  <c r="AE83" i="6"/>
  <c r="AA83" i="6"/>
  <c r="W83" i="6"/>
  <c r="S83" i="6"/>
  <c r="O83" i="6"/>
  <c r="K83" i="6"/>
  <c r="G83" i="6"/>
  <c r="C83" i="6"/>
  <c r="AF90" i="6"/>
  <c r="AD83" i="6"/>
  <c r="AB90" i="6"/>
  <c r="Z83" i="6"/>
  <c r="X90" i="6"/>
  <c r="V83" i="6"/>
  <c r="T90" i="6"/>
  <c r="R83" i="6"/>
  <c r="P90" i="6"/>
  <c r="N83" i="6"/>
  <c r="L90" i="6"/>
  <c r="J83" i="6"/>
  <c r="H90" i="6"/>
  <c r="F83" i="6"/>
  <c r="D90" i="6"/>
  <c r="B83" i="6"/>
  <c r="O90" i="6"/>
  <c r="AD90" i="6"/>
  <c r="X83" i="6"/>
  <c r="N90" i="6"/>
  <c r="H83" i="6"/>
  <c r="AE101" i="6"/>
  <c r="S89" i="6"/>
  <c r="O101" i="6"/>
  <c r="C89" i="6"/>
  <c r="AD89" i="6"/>
  <c r="Z101" i="6"/>
  <c r="N89" i="6"/>
  <c r="J101" i="6"/>
  <c r="B89" i="6"/>
  <c r="W88" i="6"/>
  <c r="S100" i="6"/>
  <c r="G88" i="6"/>
  <c r="C100" i="6"/>
  <c r="Z88" i="6"/>
  <c r="V100" i="6"/>
  <c r="F88" i="6"/>
  <c r="B100" i="6"/>
  <c r="G99" i="6"/>
  <c r="T91" i="6"/>
  <c r="J99" i="6"/>
  <c r="D91" i="6"/>
  <c r="AF89" i="6"/>
  <c r="AB89" i="6"/>
  <c r="AB101" i="6"/>
  <c r="X89" i="6"/>
  <c r="X101" i="6"/>
  <c r="T89" i="6"/>
  <c r="T101" i="6"/>
  <c r="P89" i="6"/>
  <c r="P101" i="6"/>
  <c r="L89" i="6"/>
  <c r="L101" i="6"/>
  <c r="H89" i="6"/>
  <c r="H101" i="6"/>
  <c r="D89" i="6"/>
  <c r="D101" i="6"/>
  <c r="AE90" i="6"/>
  <c r="S90" i="6"/>
  <c r="C90" i="6"/>
  <c r="AF83" i="6"/>
  <c r="V90" i="6"/>
  <c r="R90" i="6"/>
  <c r="L83" i="6"/>
  <c r="B90" i="6"/>
  <c r="AA89" i="6"/>
  <c r="W101" i="6"/>
  <c r="S101" i="6"/>
  <c r="G89" i="6"/>
  <c r="C101" i="6"/>
  <c r="V89" i="6"/>
  <c r="R101" i="6"/>
  <c r="N101" i="6"/>
  <c r="AE100" i="6"/>
  <c r="S88" i="6"/>
  <c r="O88" i="6"/>
  <c r="K100" i="6"/>
  <c r="AD100" i="6"/>
  <c r="V88" i="6"/>
  <c r="R100" i="6"/>
  <c r="J88" i="6"/>
  <c r="B88" i="6"/>
  <c r="W99" i="6"/>
  <c r="S99" i="6"/>
  <c r="C99" i="6"/>
  <c r="R99" i="6"/>
  <c r="L91" i="6"/>
  <c r="F99" i="6"/>
  <c r="AF88" i="6"/>
  <c r="AB88" i="6"/>
  <c r="AB100" i="6"/>
  <c r="X88" i="6"/>
  <c r="X100" i="6"/>
  <c r="T88" i="6"/>
  <c r="T100" i="6"/>
  <c r="P88" i="6"/>
  <c r="P100" i="6"/>
  <c r="L88" i="6"/>
  <c r="L100" i="6"/>
  <c r="H88" i="6"/>
  <c r="H100" i="6"/>
  <c r="D88" i="6"/>
  <c r="D100" i="6"/>
  <c r="W90" i="6"/>
  <c r="K90" i="6"/>
  <c r="AB83" i="6"/>
  <c r="P83" i="6"/>
  <c r="F90" i="6"/>
  <c r="W89" i="6"/>
  <c r="K89" i="6"/>
  <c r="G101" i="6"/>
  <c r="Z89" i="6"/>
  <c r="V101" i="6"/>
  <c r="J89" i="6"/>
  <c r="F101" i="6"/>
  <c r="AA88" i="6"/>
  <c r="W100" i="6"/>
  <c r="K88" i="6"/>
  <c r="G100" i="6"/>
  <c r="N88" i="6"/>
  <c r="J100" i="6"/>
  <c r="F100" i="6"/>
  <c r="O99" i="6"/>
  <c r="X91" i="6"/>
  <c r="N99" i="6"/>
  <c r="H91" i="6"/>
  <c r="AF100" i="6"/>
  <c r="W91" i="6"/>
  <c r="S91" i="6"/>
  <c r="O91" i="6"/>
  <c r="K91" i="6"/>
  <c r="G91" i="6"/>
  <c r="C91" i="6"/>
  <c r="X99" i="6"/>
  <c r="V91" i="6"/>
  <c r="T99" i="6"/>
  <c r="R91" i="6"/>
  <c r="P99" i="6"/>
  <c r="N91" i="6"/>
  <c r="L99" i="6"/>
  <c r="J91" i="6"/>
  <c r="H99" i="6"/>
  <c r="F91" i="6"/>
  <c r="D99" i="6"/>
  <c r="B91" i="6"/>
  <c r="M66" i="13"/>
  <c r="E88" i="6"/>
  <c r="Y37" i="6"/>
  <c r="N66" i="13"/>
  <c r="I88" i="6"/>
  <c r="I47" i="6"/>
  <c r="S35" i="6"/>
  <c r="AG36" i="6"/>
  <c r="AG49" i="6"/>
  <c r="P44" i="7"/>
  <c r="U34" i="6"/>
  <c r="W36" i="6"/>
  <c r="I34" i="6"/>
  <c r="B34" i="6"/>
  <c r="S67" i="13"/>
  <c r="S88" i="13"/>
  <c r="AC89" i="6"/>
  <c r="B45" i="6"/>
  <c r="C34" i="6"/>
  <c r="T29" i="6"/>
  <c r="R28" i="6"/>
  <c r="AO28" i="8"/>
  <c r="O86" i="13"/>
  <c r="U28" i="6"/>
  <c r="D45" i="6"/>
  <c r="L45" i="6"/>
  <c r="T45" i="6"/>
  <c r="C37" i="6"/>
  <c r="K37" i="6"/>
  <c r="S37" i="6"/>
  <c r="AF46" i="6"/>
  <c r="P78" i="13"/>
  <c r="Q100" i="6"/>
  <c r="T78" i="13"/>
  <c r="AG100" i="6"/>
  <c r="O45" i="6"/>
  <c r="N34" i="6"/>
  <c r="AA34" i="6"/>
  <c r="P61" i="13"/>
  <c r="Q83" i="6"/>
  <c r="M78" i="13"/>
  <c r="E100" i="6"/>
  <c r="Q78" i="13"/>
  <c r="U100" i="6"/>
  <c r="N47" i="6"/>
  <c r="AF29" i="6"/>
  <c r="S36" i="6"/>
  <c r="AF35" i="6"/>
  <c r="E35" i="6"/>
  <c r="M35" i="6"/>
  <c r="U35" i="6"/>
  <c r="AC35" i="6"/>
  <c r="T37" i="6"/>
  <c r="Q37" i="6"/>
  <c r="J47" i="6"/>
  <c r="O47" i="6"/>
  <c r="S61" i="13"/>
  <c r="AC83" i="6"/>
  <c r="J29" i="6"/>
  <c r="R29" i="6"/>
  <c r="Z29" i="6"/>
  <c r="G29" i="6"/>
  <c r="O29" i="6"/>
  <c r="W29" i="6"/>
  <c r="AE29" i="6"/>
  <c r="Q69" i="13"/>
  <c r="U91" i="6"/>
  <c r="B47" i="6"/>
  <c r="AA47" i="6"/>
  <c r="Y44" i="7"/>
  <c r="AA49" i="6"/>
  <c r="AC44" i="7"/>
  <c r="Z44" i="7"/>
  <c r="I44" i="7"/>
  <c r="AD49" i="6"/>
  <c r="N37" i="6"/>
  <c r="Q66" i="13"/>
  <c r="U88" i="6"/>
  <c r="G46" i="6"/>
  <c r="R47" i="6"/>
  <c r="AE36" i="6"/>
  <c r="AG35" i="6"/>
  <c r="N35" i="6"/>
  <c r="L36" i="6"/>
  <c r="Q36" i="6"/>
  <c r="F35" i="6"/>
  <c r="V44" i="7"/>
  <c r="R44" i="7"/>
  <c r="T44" i="7"/>
  <c r="U49" i="6"/>
  <c r="X44" i="7"/>
  <c r="E34" i="6"/>
  <c r="P29" i="6"/>
  <c r="AB46" i="6"/>
  <c r="K46" i="6"/>
  <c r="X47" i="6"/>
  <c r="O67" i="13"/>
  <c r="O88" i="13"/>
  <c r="M89" i="6"/>
  <c r="I29" i="6"/>
  <c r="AD34" i="6"/>
  <c r="H44" i="7"/>
  <c r="P86" i="13"/>
  <c r="AE44" i="7"/>
  <c r="N77" i="13"/>
  <c r="I99" i="6"/>
  <c r="P77" i="13"/>
  <c r="Q99" i="6"/>
  <c r="R77" i="13"/>
  <c r="Y99" i="6"/>
  <c r="Q46" i="6"/>
  <c r="AG46" i="6"/>
  <c r="N69" i="13"/>
  <c r="I91" i="6"/>
  <c r="Z35" i="6"/>
  <c r="K35" i="6"/>
  <c r="F36" i="6"/>
  <c r="Q29" i="6"/>
  <c r="H34" i="6"/>
  <c r="P34" i="6"/>
  <c r="X34" i="6"/>
  <c r="E46" i="6"/>
  <c r="U46" i="6"/>
  <c r="R45" i="6"/>
  <c r="C45" i="6"/>
  <c r="V34" i="6"/>
  <c r="AE46" i="6"/>
  <c r="O61" i="13"/>
  <c r="M83" i="6"/>
  <c r="D35" i="6"/>
  <c r="L35" i="6"/>
  <c r="T35" i="6"/>
  <c r="M79" i="13"/>
  <c r="E101" i="6"/>
  <c r="O79" i="13"/>
  <c r="M101" i="6"/>
  <c r="Q79" i="13"/>
  <c r="U101" i="6"/>
  <c r="S79" i="13"/>
  <c r="AC101" i="6"/>
  <c r="Z34" i="6"/>
  <c r="G34" i="6"/>
  <c r="X29" i="6"/>
  <c r="AC29" i="6"/>
  <c r="M68" i="13"/>
  <c r="M89" i="13"/>
  <c r="E90" i="6"/>
  <c r="O68" i="13"/>
  <c r="O89" i="13"/>
  <c r="M90" i="6"/>
  <c r="Q68" i="13"/>
  <c r="Q89" i="13"/>
  <c r="U90" i="6"/>
  <c r="S68" i="13"/>
  <c r="S89" i="13"/>
  <c r="AC90" i="6"/>
  <c r="U37" i="6"/>
  <c r="Z46" i="6"/>
  <c r="AE34" i="6"/>
  <c r="J36" i="6"/>
  <c r="AR49" i="8"/>
  <c r="F44" i="7"/>
  <c r="Y49" i="6"/>
  <c r="Z49" i="6"/>
  <c r="K49" i="6"/>
  <c r="K28" i="6"/>
  <c r="E44" i="7"/>
  <c r="B44" i="7"/>
  <c r="L44" i="7"/>
  <c r="E45" i="6"/>
  <c r="I36" i="6"/>
  <c r="O28" i="6"/>
  <c r="T46" i="6"/>
  <c r="M37" i="6"/>
  <c r="AA35" i="6"/>
  <c r="P47" i="6"/>
  <c r="B46" i="6"/>
  <c r="AB44" i="7"/>
  <c r="B37" i="6"/>
  <c r="J37" i="6"/>
  <c r="R37" i="6"/>
  <c r="I45" i="6"/>
  <c r="Q45" i="6"/>
  <c r="Y45" i="6"/>
  <c r="O66" i="13"/>
  <c r="M88" i="6"/>
  <c r="S66" i="13"/>
  <c r="AC88" i="6"/>
  <c r="X37" i="6"/>
  <c r="I37" i="6"/>
  <c r="J46" i="6"/>
  <c r="W46" i="6"/>
  <c r="P66" i="13"/>
  <c r="Q88" i="6"/>
  <c r="T66" i="13"/>
  <c r="AG88" i="6"/>
  <c r="S47" i="6"/>
  <c r="V36" i="6"/>
  <c r="M29" i="6"/>
  <c r="AB35" i="6"/>
  <c r="E47" i="6"/>
  <c r="M47" i="6"/>
  <c r="U47" i="6"/>
  <c r="AC47" i="6"/>
  <c r="J45" i="6"/>
  <c r="G45" i="6"/>
  <c r="B35" i="6"/>
  <c r="AD35" i="6"/>
  <c r="C35" i="6"/>
  <c r="R61" i="13"/>
  <c r="Y83" i="6"/>
  <c r="H36" i="6"/>
  <c r="P36" i="6"/>
  <c r="X36" i="6"/>
  <c r="AF36" i="6"/>
  <c r="E36" i="6"/>
  <c r="M36" i="6"/>
  <c r="U36" i="6"/>
  <c r="AC36" i="6"/>
  <c r="AD47" i="6"/>
  <c r="O35" i="6"/>
  <c r="AL49" i="7"/>
  <c r="F49" i="6"/>
  <c r="B49" i="6"/>
  <c r="M28" i="6"/>
  <c r="S44" i="7"/>
  <c r="N44" i="7"/>
  <c r="F37" i="6"/>
  <c r="U45" i="6"/>
  <c r="O69" i="13"/>
  <c r="M91" i="6"/>
  <c r="L29" i="6"/>
  <c r="T36" i="6"/>
  <c r="AE35" i="6"/>
  <c r="W35" i="6"/>
  <c r="L46" i="6"/>
  <c r="AD36" i="6"/>
  <c r="N86" i="13"/>
  <c r="E49" i="6"/>
  <c r="M34" i="6"/>
  <c r="AC34" i="6"/>
  <c r="V47" i="6"/>
  <c r="G47" i="6"/>
  <c r="K36" i="6"/>
  <c r="H46" i="6"/>
  <c r="P46" i="6"/>
  <c r="X46" i="6"/>
  <c r="AF34" i="6"/>
  <c r="Q34" i="6"/>
  <c r="AG34" i="6"/>
  <c r="L37" i="6"/>
  <c r="W45" i="6"/>
  <c r="R46" i="6"/>
  <c r="S34" i="6"/>
  <c r="D47" i="6"/>
  <c r="L47" i="6"/>
  <c r="T47" i="6"/>
  <c r="N67" i="13"/>
  <c r="N88" i="13"/>
  <c r="I89" i="6"/>
  <c r="P67" i="13"/>
  <c r="P88" i="13"/>
  <c r="Q89" i="6"/>
  <c r="R67" i="13"/>
  <c r="R88" i="13"/>
  <c r="Y89" i="6"/>
  <c r="V46" i="6"/>
  <c r="C46" i="6"/>
  <c r="N36" i="6"/>
  <c r="Y29" i="6"/>
  <c r="V45" i="6"/>
  <c r="K45" i="6"/>
  <c r="R34" i="6"/>
  <c r="AA46" i="6"/>
  <c r="D29" i="6"/>
  <c r="AG44" i="7"/>
  <c r="Q28" i="6"/>
  <c r="D49" i="6"/>
  <c r="Q44" i="7"/>
  <c r="M44" i="7"/>
  <c r="M86" i="13"/>
  <c r="J44" i="7"/>
  <c r="V28" i="6"/>
  <c r="AC49" i="6"/>
  <c r="M45" i="6"/>
  <c r="R66" i="13"/>
  <c r="Y88" i="6"/>
  <c r="C47" i="6"/>
  <c r="Q47" i="6"/>
  <c r="U29" i="6"/>
  <c r="U44" i="7"/>
  <c r="V49" i="6"/>
  <c r="Y34" i="6"/>
  <c r="H47" i="6"/>
  <c r="M67" i="13"/>
  <c r="M88" i="13"/>
  <c r="E89" i="6"/>
  <c r="P69" i="13"/>
  <c r="Q91" i="6"/>
  <c r="H45" i="6"/>
  <c r="X45" i="6"/>
  <c r="O37" i="6"/>
  <c r="N78" i="13"/>
  <c r="I100" i="6"/>
  <c r="N45" i="6"/>
  <c r="F46" i="6"/>
  <c r="M61" i="13"/>
  <c r="E83" i="6"/>
  <c r="O78" i="13"/>
  <c r="M100" i="6"/>
  <c r="R36" i="6"/>
  <c r="AB47" i="6"/>
  <c r="Q35" i="6"/>
  <c r="D37" i="6"/>
  <c r="Z47" i="6"/>
  <c r="N29" i="6"/>
  <c r="V29" i="6"/>
  <c r="AD29" i="6"/>
  <c r="C29" i="6"/>
  <c r="K29" i="6"/>
  <c r="S29" i="6"/>
  <c r="AA29" i="6"/>
  <c r="M69" i="13"/>
  <c r="E91" i="6"/>
  <c r="R35" i="6"/>
  <c r="K47" i="6"/>
  <c r="AA36" i="6"/>
  <c r="AQ49" i="8"/>
  <c r="H49" i="6"/>
  <c r="AD44" i="7"/>
  <c r="AA44" i="7"/>
  <c r="D44" i="7"/>
  <c r="N28" i="6"/>
  <c r="C49" i="6"/>
  <c r="G44" i="7"/>
  <c r="P28" i="6"/>
  <c r="W44" i="7"/>
  <c r="V37" i="6"/>
  <c r="H37" i="6"/>
  <c r="Y47" i="6"/>
  <c r="N61" i="13"/>
  <c r="I83" i="6"/>
  <c r="AB36" i="6"/>
  <c r="Y36" i="6"/>
  <c r="AE49" i="6"/>
  <c r="F47" i="6"/>
  <c r="D46" i="6"/>
  <c r="AD46" i="6"/>
  <c r="Q67" i="13"/>
  <c r="Q88" i="13"/>
  <c r="U89" i="6"/>
  <c r="S46" i="6"/>
  <c r="B29" i="6"/>
  <c r="P45" i="6"/>
  <c r="G37" i="6"/>
  <c r="W37" i="6"/>
  <c r="R78" i="13"/>
  <c r="Y100" i="6"/>
  <c r="K34" i="6"/>
  <c r="T61" i="13"/>
  <c r="AG83" i="6"/>
  <c r="S78" i="13"/>
  <c r="AC100" i="6"/>
  <c r="V35" i="6"/>
  <c r="G35" i="6"/>
  <c r="C36" i="6"/>
  <c r="I35" i="6"/>
  <c r="Y35" i="6"/>
  <c r="AE47" i="6"/>
  <c r="F29" i="6"/>
  <c r="M77" i="13"/>
  <c r="E99" i="6"/>
  <c r="O77" i="13"/>
  <c r="M99" i="6"/>
  <c r="Q77" i="13"/>
  <c r="U99" i="6"/>
  <c r="I46" i="6"/>
  <c r="Y46" i="6"/>
  <c r="R69" i="13"/>
  <c r="Y91" i="6"/>
  <c r="J35" i="6"/>
  <c r="AB29" i="6"/>
  <c r="E29" i="6"/>
  <c r="AG29" i="6"/>
  <c r="D34" i="6"/>
  <c r="L34" i="6"/>
  <c r="T34" i="6"/>
  <c r="AB34" i="6"/>
  <c r="M46" i="6"/>
  <c r="AC46" i="6"/>
  <c r="F45" i="6"/>
  <c r="S45" i="6"/>
  <c r="J34" i="6"/>
  <c r="O34" i="6"/>
  <c r="H35" i="6"/>
  <c r="P35" i="6"/>
  <c r="N79" i="13"/>
  <c r="I101" i="6"/>
  <c r="P79" i="13"/>
  <c r="Q101" i="6"/>
  <c r="R79" i="13"/>
  <c r="Y101" i="6"/>
  <c r="T67" i="13"/>
  <c r="T88" i="13"/>
  <c r="AG89" i="6"/>
  <c r="F34" i="6"/>
  <c r="H29" i="6"/>
  <c r="O36" i="6"/>
  <c r="N68" i="13"/>
  <c r="N89" i="13"/>
  <c r="I90" i="6"/>
  <c r="P68" i="13"/>
  <c r="P89" i="13"/>
  <c r="Q90" i="6"/>
  <c r="R68" i="13"/>
  <c r="R89" i="13"/>
  <c r="Y90" i="6"/>
  <c r="T68" i="13"/>
  <c r="T89" i="13"/>
  <c r="AG90" i="6"/>
  <c r="P37" i="6"/>
  <c r="E37" i="6"/>
  <c r="N46" i="6"/>
  <c r="O46" i="6"/>
  <c r="Z36" i="6"/>
  <c r="Q61" i="13"/>
  <c r="U83" i="6"/>
  <c r="AF44" i="7"/>
  <c r="X49" i="6"/>
  <c r="T28" i="6"/>
  <c r="AF49" i="6"/>
  <c r="W49" i="6"/>
  <c r="L28" i="6"/>
  <c r="AB49" i="6"/>
  <c r="O44" i="7"/>
  <c r="S28" i="6"/>
  <c r="K44" i="7"/>
  <c r="C44" i="7"/>
  <c r="AQ49" i="7"/>
  <c r="AD49" i="7"/>
  <c r="V28" i="7"/>
  <c r="AF49" i="8"/>
  <c r="H49" i="8"/>
  <c r="AC49" i="8"/>
  <c r="K28" i="8"/>
  <c r="T28" i="8"/>
  <c r="R28" i="8"/>
  <c r="AA49" i="8"/>
  <c r="U28" i="8"/>
  <c r="E49" i="8"/>
  <c r="D49" i="8"/>
  <c r="F49" i="8"/>
  <c r="U49" i="8"/>
  <c r="K49" i="8"/>
  <c r="B49" i="8"/>
  <c r="W49" i="8"/>
  <c r="C49" i="8"/>
  <c r="M28" i="8"/>
  <c r="O28" i="8"/>
  <c r="Z49" i="8"/>
  <c r="V49" i="8"/>
  <c r="P28" i="8"/>
  <c r="AB49" i="8"/>
  <c r="Q28" i="8"/>
  <c r="N28" i="8"/>
  <c r="S28" i="8"/>
  <c r="Y49" i="8"/>
  <c r="AG49" i="8"/>
  <c r="X49" i="8"/>
  <c r="AE49" i="8"/>
  <c r="L28" i="8"/>
  <c r="AR49" i="7"/>
  <c r="AF33" i="7"/>
  <c r="I33" i="7"/>
  <c r="N33" i="7"/>
  <c r="Y33" i="7"/>
  <c r="U33" i="7"/>
  <c r="C33" i="7"/>
  <c r="M33" i="7"/>
  <c r="AG33" i="7"/>
  <c r="X33" i="7"/>
  <c r="G33" i="7"/>
  <c r="H33" i="7"/>
  <c r="T33" i="7"/>
  <c r="F33" i="7"/>
  <c r="AD33" i="7"/>
  <c r="AC33" i="7"/>
  <c r="S33" i="7"/>
  <c r="W33" i="7"/>
  <c r="J33" i="7"/>
  <c r="R33" i="7"/>
  <c r="V33" i="7"/>
  <c r="AA33" i="7"/>
  <c r="O33" i="7"/>
  <c r="L33" i="7"/>
  <c r="Q33" i="7"/>
  <c r="AB33" i="7"/>
  <c r="E33" i="7"/>
  <c r="K33" i="7"/>
  <c r="AE33" i="7"/>
  <c r="P33" i="7"/>
  <c r="B33" i="7"/>
  <c r="D33" i="7"/>
  <c r="AA31" i="7"/>
  <c r="AA50" i="7"/>
  <c r="AE50" i="7"/>
  <c r="E40" i="7"/>
  <c r="V31" i="7"/>
  <c r="Q40" i="7"/>
  <c r="AB48" i="7"/>
  <c r="H31" i="7"/>
  <c r="H48" i="7"/>
  <c r="N48" i="7"/>
  <c r="J50" i="7"/>
  <c r="Z48" i="7"/>
  <c r="AB40" i="7"/>
  <c r="L31" i="7"/>
  <c r="AF31" i="7"/>
  <c r="K31" i="7"/>
  <c r="D50" i="7"/>
  <c r="V40" i="7"/>
  <c r="Z50" i="7"/>
  <c r="AF40" i="7"/>
  <c r="Z31" i="7"/>
  <c r="W31" i="7"/>
  <c r="R31" i="7"/>
  <c r="S50" i="7"/>
  <c r="AC31" i="7"/>
  <c r="AF50" i="7"/>
  <c r="F40" i="7"/>
  <c r="X48" i="7"/>
  <c r="K48" i="7"/>
  <c r="K40" i="7"/>
  <c r="AA40" i="7"/>
  <c r="N50" i="7"/>
  <c r="I40" i="7"/>
  <c r="U31" i="7"/>
  <c r="O31" i="7"/>
  <c r="N40" i="7"/>
  <c r="T48" i="7"/>
  <c r="S48" i="7"/>
  <c r="Y48" i="7"/>
  <c r="S31" i="7"/>
  <c r="X40" i="7"/>
  <c r="H50" i="7"/>
  <c r="O40" i="7"/>
  <c r="Y50" i="7"/>
  <c r="B31" i="7"/>
  <c r="L40" i="7"/>
  <c r="Y31" i="7"/>
  <c r="U48" i="7"/>
  <c r="J31" i="7"/>
  <c r="J48" i="7"/>
  <c r="AD50" i="7"/>
  <c r="R40" i="7"/>
  <c r="AE40" i="7"/>
  <c r="AA48" i="7"/>
  <c r="I50" i="7"/>
  <c r="AF48" i="7"/>
  <c r="W40" i="7"/>
  <c r="Y40" i="7"/>
  <c r="AB31" i="7"/>
  <c r="L48" i="7"/>
  <c r="AS49" i="8"/>
  <c r="B50" i="7"/>
  <c r="X50" i="7"/>
  <c r="G48" i="7"/>
  <c r="K50" i="7"/>
  <c r="AC50" i="7"/>
  <c r="I48" i="7"/>
  <c r="Z40" i="7"/>
  <c r="P40" i="7"/>
  <c r="AC40" i="7"/>
  <c r="P48" i="7"/>
  <c r="G31" i="7"/>
  <c r="AG40" i="7"/>
  <c r="V48" i="7"/>
  <c r="R48" i="7"/>
  <c r="H40" i="7"/>
  <c r="Q50" i="7"/>
  <c r="AD40" i="7"/>
  <c r="Q31" i="7"/>
  <c r="F48" i="7"/>
  <c r="F50" i="7"/>
  <c r="B40" i="7"/>
  <c r="AB50" i="7"/>
  <c r="M40" i="7"/>
  <c r="E31" i="7"/>
  <c r="M50" i="7"/>
  <c r="O50" i="7"/>
  <c r="W48" i="7"/>
  <c r="T31" i="7"/>
  <c r="J40" i="7"/>
  <c r="D31" i="7"/>
  <c r="AG48" i="7"/>
  <c r="V50" i="7"/>
  <c r="I31" i="7"/>
  <c r="G40" i="7"/>
  <c r="P50" i="7"/>
  <c r="U50" i="7"/>
  <c r="U40" i="7"/>
  <c r="C50" i="7"/>
  <c r="L50" i="7"/>
  <c r="D48" i="7"/>
  <c r="AD31" i="7"/>
  <c r="C40" i="7"/>
  <c r="F31" i="7"/>
  <c r="O48" i="7"/>
  <c r="AE31" i="7"/>
  <c r="T50" i="7"/>
  <c r="B48" i="7"/>
  <c r="Q48" i="7"/>
  <c r="M48" i="7"/>
  <c r="AG50" i="7"/>
  <c r="AC48" i="7"/>
  <c r="M31" i="7"/>
  <c r="C31" i="7"/>
  <c r="E48" i="7"/>
  <c r="R50" i="7"/>
  <c r="D40" i="7"/>
  <c r="X31" i="7"/>
  <c r="G50" i="7"/>
  <c r="P31" i="7"/>
  <c r="W50" i="7"/>
  <c r="E50" i="7"/>
  <c r="S40" i="7"/>
  <c r="N31" i="7"/>
  <c r="AG31" i="7"/>
  <c r="C48" i="7"/>
  <c r="T40" i="7"/>
  <c r="AE43" i="7"/>
  <c r="L43" i="7"/>
  <c r="AA43" i="7"/>
  <c r="AG43" i="7"/>
  <c r="R43" i="7"/>
  <c r="V43" i="7"/>
  <c r="M43" i="7"/>
  <c r="N43" i="7"/>
  <c r="G43" i="7"/>
  <c r="W43" i="7"/>
  <c r="J43" i="7"/>
  <c r="E43" i="7"/>
  <c r="D43" i="7"/>
  <c r="Q43" i="7"/>
  <c r="X43" i="7"/>
  <c r="I43" i="7"/>
  <c r="S43" i="7"/>
  <c r="B43" i="7"/>
  <c r="H43" i="7"/>
  <c r="AC43" i="7"/>
  <c r="Y43" i="7"/>
  <c r="T43" i="7"/>
  <c r="O43" i="7"/>
  <c r="Z43" i="7"/>
  <c r="AB43" i="7"/>
  <c r="AF43" i="7"/>
  <c r="F43" i="7"/>
  <c r="C43" i="7"/>
  <c r="K43" i="7"/>
  <c r="P43" i="7"/>
  <c r="AD43" i="7"/>
  <c r="U43" i="7"/>
  <c r="F49" i="7"/>
  <c r="W49" i="7"/>
  <c r="N28" i="7"/>
  <c r="U49" i="7"/>
  <c r="E49" i="7"/>
  <c r="AE49" i="7"/>
  <c r="L28" i="7"/>
  <c r="AA49" i="7"/>
  <c r="K28" i="7"/>
  <c r="AC49" i="7"/>
  <c r="H49" i="7"/>
  <c r="V49" i="7"/>
  <c r="T28" i="7"/>
  <c r="O28" i="7"/>
  <c r="K49" i="7"/>
  <c r="AS49" i="7"/>
  <c r="Z91" i="6"/>
  <c r="R32" i="7"/>
  <c r="AA32" i="7"/>
  <c r="J32" i="7"/>
  <c r="O32" i="7"/>
  <c r="S32" i="7"/>
  <c r="E32" i="7"/>
  <c r="N32" i="7"/>
  <c r="AG32" i="7"/>
  <c r="Y32" i="7"/>
  <c r="H32" i="7"/>
  <c r="Z32" i="7"/>
  <c r="M32" i="7"/>
  <c r="C32" i="7"/>
  <c r="B32" i="7"/>
  <c r="T32" i="7"/>
  <c r="X32" i="7"/>
  <c r="AB32" i="7"/>
  <c r="P32" i="7"/>
  <c r="F32" i="7"/>
  <c r="K32" i="7"/>
  <c r="V32" i="7"/>
  <c r="AD32" i="7"/>
  <c r="AF32" i="7"/>
  <c r="AC32" i="7"/>
  <c r="U32" i="7"/>
  <c r="W32" i="7"/>
  <c r="AE32" i="7"/>
  <c r="G32" i="7"/>
  <c r="D32" i="7"/>
  <c r="L32" i="7"/>
  <c r="Q32" i="7"/>
  <c r="I32" i="7"/>
  <c r="AC35" i="7"/>
  <c r="U34" i="7"/>
  <c r="AE34" i="7"/>
  <c r="J28" i="8"/>
  <c r="AD29" i="7"/>
  <c r="Z36" i="7"/>
  <c r="R29" i="7"/>
  <c r="AB47" i="7"/>
  <c r="F45" i="7"/>
  <c r="U45" i="7"/>
  <c r="S34" i="7"/>
  <c r="Y29" i="7"/>
  <c r="AC36" i="7"/>
  <c r="D34" i="7"/>
  <c r="C35" i="7"/>
  <c r="X45" i="7"/>
  <c r="AG46" i="7"/>
  <c r="X36" i="7"/>
  <c r="V35" i="7"/>
  <c r="AG36" i="7"/>
  <c r="F36" i="7"/>
  <c r="L46" i="7"/>
  <c r="O37" i="7"/>
  <c r="F34" i="7"/>
  <c r="E47" i="7"/>
  <c r="AA29" i="7"/>
  <c r="C45" i="7"/>
  <c r="F37" i="7"/>
  <c r="X49" i="7"/>
  <c r="D35" i="7"/>
  <c r="E46" i="7"/>
  <c r="C47" i="7"/>
  <c r="H47" i="7"/>
  <c r="U37" i="7"/>
  <c r="Y37" i="7"/>
  <c r="L36" i="7"/>
  <c r="AF46" i="7"/>
  <c r="K34" i="7"/>
  <c r="U46" i="7"/>
  <c r="X34" i="7"/>
  <c r="B37" i="7"/>
  <c r="AC34" i="7"/>
  <c r="AE46" i="7"/>
  <c r="AD34" i="7"/>
  <c r="W46" i="7"/>
  <c r="T29" i="7"/>
  <c r="F29" i="7"/>
  <c r="G46" i="7"/>
  <c r="O47" i="7"/>
  <c r="S36" i="7"/>
  <c r="L45" i="7"/>
  <c r="K46" i="7"/>
  <c r="R46" i="7"/>
  <c r="I29" i="7"/>
  <c r="AF34" i="7"/>
  <c r="G34" i="7"/>
  <c r="J34" i="7"/>
  <c r="AB29" i="7"/>
  <c r="E34" i="7"/>
  <c r="D29" i="7"/>
  <c r="M45" i="7"/>
  <c r="H45" i="7"/>
  <c r="G35" i="7"/>
  <c r="K29" i="7"/>
  <c r="N35" i="7"/>
  <c r="E35" i="7"/>
  <c r="I36" i="7"/>
  <c r="W29" i="7"/>
  <c r="B35" i="7"/>
  <c r="AF36" i="7"/>
  <c r="B45" i="7"/>
  <c r="Z46" i="7"/>
  <c r="U35" i="7"/>
  <c r="I45" i="7"/>
  <c r="P34" i="7"/>
  <c r="H29" i="7"/>
  <c r="V46" i="7"/>
  <c r="I46" i="7"/>
  <c r="G37" i="7"/>
  <c r="N45" i="7"/>
  <c r="G29" i="7"/>
  <c r="V29" i="7"/>
  <c r="AG35" i="7"/>
  <c r="R34" i="7"/>
  <c r="M47" i="7"/>
  <c r="D47" i="7"/>
  <c r="Z49" i="7"/>
  <c r="O46" i="7"/>
  <c r="I47" i="7"/>
  <c r="W35" i="7"/>
  <c r="W37" i="7"/>
  <c r="Y34" i="7"/>
  <c r="J35" i="7"/>
  <c r="AA35" i="7"/>
  <c r="K45" i="7"/>
  <c r="N46" i="7"/>
  <c r="B46" i="7"/>
  <c r="N34" i="7"/>
  <c r="R36" i="7"/>
  <c r="E45" i="7"/>
  <c r="V34" i="7"/>
  <c r="G45" i="7"/>
  <c r="I37" i="7"/>
  <c r="T34" i="7"/>
  <c r="V47" i="7"/>
  <c r="I34" i="7"/>
  <c r="J29" i="7"/>
  <c r="C37" i="7"/>
  <c r="U47" i="7"/>
  <c r="AA46" i="7"/>
  <c r="B29" i="7"/>
  <c r="U29" i="7"/>
  <c r="M35" i="7"/>
  <c r="AD47" i="7"/>
  <c r="M46" i="7"/>
  <c r="H35" i="7"/>
  <c r="D46" i="7"/>
  <c r="P37" i="7"/>
  <c r="C36" i="7"/>
  <c r="P29" i="7"/>
  <c r="T46" i="7"/>
  <c r="Q45" i="7"/>
  <c r="F35" i="7"/>
  <c r="L37" i="7"/>
  <c r="M29" i="7"/>
  <c r="J47" i="7"/>
  <c r="AD35" i="7"/>
  <c r="Q34" i="7"/>
  <c r="AT49" i="8"/>
  <c r="AF49" i="7"/>
  <c r="R28" i="7"/>
  <c r="O34" i="7"/>
  <c r="AF35" i="7"/>
  <c r="H34" i="7"/>
  <c r="D37" i="7"/>
  <c r="X46" i="7"/>
  <c r="B34" i="7"/>
  <c r="B47" i="7"/>
  <c r="E37" i="7"/>
  <c r="AB35" i="7"/>
  <c r="J37" i="7"/>
  <c r="S47" i="7"/>
  <c r="T45" i="7"/>
  <c r="H37" i="7"/>
  <c r="J45" i="7"/>
  <c r="Y45" i="7"/>
  <c r="H46" i="7"/>
  <c r="U36" i="7"/>
  <c r="AE36" i="7"/>
  <c r="AD46" i="7"/>
  <c r="T36" i="7"/>
  <c r="R37" i="7"/>
  <c r="F47" i="7"/>
  <c r="C34" i="7"/>
  <c r="Y47" i="7"/>
  <c r="AE35" i="7"/>
  <c r="V45" i="7"/>
  <c r="S29" i="7"/>
  <c r="V37" i="7"/>
  <c r="AA47" i="7"/>
  <c r="D45" i="7"/>
  <c r="S35" i="7"/>
  <c r="L47" i="7"/>
  <c r="I35" i="7"/>
  <c r="K37" i="7"/>
  <c r="V36" i="7"/>
  <c r="O29" i="7"/>
  <c r="Z29" i="7"/>
  <c r="P28" i="7"/>
  <c r="AA36" i="7"/>
  <c r="W36" i="7"/>
  <c r="H36" i="7"/>
  <c r="Q47" i="7"/>
  <c r="X37" i="7"/>
  <c r="M34" i="7"/>
  <c r="O35" i="7"/>
  <c r="AB36" i="7"/>
  <c r="C46" i="7"/>
  <c r="AE47" i="7"/>
  <c r="N47" i="7"/>
  <c r="AA34" i="7"/>
  <c r="N37" i="7"/>
  <c r="AB46" i="7"/>
  <c r="AB34" i="7"/>
  <c r="R47" i="7"/>
  <c r="N29" i="7"/>
  <c r="K35" i="7"/>
  <c r="P47" i="7"/>
  <c r="Z34" i="7"/>
  <c r="AD36" i="7"/>
  <c r="AE29" i="7"/>
  <c r="Y46" i="7"/>
  <c r="AF29" i="7"/>
  <c r="C49" i="7"/>
  <c r="P45" i="7"/>
  <c r="O45" i="7"/>
  <c r="S45" i="7"/>
  <c r="C29" i="7"/>
  <c r="AG29" i="7"/>
  <c r="G47" i="7"/>
  <c r="Z37" i="6"/>
  <c r="M28" i="7"/>
  <c r="S37" i="7"/>
  <c r="X47" i="7"/>
  <c r="Y35" i="7"/>
  <c r="R45" i="7"/>
  <c r="E29" i="7"/>
  <c r="Q29" i="7"/>
  <c r="P35" i="7"/>
  <c r="T35" i="7"/>
  <c r="X29" i="7"/>
  <c r="J46" i="7"/>
  <c r="T47" i="7"/>
  <c r="Z47" i="7"/>
  <c r="P46" i="7"/>
  <c r="Q37" i="7"/>
  <c r="Q46" i="7"/>
  <c r="L35" i="7"/>
  <c r="W45" i="7"/>
  <c r="Z35" i="7"/>
  <c r="L34" i="7"/>
  <c r="AC47" i="7"/>
  <c r="AC46" i="7"/>
  <c r="M37" i="7"/>
  <c r="AC29" i="7"/>
  <c r="F46" i="7"/>
  <c r="S46" i="7"/>
  <c r="L29" i="7"/>
  <c r="R35" i="7"/>
  <c r="Q35" i="7"/>
  <c r="K47" i="7"/>
  <c r="T37" i="7"/>
  <c r="AG34" i="7"/>
  <c r="Y36" i="7"/>
  <c r="J28" i="7"/>
  <c r="AT49" i="7"/>
  <c r="AE48" i="7"/>
  <c r="T93" i="6"/>
  <c r="S93" i="6"/>
  <c r="L96" i="6"/>
  <c r="N93" i="6"/>
  <c r="W93" i="6"/>
  <c r="O93" i="6"/>
  <c r="Z96" i="6"/>
  <c r="S96" i="6"/>
  <c r="R93" i="6"/>
  <c r="F93" i="6"/>
  <c r="H93" i="6"/>
  <c r="X96" i="6"/>
  <c r="AA93" i="6"/>
  <c r="G96" i="6"/>
  <c r="AB93" i="6"/>
  <c r="X93" i="6"/>
  <c r="AD93" i="6"/>
  <c r="P93" i="6"/>
  <c r="AA96" i="6"/>
  <c r="Z93" i="6"/>
  <c r="H96" i="6"/>
  <c r="L93" i="6"/>
  <c r="J96" i="6"/>
  <c r="K93" i="6"/>
  <c r="AE93" i="6"/>
  <c r="AB96" i="6"/>
  <c r="V93" i="6"/>
  <c r="W96" i="6"/>
  <c r="N96" i="6"/>
  <c r="D93" i="6"/>
  <c r="C93" i="6"/>
  <c r="AD96" i="6"/>
  <c r="G93" i="6"/>
  <c r="AE96" i="6"/>
  <c r="R96" i="6"/>
  <c r="T96" i="6"/>
  <c r="B93" i="6"/>
  <c r="K96" i="6"/>
  <c r="P96" i="6"/>
  <c r="AF96" i="6"/>
  <c r="V96" i="6"/>
  <c r="O96" i="6"/>
  <c r="J93" i="6"/>
  <c r="P71" i="13"/>
  <c r="Q93" i="6"/>
  <c r="AD48" i="8"/>
  <c r="K42" i="6"/>
  <c r="W42" i="6"/>
  <c r="Q74" i="13"/>
  <c r="U96" i="6"/>
  <c r="L42" i="6"/>
  <c r="Y49" i="7"/>
  <c r="B49" i="7"/>
  <c r="Q28" i="7"/>
  <c r="C39" i="6"/>
  <c r="O71" i="13"/>
  <c r="M93" i="6"/>
  <c r="X42" i="6"/>
  <c r="S42" i="6"/>
  <c r="U28" i="7"/>
  <c r="AG49" i="7"/>
  <c r="Z39" i="6"/>
  <c r="O42" i="6"/>
  <c r="R42" i="6"/>
  <c r="M71" i="13"/>
  <c r="E93" i="6"/>
  <c r="AE39" i="6"/>
  <c r="U39" i="6"/>
  <c r="M42" i="6"/>
  <c r="AC39" i="6"/>
  <c r="E39" i="6"/>
  <c r="H42" i="6"/>
  <c r="P39" i="6"/>
  <c r="Q71" i="13"/>
  <c r="U93" i="6"/>
  <c r="AB39" i="6"/>
  <c r="AA39" i="6"/>
  <c r="H39" i="6"/>
  <c r="U42" i="6"/>
  <c r="O74" i="13"/>
  <c r="M96" i="6"/>
  <c r="S71" i="13"/>
  <c r="AC93" i="6"/>
  <c r="D49" i="7"/>
  <c r="B39" i="6"/>
  <c r="V39" i="6"/>
  <c r="Q39" i="6"/>
  <c r="W39" i="6"/>
  <c r="R71" i="13"/>
  <c r="Y93" i="6"/>
  <c r="Q42" i="6"/>
  <c r="R39" i="6"/>
  <c r="AB49" i="7"/>
  <c r="AE42" i="6"/>
  <c r="R74" i="13"/>
  <c r="Y96" i="6"/>
  <c r="T42" i="6"/>
  <c r="Y39" i="6"/>
  <c r="AG42" i="6"/>
  <c r="S28" i="7"/>
  <c r="AD39" i="6"/>
  <c r="Y42" i="6"/>
  <c r="T39" i="6"/>
  <c r="J39" i="6"/>
  <c r="P42" i="6"/>
  <c r="AD42" i="6"/>
  <c r="T74" i="13"/>
  <c r="AG96" i="6"/>
  <c r="AC42" i="6"/>
  <c r="N42" i="6"/>
  <c r="L39" i="6"/>
  <c r="AA42" i="6"/>
  <c r="P74" i="13"/>
  <c r="Q96" i="6"/>
  <c r="S74" i="13"/>
  <c r="AC96" i="6"/>
  <c r="O39" i="6"/>
  <c r="N74" i="13"/>
  <c r="I96" i="6"/>
  <c r="D39" i="6"/>
  <c r="J42" i="6"/>
  <c r="X39" i="6"/>
  <c r="F39" i="6"/>
  <c r="Z42" i="6"/>
  <c r="I39" i="6"/>
  <c r="V42" i="6"/>
  <c r="K39" i="6"/>
  <c r="S39" i="6"/>
  <c r="AU49" i="8"/>
  <c r="M39" i="6"/>
  <c r="I42" i="6"/>
  <c r="AF42" i="6"/>
  <c r="G39" i="6"/>
  <c r="AB42" i="6"/>
  <c r="G42" i="6"/>
  <c r="N39" i="6"/>
  <c r="N71" i="13"/>
  <c r="I93" i="6"/>
  <c r="AE48" i="8"/>
  <c r="V84" i="6"/>
  <c r="B84" i="6"/>
  <c r="F96" i="6"/>
  <c r="Q30" i="6"/>
  <c r="P62" i="13"/>
  <c r="P84" i="13"/>
  <c r="P93" i="13"/>
  <c r="Q84" i="6"/>
  <c r="E30" i="6"/>
  <c r="T62" i="13"/>
  <c r="AG84" i="6"/>
  <c r="F42" i="6"/>
  <c r="M62" i="13"/>
  <c r="E84" i="6"/>
  <c r="AG30" i="6"/>
  <c r="AU49" i="7"/>
  <c r="H81" i="13"/>
  <c r="Y30" i="6"/>
  <c r="I30" i="6"/>
  <c r="B30" i="6"/>
  <c r="M30" i="6"/>
  <c r="R62" i="13"/>
  <c r="Y84" i="6"/>
  <c r="V30" i="6"/>
  <c r="AV49" i="8"/>
  <c r="Z37" i="7"/>
  <c r="N62" i="13"/>
  <c r="N84" i="13"/>
  <c r="N93" i="13"/>
  <c r="I84" i="6"/>
  <c r="O62" i="13"/>
  <c r="O84" i="13"/>
  <c r="O93" i="13"/>
  <c r="M84" i="6"/>
  <c r="Q62" i="13"/>
  <c r="U84" i="6"/>
  <c r="AC30" i="6"/>
  <c r="AW49" i="8"/>
  <c r="U30" i="6"/>
  <c r="S62" i="13"/>
  <c r="AC84" i="6"/>
  <c r="AV49" i="7"/>
  <c r="AW49" i="7"/>
  <c r="P84" i="6"/>
  <c r="O84" i="6"/>
  <c r="X84" i="6"/>
  <c r="Z84" i="6"/>
  <c r="AE84" i="6"/>
  <c r="N84" i="6"/>
  <c r="S84" i="6"/>
  <c r="J84" i="6"/>
  <c r="F84" i="6"/>
  <c r="AA84" i="6"/>
  <c r="T84" i="6"/>
  <c r="AF84" i="6"/>
  <c r="C84" i="6"/>
  <c r="L84" i="6"/>
  <c r="R84" i="6"/>
  <c r="D84" i="6"/>
  <c r="H84" i="6"/>
  <c r="G84" i="6"/>
  <c r="K84" i="6"/>
  <c r="W84" i="6"/>
  <c r="AD84" i="6"/>
  <c r="AB84" i="6"/>
  <c r="J30" i="6"/>
  <c r="O39" i="7"/>
  <c r="AA42" i="7"/>
  <c r="K39" i="7"/>
  <c r="L39" i="7"/>
  <c r="N42" i="7"/>
  <c r="AF42" i="7"/>
  <c r="S39" i="7"/>
  <c r="F39" i="7"/>
  <c r="N39" i="7"/>
  <c r="W42" i="7"/>
  <c r="M39" i="7"/>
  <c r="Z42" i="7"/>
  <c r="AF30" i="6"/>
  <c r="D39" i="7"/>
  <c r="L42" i="7"/>
  <c r="AD48" i="7"/>
  <c r="M74" i="13"/>
  <c r="M84" i="13"/>
  <c r="M93" i="13"/>
  <c r="E96" i="6"/>
  <c r="R30" i="6"/>
  <c r="E42" i="6"/>
  <c r="AE30" i="6"/>
  <c r="J39" i="7"/>
  <c r="C39" i="7"/>
  <c r="AE42" i="7"/>
  <c r="P42" i="7"/>
  <c r="Z30" i="6"/>
  <c r="W39" i="7"/>
  <c r="AD42" i="7"/>
  <c r="K30" i="6"/>
  <c r="W30" i="6"/>
  <c r="C30" i="6"/>
  <c r="F30" i="6"/>
  <c r="P30" i="6"/>
  <c r="Y39" i="7"/>
  <c r="X39" i="7"/>
  <c r="V39" i="7"/>
  <c r="E39" i="7"/>
  <c r="T42" i="7"/>
  <c r="K42" i="7"/>
  <c r="Z39" i="7"/>
  <c r="AE39" i="7"/>
  <c r="AA39" i="7"/>
  <c r="Y42" i="7"/>
  <c r="AB30" i="6"/>
  <c r="L30" i="6"/>
  <c r="AD30" i="6"/>
  <c r="H30" i="6"/>
  <c r="AA30" i="6"/>
  <c r="N30" i="6"/>
  <c r="O30" i="6"/>
  <c r="U39" i="7"/>
  <c r="AD39" i="7"/>
  <c r="P39" i="7"/>
  <c r="I39" i="7"/>
  <c r="AG42" i="7"/>
  <c r="G42" i="7"/>
  <c r="AB42" i="7"/>
  <c r="S42" i="7"/>
  <c r="U42" i="7"/>
  <c r="H39" i="7"/>
  <c r="D30" i="6"/>
  <c r="AC42" i="7"/>
  <c r="B39" i="7"/>
  <c r="AC39" i="7"/>
  <c r="S30" i="6"/>
  <c r="X30" i="6"/>
  <c r="G39" i="7"/>
  <c r="O42" i="7"/>
  <c r="M42" i="7"/>
  <c r="T39" i="7"/>
  <c r="I42" i="7"/>
  <c r="G30" i="6"/>
  <c r="T30" i="6"/>
  <c r="Q42" i="7"/>
  <c r="R39" i="7"/>
  <c r="J42" i="7"/>
  <c r="H42" i="7"/>
  <c r="V42" i="7"/>
  <c r="Q39" i="7"/>
  <c r="AB39" i="7"/>
  <c r="X42" i="7"/>
  <c r="R42" i="7"/>
  <c r="D96" i="6"/>
  <c r="F42" i="7"/>
  <c r="AA45" i="6"/>
  <c r="AG30" i="7"/>
  <c r="I30" i="7"/>
  <c r="B30" i="7"/>
  <c r="AC30" i="7"/>
  <c r="M30" i="7"/>
  <c r="V30" i="7"/>
  <c r="E30" i="7"/>
  <c r="AA37" i="6"/>
  <c r="Q30" i="7"/>
  <c r="Y30" i="7"/>
  <c r="D42" i="6"/>
  <c r="U30" i="7"/>
  <c r="AB99" i="6"/>
  <c r="AA91" i="6"/>
  <c r="AA99" i="6"/>
  <c r="C96" i="6"/>
  <c r="B38" i="8"/>
  <c r="D30" i="7"/>
  <c r="S30" i="7"/>
  <c r="F30" i="7"/>
  <c r="AB45" i="6"/>
  <c r="J30" i="7"/>
  <c r="T30" i="7"/>
  <c r="C30" i="7"/>
  <c r="W30" i="7"/>
  <c r="AA30" i="7"/>
  <c r="AF30" i="7"/>
  <c r="E42" i="7"/>
  <c r="C42" i="6"/>
  <c r="G30" i="7"/>
  <c r="N30" i="7"/>
  <c r="P30" i="7"/>
  <c r="O30" i="7"/>
  <c r="AB30" i="7"/>
  <c r="Z30" i="7"/>
  <c r="R30" i="7"/>
  <c r="X30" i="7"/>
  <c r="AD30" i="7"/>
  <c r="AB37" i="6"/>
  <c r="AE30" i="7"/>
  <c r="K30" i="7"/>
  <c r="L30" i="7"/>
  <c r="H30" i="7"/>
  <c r="AB91" i="6"/>
  <c r="B96" i="6"/>
  <c r="C38" i="8"/>
  <c r="AC37" i="6"/>
  <c r="AA37" i="7"/>
  <c r="AA45" i="7"/>
  <c r="AC45" i="6"/>
  <c r="B42" i="6"/>
  <c r="D42" i="7"/>
  <c r="B42" i="7"/>
  <c r="D38" i="8"/>
  <c r="S77" i="13"/>
  <c r="AC99" i="6"/>
  <c r="AD37" i="6"/>
  <c r="S69" i="13"/>
  <c r="AC91" i="6"/>
  <c r="AD45" i="6"/>
  <c r="C42" i="7"/>
  <c r="AB45" i="7"/>
  <c r="AB37" i="7"/>
  <c r="AD99" i="6"/>
  <c r="E38" i="8"/>
  <c r="AE45" i="6"/>
  <c r="AE37" i="6"/>
  <c r="AC37" i="7"/>
  <c r="AC45" i="7"/>
  <c r="AE91" i="6"/>
  <c r="AE99" i="6"/>
  <c r="AD91" i="6"/>
  <c r="F38" i="8"/>
  <c r="AF39" i="6"/>
  <c r="AD45" i="7"/>
  <c r="AF47" i="6"/>
  <c r="AD37" i="7"/>
  <c r="AF93" i="6"/>
  <c r="AF101" i="6"/>
  <c r="G38" i="8"/>
  <c r="AF37" i="6"/>
  <c r="AG39" i="6"/>
  <c r="AF45" i="6"/>
  <c r="AE37" i="7"/>
  <c r="AE45" i="7"/>
  <c r="AG47" i="6"/>
  <c r="AF99" i="6"/>
  <c r="AF91" i="6"/>
  <c r="H38" i="8"/>
  <c r="T79" i="13"/>
  <c r="AG101" i="6"/>
  <c r="AF47" i="7"/>
  <c r="T71" i="13"/>
  <c r="AG93" i="6"/>
  <c r="AG37" i="6"/>
  <c r="AG45" i="6"/>
  <c r="AF39" i="7"/>
  <c r="I38" i="8"/>
  <c r="AG47" i="7"/>
  <c r="AF37" i="7"/>
  <c r="T69" i="13"/>
  <c r="AG91" i="6"/>
  <c r="AH37" i="6"/>
  <c r="T77" i="13"/>
  <c r="AG99" i="6"/>
  <c r="AF45" i="7"/>
  <c r="AG39" i="7"/>
  <c r="J38" i="8"/>
  <c r="K38" i="8"/>
  <c r="AG37" i="7"/>
  <c r="AG45" i="7"/>
  <c r="AH91" i="6"/>
  <c r="AI37" i="6"/>
  <c r="X64" i="13"/>
  <c r="AW86" i="6"/>
  <c r="AW32" i="6"/>
  <c r="AH37" i="7"/>
  <c r="AJ37" i="6"/>
  <c r="AW32" i="7"/>
  <c r="AI91" i="6"/>
  <c r="AJ91" i="6"/>
  <c r="L38" i="8"/>
  <c r="M38" i="8"/>
  <c r="U60" i="13"/>
  <c r="U86" i="13"/>
  <c r="AK82" i="6"/>
  <c r="AJ37" i="7"/>
  <c r="AI37" i="7"/>
  <c r="N38" i="8"/>
  <c r="AK28" i="6"/>
  <c r="Z99" i="6"/>
  <c r="O38" i="8"/>
  <c r="Z45" i="6"/>
  <c r="AK28" i="7"/>
  <c r="P38" i="8"/>
  <c r="R38" i="8"/>
  <c r="AK28" i="8"/>
  <c r="Z45" i="7"/>
  <c r="Q38" i="8"/>
  <c r="S38" i="8"/>
  <c r="T38" i="8"/>
  <c r="U38" i="8"/>
  <c r="V38" i="8"/>
  <c r="W38" i="8"/>
  <c r="X38" i="8"/>
  <c r="Y38" i="8"/>
  <c r="B38" i="7"/>
  <c r="Z38" i="8"/>
  <c r="X71" i="13"/>
  <c r="AW93" i="6"/>
  <c r="AW39" i="6"/>
  <c r="X79" i="13"/>
  <c r="AW101" i="6"/>
  <c r="AW47" i="6"/>
  <c r="AW45" i="6"/>
  <c r="X77" i="13"/>
  <c r="AW99" i="6"/>
  <c r="AW39" i="7"/>
  <c r="AW45" i="7"/>
  <c r="AW47" i="7"/>
  <c r="AA38" i="8"/>
  <c r="AB38" i="8"/>
  <c r="AC38" i="8"/>
  <c r="AD38" i="8"/>
  <c r="AE38" i="8"/>
  <c r="AF38" i="8"/>
  <c r="AG38" i="8"/>
  <c r="W47" i="6"/>
  <c r="B36" i="6"/>
  <c r="D36" i="6"/>
  <c r="X35" i="6"/>
  <c r="W34" i="6"/>
  <c r="G36" i="6"/>
  <c r="Z33" i="7"/>
  <c r="AH98" i="6"/>
  <c r="AH44" i="6"/>
  <c r="B36" i="7"/>
  <c r="W34" i="7"/>
  <c r="G36" i="7"/>
  <c r="W47" i="7"/>
  <c r="D36" i="7"/>
  <c r="X35" i="7"/>
  <c r="AH97" i="6"/>
  <c r="AH85" i="6"/>
  <c r="AH102" i="6"/>
  <c r="AI98" i="6"/>
  <c r="AH86" i="6"/>
  <c r="AH82" i="6"/>
  <c r="AH95" i="6"/>
  <c r="AH87" i="6"/>
  <c r="AH43" i="6"/>
  <c r="AI44" i="6"/>
  <c r="AH31" i="6"/>
  <c r="AH48" i="6"/>
  <c r="AH28" i="6"/>
  <c r="AH28" i="7"/>
  <c r="AH101" i="6"/>
  <c r="AI95" i="6"/>
  <c r="AI86" i="6"/>
  <c r="AH89" i="6"/>
  <c r="AI85" i="6"/>
  <c r="AH88" i="6"/>
  <c r="AH90" i="6"/>
  <c r="AI102" i="6"/>
  <c r="AH100" i="6"/>
  <c r="AI87" i="6"/>
  <c r="AJ98" i="6"/>
  <c r="AI82" i="6"/>
  <c r="AI97" i="6"/>
  <c r="AH46" i="6"/>
  <c r="AH34" i="6"/>
  <c r="AH32" i="7"/>
  <c r="AJ44" i="6"/>
  <c r="AH47" i="6"/>
  <c r="AH33" i="7"/>
  <c r="AH35" i="6"/>
  <c r="AH36" i="6"/>
  <c r="AH33" i="6"/>
  <c r="AI43" i="6"/>
  <c r="AI48" i="6"/>
  <c r="AH32" i="6"/>
  <c r="AI28" i="6"/>
  <c r="AH44" i="7"/>
  <c r="AI31" i="6"/>
  <c r="AI28" i="7"/>
  <c r="AJ102" i="6"/>
  <c r="AI90" i="6"/>
  <c r="AJ97" i="6"/>
  <c r="AJ85" i="6"/>
  <c r="AI100" i="6"/>
  <c r="AI89" i="6"/>
  <c r="AJ95" i="6"/>
  <c r="AJ86" i="6"/>
  <c r="AJ87" i="6"/>
  <c r="AJ82" i="6"/>
  <c r="AI88" i="6"/>
  <c r="AI101" i="6"/>
  <c r="AJ31" i="6"/>
  <c r="AK44" i="6"/>
  <c r="AJ48" i="6"/>
  <c r="R38" i="7"/>
  <c r="F38" i="7"/>
  <c r="AI33" i="7"/>
  <c r="C38" i="7"/>
  <c r="AI33" i="6"/>
  <c r="AI35" i="6"/>
  <c r="AI36" i="6"/>
  <c r="I38" i="7"/>
  <c r="G38" i="7"/>
  <c r="N38" i="7"/>
  <c r="J38" i="7"/>
  <c r="AI47" i="6"/>
  <c r="P38" i="7"/>
  <c r="M38" i="7"/>
  <c r="AI32" i="6"/>
  <c r="AJ43" i="6"/>
  <c r="AI32" i="7"/>
  <c r="E38" i="7"/>
  <c r="AI34" i="6"/>
  <c r="AI46" i="6"/>
  <c r="K38" i="7"/>
  <c r="H38" i="7"/>
  <c r="O38" i="7"/>
  <c r="AJ28" i="6"/>
  <c r="AH48" i="7"/>
  <c r="AI44" i="7"/>
  <c r="U76" i="13"/>
  <c r="AK98" i="6"/>
  <c r="AH31" i="7"/>
  <c r="AH43" i="7"/>
  <c r="AJ28" i="7"/>
  <c r="T92" i="6"/>
  <c r="AL98" i="6"/>
  <c r="AJ89" i="6"/>
  <c r="AJ100" i="6"/>
  <c r="AH93" i="6"/>
  <c r="AJ90" i="6"/>
  <c r="AJ101" i="6"/>
  <c r="AJ88" i="6"/>
  <c r="AH83" i="6"/>
  <c r="AK33" i="6"/>
  <c r="AL44" i="6"/>
  <c r="AJ34" i="6"/>
  <c r="AJ35" i="6"/>
  <c r="AK32" i="6"/>
  <c r="AJ33" i="7"/>
  <c r="AJ32" i="7"/>
  <c r="L38" i="7"/>
  <c r="Q38" i="7"/>
  <c r="AJ36" i="6"/>
  <c r="AJ47" i="6"/>
  <c r="AJ46" i="6"/>
  <c r="AK43" i="6"/>
  <c r="AH39" i="6"/>
  <c r="AH29" i="6"/>
  <c r="AJ32" i="6"/>
  <c r="AK48" i="6"/>
  <c r="S38" i="7"/>
  <c r="D38" i="7"/>
  <c r="AJ33" i="6"/>
  <c r="AJ44" i="7"/>
  <c r="AK95" i="6"/>
  <c r="U73" i="13"/>
  <c r="AH46" i="7"/>
  <c r="U65" i="13"/>
  <c r="AK87" i="6"/>
  <c r="AI31" i="7"/>
  <c r="U64" i="13"/>
  <c r="AK86" i="6"/>
  <c r="AH47" i="7"/>
  <c r="AH34" i="7"/>
  <c r="AI48" i="7"/>
  <c r="AH35" i="7"/>
  <c r="U80" i="13"/>
  <c r="AK102" i="6"/>
  <c r="AH36" i="7"/>
  <c r="U75" i="13"/>
  <c r="AK97" i="6"/>
  <c r="AI43" i="7"/>
  <c r="T38" i="7"/>
  <c r="AL95" i="6"/>
  <c r="AI83" i="6"/>
  <c r="AI93" i="6"/>
  <c r="AL102" i="6"/>
  <c r="AL86" i="6"/>
  <c r="AM98" i="6"/>
  <c r="AL97" i="6"/>
  <c r="AL87" i="6"/>
  <c r="AI29" i="6"/>
  <c r="AL43" i="6"/>
  <c r="AM44" i="6"/>
  <c r="AK35" i="6"/>
  <c r="AL32" i="6"/>
  <c r="AK34" i="6"/>
  <c r="AK36" i="6"/>
  <c r="AI39" i="6"/>
  <c r="AL33" i="6"/>
  <c r="AK46" i="6"/>
  <c r="AL48" i="6"/>
  <c r="AK47" i="6"/>
  <c r="Q70" i="13"/>
  <c r="Q84" i="13"/>
  <c r="Q93" i="13"/>
  <c r="U92" i="6"/>
  <c r="U79" i="13"/>
  <c r="AK101" i="6"/>
  <c r="AI36" i="7"/>
  <c r="AJ31" i="7"/>
  <c r="T38" i="6"/>
  <c r="U68" i="13"/>
  <c r="U89" i="13"/>
  <c r="AK90" i="6"/>
  <c r="AK44" i="7"/>
  <c r="AI34" i="7"/>
  <c r="AJ48" i="7"/>
  <c r="U66" i="13"/>
  <c r="AK88" i="6"/>
  <c r="AI46" i="7"/>
  <c r="AI47" i="7"/>
  <c r="U78" i="13"/>
  <c r="AK100" i="6"/>
  <c r="U67" i="13"/>
  <c r="U88" i="13"/>
  <c r="AK89" i="6"/>
  <c r="AI35" i="7"/>
  <c r="AJ43" i="7"/>
  <c r="U38" i="7"/>
  <c r="AL88" i="6"/>
  <c r="AM86" i="6"/>
  <c r="AL89" i="6"/>
  <c r="AM87" i="6"/>
  <c r="AM102" i="6"/>
  <c r="AL100" i="6"/>
  <c r="AJ83" i="6"/>
  <c r="AM95" i="6"/>
  <c r="AL101" i="6"/>
  <c r="AN98" i="6"/>
  <c r="AL90" i="6"/>
  <c r="AH96" i="6"/>
  <c r="AM97" i="6"/>
  <c r="V92" i="6"/>
  <c r="AJ93" i="6"/>
  <c r="AJ39" i="6"/>
  <c r="AH42" i="6"/>
  <c r="AN44" i="6"/>
  <c r="AL36" i="6"/>
  <c r="AL47" i="6"/>
  <c r="AL34" i="6"/>
  <c r="AL35" i="6"/>
  <c r="AM33" i="6"/>
  <c r="AM43" i="6"/>
  <c r="AM48" i="6"/>
  <c r="AJ29" i="6"/>
  <c r="AL46" i="6"/>
  <c r="AM32" i="6"/>
  <c r="AK33" i="7"/>
  <c r="U38" i="6"/>
  <c r="AJ34" i="7"/>
  <c r="AK48" i="7"/>
  <c r="AJ46" i="7"/>
  <c r="AH29" i="7"/>
  <c r="AJ36" i="7"/>
  <c r="AL44" i="7"/>
  <c r="AJ35" i="7"/>
  <c r="AJ47" i="7"/>
  <c r="AK32" i="7"/>
  <c r="AH39" i="7"/>
  <c r="AK43" i="7"/>
  <c r="V38" i="7"/>
  <c r="AI96" i="6"/>
  <c r="AH84" i="6"/>
  <c r="AN87" i="6"/>
  <c r="AM88" i="6"/>
  <c r="AN102" i="6"/>
  <c r="AM100" i="6"/>
  <c r="W92" i="6"/>
  <c r="AN97" i="6"/>
  <c r="AM90" i="6"/>
  <c r="AM101" i="6"/>
  <c r="AM89" i="6"/>
  <c r="AN95" i="6"/>
  <c r="AN86" i="6"/>
  <c r="AH99" i="6"/>
  <c r="AH45" i="6"/>
  <c r="AM47" i="6"/>
  <c r="AN33" i="6"/>
  <c r="AM35" i="6"/>
  <c r="AN32" i="6"/>
  <c r="AK29" i="6"/>
  <c r="AH30" i="6"/>
  <c r="AK39" i="6"/>
  <c r="AO44" i="6"/>
  <c r="AM46" i="6"/>
  <c r="AM34" i="6"/>
  <c r="AN43" i="6"/>
  <c r="AN48" i="6"/>
  <c r="V76" i="13"/>
  <c r="AO98" i="6"/>
  <c r="AL32" i="7"/>
  <c r="AK34" i="7"/>
  <c r="AM44" i="7"/>
  <c r="U61" i="13"/>
  <c r="AK83" i="6"/>
  <c r="AL33" i="7"/>
  <c r="AI42" i="6"/>
  <c r="AI29" i="7"/>
  <c r="AK35" i="7"/>
  <c r="V38" i="6"/>
  <c r="AK36" i="7"/>
  <c r="AI39" i="7"/>
  <c r="U71" i="13"/>
  <c r="AK93" i="6"/>
  <c r="AK46" i="7"/>
  <c r="AM36" i="6"/>
  <c r="AL48" i="7"/>
  <c r="AK47" i="7"/>
  <c r="AL43" i="7"/>
  <c r="W38" i="7"/>
  <c r="AN100" i="6"/>
  <c r="AP98" i="6"/>
  <c r="AL93" i="6"/>
  <c r="AJ96" i="6"/>
  <c r="AI84" i="6"/>
  <c r="AI99" i="6"/>
  <c r="X92" i="6"/>
  <c r="AN90" i="6"/>
  <c r="AL83" i="6"/>
  <c r="AN88" i="6"/>
  <c r="AN89" i="6"/>
  <c r="AN101" i="6"/>
  <c r="AN47" i="6"/>
  <c r="AL39" i="6"/>
  <c r="AN34" i="6"/>
  <c r="AO43" i="6"/>
  <c r="AI30" i="6"/>
  <c r="AL29" i="6"/>
  <c r="AO33" i="6"/>
  <c r="AJ42" i="6"/>
  <c r="AO32" i="6"/>
  <c r="AI45" i="6"/>
  <c r="AO48" i="6"/>
  <c r="AN46" i="6"/>
  <c r="AP44" i="6"/>
  <c r="AN36" i="6"/>
  <c r="V64" i="13"/>
  <c r="AO86" i="6"/>
  <c r="W38" i="6"/>
  <c r="AM32" i="7"/>
  <c r="V65" i="13"/>
  <c r="AO87" i="6"/>
  <c r="AH42" i="7"/>
  <c r="AM48" i="7"/>
  <c r="AL35" i="7"/>
  <c r="AM33" i="7"/>
  <c r="AJ39" i="7"/>
  <c r="AL34" i="7"/>
  <c r="AL47" i="7"/>
  <c r="AN44" i="7"/>
  <c r="AL46" i="7"/>
  <c r="AJ29" i="7"/>
  <c r="AN35" i="6"/>
  <c r="V80" i="13"/>
  <c r="AO102" i="6"/>
  <c r="V73" i="13"/>
  <c r="AO95" i="6"/>
  <c r="AL36" i="7"/>
  <c r="V75" i="13"/>
  <c r="AO97" i="6"/>
  <c r="AM43" i="7"/>
  <c r="X38" i="7"/>
  <c r="AP97" i="6"/>
  <c r="AJ84" i="6"/>
  <c r="AP95" i="6"/>
  <c r="AJ99" i="6"/>
  <c r="AQ98" i="6"/>
  <c r="AP102" i="6"/>
  <c r="AM83" i="6"/>
  <c r="AP86" i="6"/>
  <c r="AM93" i="6"/>
  <c r="AP87" i="6"/>
  <c r="AJ30" i="6"/>
  <c r="AQ44" i="6"/>
  <c r="AK42" i="6"/>
  <c r="AO47" i="6"/>
  <c r="AM39" i="6"/>
  <c r="AO35" i="6"/>
  <c r="AP33" i="6"/>
  <c r="AO36" i="6"/>
  <c r="AP43" i="6"/>
  <c r="AP48" i="6"/>
  <c r="AP32" i="6"/>
  <c r="AO46" i="6"/>
  <c r="AH45" i="7"/>
  <c r="AK29" i="7"/>
  <c r="AN32" i="7"/>
  <c r="AM36" i="7"/>
  <c r="AO34" i="6"/>
  <c r="V66" i="13"/>
  <c r="AO88" i="6"/>
  <c r="AJ45" i="6"/>
  <c r="AK39" i="7"/>
  <c r="X38" i="6"/>
  <c r="AO44" i="7"/>
  <c r="AI42" i="7"/>
  <c r="AM29" i="6"/>
  <c r="AN48" i="7"/>
  <c r="AH30" i="7"/>
  <c r="AM35" i="7"/>
  <c r="V79" i="13"/>
  <c r="AO101" i="6"/>
  <c r="AN33" i="7"/>
  <c r="R70" i="13"/>
  <c r="R84" i="13"/>
  <c r="R93" i="13"/>
  <c r="Y92" i="6"/>
  <c r="AM34" i="7"/>
  <c r="V67" i="13"/>
  <c r="V88" i="13"/>
  <c r="AO89" i="6"/>
  <c r="U74" i="13"/>
  <c r="AK96" i="6"/>
  <c r="V78" i="13"/>
  <c r="AO100" i="6"/>
  <c r="V68" i="13"/>
  <c r="V89" i="13"/>
  <c r="AO90" i="6"/>
  <c r="AM47" i="7"/>
  <c r="AM46" i="7"/>
  <c r="AN43" i="7"/>
  <c r="Y38" i="7"/>
  <c r="AQ95" i="6"/>
  <c r="AP88" i="6"/>
  <c r="AL96" i="6"/>
  <c r="AP89" i="6"/>
  <c r="AP90" i="6"/>
  <c r="AR98" i="6"/>
  <c r="AQ87" i="6"/>
  <c r="Z92" i="6"/>
  <c r="AP100" i="6"/>
  <c r="AQ97" i="6"/>
  <c r="AN83" i="6"/>
  <c r="AP101" i="6"/>
  <c r="AQ86" i="6"/>
  <c r="AN93" i="6"/>
  <c r="AQ102" i="6"/>
  <c r="AQ43" i="6"/>
  <c r="AP46" i="6"/>
  <c r="AQ32" i="6"/>
  <c r="AK45" i="6"/>
  <c r="AQ33" i="6"/>
  <c r="AL42" i="6"/>
  <c r="AN29" i="6"/>
  <c r="AP47" i="6"/>
  <c r="AN39" i="6"/>
  <c r="AP35" i="6"/>
  <c r="AP34" i="6"/>
  <c r="AK30" i="6"/>
  <c r="AQ48" i="6"/>
  <c r="AP36" i="6"/>
  <c r="AO48" i="7"/>
  <c r="AR44" i="6"/>
  <c r="AN34" i="7"/>
  <c r="Y38" i="6"/>
  <c r="AL29" i="7"/>
  <c r="AN47" i="7"/>
  <c r="AO32" i="7"/>
  <c r="AJ42" i="7"/>
  <c r="AL39" i="7"/>
  <c r="AI30" i="7"/>
  <c r="AN35" i="7"/>
  <c r="U77" i="13"/>
  <c r="AK99" i="6"/>
  <c r="U62" i="13"/>
  <c r="AK84" i="6"/>
  <c r="AI45" i="7"/>
  <c r="AN36" i="7"/>
  <c r="AN46" i="7"/>
  <c r="AP44" i="7"/>
  <c r="AO33" i="7"/>
  <c r="AO43" i="7"/>
  <c r="Z38" i="7"/>
  <c r="AR87" i="6"/>
  <c r="AR97" i="6"/>
  <c r="AQ100" i="6"/>
  <c r="AL99" i="6"/>
  <c r="AM96" i="6"/>
  <c r="AQ89" i="6"/>
  <c r="AA92" i="6"/>
  <c r="AR102" i="6"/>
  <c r="AQ88" i="6"/>
  <c r="AP83" i="6"/>
  <c r="AQ101" i="6"/>
  <c r="AR86" i="6"/>
  <c r="AQ90" i="6"/>
  <c r="AR95" i="6"/>
  <c r="AQ36" i="6"/>
  <c r="AQ46" i="6"/>
  <c r="AO39" i="6"/>
  <c r="AO29" i="6"/>
  <c r="AQ34" i="6"/>
  <c r="AQ35" i="6"/>
  <c r="AP29" i="6"/>
  <c r="AL45" i="6"/>
  <c r="AM42" i="6"/>
  <c r="AQ47" i="6"/>
  <c r="AO47" i="7"/>
  <c r="AQ44" i="7"/>
  <c r="V61" i="13"/>
  <c r="AO83" i="6"/>
  <c r="AO46" i="7"/>
  <c r="V71" i="13"/>
  <c r="AO93" i="6"/>
  <c r="AO34" i="7"/>
  <c r="AO35" i="7"/>
  <c r="AO36" i="7"/>
  <c r="AS44" i="6"/>
  <c r="AR32" i="6"/>
  <c r="AP48" i="7"/>
  <c r="AM39" i="7"/>
  <c r="AJ30" i="7"/>
  <c r="AK42" i="7"/>
  <c r="AP32" i="7"/>
  <c r="AR48" i="6"/>
  <c r="W76" i="13"/>
  <c r="AS98" i="6"/>
  <c r="AR33" i="6"/>
  <c r="AM29" i="7"/>
  <c r="AJ45" i="7"/>
  <c r="Z38" i="6"/>
  <c r="AP33" i="7"/>
  <c r="AR43" i="6"/>
  <c r="AP43" i="7"/>
  <c r="AA38" i="7"/>
  <c r="AR90" i="6"/>
  <c r="AQ83" i="6"/>
  <c r="AM99" i="6"/>
  <c r="AB92" i="6"/>
  <c r="AT98" i="6"/>
  <c r="AN96" i="6"/>
  <c r="AR100" i="6"/>
  <c r="AR88" i="6"/>
  <c r="AR101" i="6"/>
  <c r="AP93" i="6"/>
  <c r="AR89" i="6"/>
  <c r="AM45" i="6"/>
  <c r="AQ29" i="6"/>
  <c r="AN42" i="6"/>
  <c r="AP39" i="6"/>
  <c r="AQ32" i="7"/>
  <c r="AS33" i="6"/>
  <c r="W65" i="13"/>
  <c r="AS87" i="6"/>
  <c r="AP34" i="7"/>
  <c r="AL42" i="7"/>
  <c r="W80" i="13"/>
  <c r="AS102" i="6"/>
  <c r="AS48" i="6"/>
  <c r="AN39" i="7"/>
  <c r="AQ33" i="7"/>
  <c r="AP36" i="7"/>
  <c r="AS32" i="6"/>
  <c r="AP35" i="7"/>
  <c r="AR46" i="6"/>
  <c r="AT44" i="6"/>
  <c r="W73" i="13"/>
  <c r="AS95" i="6"/>
  <c r="AR34" i="6"/>
  <c r="AR44" i="7"/>
  <c r="AK45" i="7"/>
  <c r="AP46" i="7"/>
  <c r="AR35" i="6"/>
  <c r="AK30" i="7"/>
  <c r="AA38" i="6"/>
  <c r="AN29" i="7"/>
  <c r="W64" i="13"/>
  <c r="AS86" i="6"/>
  <c r="AR36" i="6"/>
  <c r="AR47" i="6"/>
  <c r="AP47" i="7"/>
  <c r="AQ48" i="7"/>
  <c r="AS43" i="6"/>
  <c r="AQ43" i="7"/>
  <c r="W75" i="13"/>
  <c r="AS97" i="6"/>
  <c r="AT44" i="7"/>
  <c r="AB38" i="7"/>
  <c r="AT97" i="6"/>
  <c r="AV98" i="6"/>
  <c r="AR83" i="6"/>
  <c r="AT86" i="6"/>
  <c r="AQ93" i="6"/>
  <c r="AN99" i="6"/>
  <c r="AT102" i="6"/>
  <c r="AT87" i="6"/>
  <c r="AU98" i="6"/>
  <c r="AT95" i="6"/>
  <c r="AQ39" i="6"/>
  <c r="AO42" i="6"/>
  <c r="AN45" i="6"/>
  <c r="W78" i="13"/>
  <c r="AS100" i="6"/>
  <c r="V74" i="13"/>
  <c r="AO96" i="6"/>
  <c r="AS46" i="6"/>
  <c r="AT33" i="6"/>
  <c r="AM42" i="7"/>
  <c r="AR32" i="7"/>
  <c r="AQ47" i="7"/>
  <c r="AS47" i="6"/>
  <c r="AU44" i="6"/>
  <c r="W67" i="13"/>
  <c r="W88" i="13"/>
  <c r="AS89" i="6"/>
  <c r="AV44" i="6"/>
  <c r="AQ34" i="7"/>
  <c r="AR48" i="7"/>
  <c r="AP29" i="7"/>
  <c r="AB38" i="6"/>
  <c r="AS35" i="6"/>
  <c r="AL45" i="7"/>
  <c r="AS44" i="7"/>
  <c r="AQ35" i="7"/>
  <c r="AQ46" i="7"/>
  <c r="W68" i="13"/>
  <c r="W89" i="13"/>
  <c r="AS90" i="6"/>
  <c r="AR33" i="7"/>
  <c r="W79" i="13"/>
  <c r="AS101" i="6"/>
  <c r="AT32" i="6"/>
  <c r="AS36" i="6"/>
  <c r="AT48" i="6"/>
  <c r="AS34" i="6"/>
  <c r="AR29" i="6"/>
  <c r="AO29" i="7"/>
  <c r="AQ36" i="7"/>
  <c r="AO39" i="7"/>
  <c r="S70" i="13"/>
  <c r="S84" i="13"/>
  <c r="S93" i="13"/>
  <c r="AC92" i="6"/>
  <c r="W66" i="13"/>
  <c r="AS88" i="6"/>
  <c r="AR43" i="7"/>
  <c r="AT43" i="6"/>
  <c r="AV44" i="7"/>
  <c r="AT43" i="7"/>
  <c r="AT48" i="7"/>
  <c r="AC38" i="7"/>
  <c r="AT33" i="7"/>
  <c r="AT32" i="7"/>
  <c r="AV102" i="6"/>
  <c r="AV86" i="6"/>
  <c r="AR93" i="6"/>
  <c r="AT88" i="6"/>
  <c r="AP96" i="6"/>
  <c r="AU86" i="6"/>
  <c r="AD92" i="6"/>
  <c r="AT90" i="6"/>
  <c r="AV97" i="6"/>
  <c r="AT89" i="6"/>
  <c r="AV95" i="6"/>
  <c r="AU87" i="6"/>
  <c r="AU102" i="6"/>
  <c r="AU97" i="6"/>
  <c r="AU95" i="6"/>
  <c r="AT100" i="6"/>
  <c r="AV87" i="6"/>
  <c r="AT101" i="6"/>
  <c r="AP42" i="6"/>
  <c r="AO45" i="6"/>
  <c r="H76" i="13"/>
  <c r="AU44" i="7"/>
  <c r="AQ29" i="7"/>
  <c r="AC38" i="6"/>
  <c r="AU32" i="6"/>
  <c r="AS48" i="7"/>
  <c r="AS33" i="7"/>
  <c r="AU33" i="6"/>
  <c r="V77" i="13"/>
  <c r="AO99" i="6"/>
  <c r="AS32" i="7"/>
  <c r="AT47" i="6"/>
  <c r="AT36" i="6"/>
  <c r="AP39" i="7"/>
  <c r="AR34" i="7"/>
  <c r="AV48" i="6"/>
  <c r="AR46" i="7"/>
  <c r="AR35" i="7"/>
  <c r="AM45" i="7"/>
  <c r="AT34" i="6"/>
  <c r="AV33" i="6"/>
  <c r="AN42" i="7"/>
  <c r="W61" i="13"/>
  <c r="AS83" i="6"/>
  <c r="AU48" i="6"/>
  <c r="AV32" i="6"/>
  <c r="AT46" i="6"/>
  <c r="AS29" i="6"/>
  <c r="AT35" i="6"/>
  <c r="AR39" i="6"/>
  <c r="AR47" i="7"/>
  <c r="AR36" i="7"/>
  <c r="AU43" i="6"/>
  <c r="AV43" i="6"/>
  <c r="AS43" i="7"/>
  <c r="AT47" i="7"/>
  <c r="AT36" i="7"/>
  <c r="AV43" i="7"/>
  <c r="AD38" i="7"/>
  <c r="AV33" i="7"/>
  <c r="AT34" i="7"/>
  <c r="AV48" i="7"/>
  <c r="AT46" i="7"/>
  <c r="AT35" i="7"/>
  <c r="AV32" i="7"/>
  <c r="AV88" i="6"/>
  <c r="AT83" i="6"/>
  <c r="AQ96" i="6"/>
  <c r="AU100" i="6"/>
  <c r="AU88" i="6"/>
  <c r="AV100" i="6"/>
  <c r="AU90" i="6"/>
  <c r="AV90" i="6"/>
  <c r="AP99" i="6"/>
  <c r="AV101" i="6"/>
  <c r="AE92" i="6"/>
  <c r="AV89" i="6"/>
  <c r="AU101" i="6"/>
  <c r="AU89" i="6"/>
  <c r="AQ42" i="6"/>
  <c r="AP45" i="6"/>
  <c r="AU34" i="6"/>
  <c r="AV34" i="6"/>
  <c r="AU48" i="7"/>
  <c r="H80" i="13"/>
  <c r="AS36" i="7"/>
  <c r="AQ39" i="7"/>
  <c r="AO42" i="7"/>
  <c r="AR29" i="7"/>
  <c r="AV35" i="6"/>
  <c r="AV46" i="6"/>
  <c r="AT29" i="6"/>
  <c r="AU47" i="6"/>
  <c r="AS39" i="6"/>
  <c r="AS34" i="7"/>
  <c r="AN45" i="7"/>
  <c r="AU46" i="6"/>
  <c r="AU33" i="7"/>
  <c r="H65" i="13"/>
  <c r="AS47" i="7"/>
  <c r="AS46" i="7"/>
  <c r="AV47" i="6"/>
  <c r="AU36" i="6"/>
  <c r="AU35" i="6"/>
  <c r="H64" i="13"/>
  <c r="AU32" i="7"/>
  <c r="AS35" i="7"/>
  <c r="AD38" i="6"/>
  <c r="W71" i="13"/>
  <c r="AS93" i="6"/>
  <c r="AV36" i="6"/>
  <c r="H75" i="13"/>
  <c r="AU43" i="7"/>
  <c r="AV35" i="7"/>
  <c r="AV36" i="7"/>
  <c r="AV34" i="7"/>
  <c r="AV47" i="7"/>
  <c r="AE38" i="7"/>
  <c r="AT29" i="7"/>
  <c r="AV46" i="7"/>
  <c r="AU83" i="6"/>
  <c r="AT93" i="6"/>
  <c r="AF92" i="6"/>
  <c r="AQ99" i="6"/>
  <c r="AR96" i="6"/>
  <c r="AV83" i="6"/>
  <c r="AQ45" i="6"/>
  <c r="AO45" i="7"/>
  <c r="AP42" i="7"/>
  <c r="AU34" i="7"/>
  <c r="H66" i="13"/>
  <c r="H79" i="13"/>
  <c r="AU47" i="7"/>
  <c r="AU36" i="7"/>
  <c r="H68" i="13"/>
  <c r="AE38" i="6"/>
  <c r="AS29" i="7"/>
  <c r="AR39" i="7"/>
  <c r="AU29" i="6"/>
  <c r="AT39" i="6"/>
  <c r="AR42" i="6"/>
  <c r="H67" i="13"/>
  <c r="AU35" i="7"/>
  <c r="AV29" i="6"/>
  <c r="H78" i="13"/>
  <c r="AU46" i="7"/>
  <c r="AT39" i="7"/>
  <c r="AV29" i="7"/>
  <c r="AF38" i="7"/>
  <c r="AV93" i="6"/>
  <c r="AU93" i="6"/>
  <c r="AR99" i="6"/>
  <c r="AQ42" i="7"/>
  <c r="AU39" i="6"/>
  <c r="AV39" i="6"/>
  <c r="H61" i="13"/>
  <c r="AU29" i="7"/>
  <c r="AP45" i="7"/>
  <c r="AF38" i="6"/>
  <c r="W74" i="13"/>
  <c r="AS96" i="6"/>
  <c r="AR45" i="6"/>
  <c r="AS39" i="7"/>
  <c r="T70" i="13"/>
  <c r="T84" i="13"/>
  <c r="T93" i="13"/>
  <c r="AG92" i="6"/>
  <c r="AS42" i="6"/>
  <c r="AG38" i="7"/>
  <c r="AV39" i="7"/>
  <c r="AH92" i="6"/>
  <c r="AT96" i="6"/>
  <c r="AG38" i="6"/>
  <c r="AS45" i="6"/>
  <c r="W77" i="13"/>
  <c r="AS99" i="6"/>
  <c r="AR42" i="7"/>
  <c r="AQ45" i="7"/>
  <c r="AU39" i="7"/>
  <c r="H71" i="13"/>
  <c r="AT42" i="6"/>
  <c r="AT42" i="7"/>
  <c r="AH38" i="7"/>
  <c r="AV96" i="6"/>
  <c r="AU96" i="6"/>
  <c r="AT99" i="6"/>
  <c r="AI92" i="6"/>
  <c r="AV42" i="6"/>
  <c r="AS42" i="7"/>
  <c r="AU42" i="6"/>
  <c r="AR45" i="7"/>
  <c r="AH38" i="6"/>
  <c r="AT45" i="6"/>
  <c r="AI38" i="7"/>
  <c r="AT45" i="7"/>
  <c r="AV42" i="7"/>
  <c r="AV99" i="6"/>
  <c r="AU99" i="6"/>
  <c r="AJ92" i="6"/>
  <c r="AI38" i="6"/>
  <c r="AV45" i="6"/>
  <c r="AU45" i="6"/>
  <c r="AS45" i="7"/>
  <c r="H74" i="13"/>
  <c r="AU42" i="7"/>
  <c r="AJ38" i="7"/>
  <c r="AV45" i="7"/>
  <c r="AJ38" i="6"/>
  <c r="AU45" i="7"/>
  <c r="H77" i="13"/>
  <c r="U70" i="13"/>
  <c r="U84" i="13"/>
  <c r="U93" i="13"/>
  <c r="AK92" i="6"/>
  <c r="AK38" i="7"/>
  <c r="AL92" i="6"/>
  <c r="AK38" i="6"/>
  <c r="AL38" i="7"/>
  <c r="AM92" i="6"/>
  <c r="AL38" i="6"/>
  <c r="AM38" i="7"/>
  <c r="AN92" i="6"/>
  <c r="AM38" i="6"/>
  <c r="AN38" i="7"/>
  <c r="V70" i="13"/>
  <c r="AO92" i="6"/>
  <c r="AN38" i="6"/>
  <c r="AO38" i="7"/>
  <c r="AP92" i="6"/>
  <c r="AO38" i="6"/>
  <c r="AP38" i="7"/>
  <c r="AQ92" i="6"/>
  <c r="AP38" i="6"/>
  <c r="AQ38" i="7"/>
  <c r="AR92" i="6"/>
  <c r="AQ38" i="6"/>
  <c r="AR38" i="7"/>
  <c r="AR38" i="6"/>
  <c r="W70" i="13"/>
  <c r="AS92" i="6"/>
  <c r="AS38" i="7"/>
  <c r="AT92" i="6"/>
  <c r="AS38" i="6"/>
  <c r="AU92" i="6"/>
  <c r="AT38" i="7"/>
  <c r="AT38" i="6"/>
  <c r="AV92" i="6"/>
  <c r="X70" i="13"/>
  <c r="AW92" i="6"/>
  <c r="AU38" i="6"/>
  <c r="H70" i="13"/>
  <c r="AU38" i="7"/>
  <c r="AW38" i="6"/>
  <c r="AW38" i="7"/>
  <c r="AV38" i="6"/>
  <c r="AV38" i="7"/>
  <c r="M36" i="8"/>
  <c r="M36" i="7"/>
  <c r="J36" i="8"/>
  <c r="E36" i="8"/>
  <c r="J36" i="7"/>
  <c r="N36" i="8"/>
  <c r="O36" i="8"/>
  <c r="E36" i="7"/>
  <c r="N36" i="7"/>
  <c r="P36" i="8"/>
  <c r="O36" i="7"/>
  <c r="P36" i="7"/>
  <c r="Q36" i="8"/>
  <c r="Q36" i="7"/>
  <c r="K36" i="8"/>
  <c r="K36" i="7"/>
  <c r="AM84" i="4"/>
  <c r="AM84" i="5"/>
  <c r="AN84" i="4"/>
  <c r="AN84" i="5"/>
  <c r="AL84" i="4"/>
  <c r="AL84" i="5"/>
  <c r="AR84" i="5"/>
  <c r="AO84" i="4"/>
  <c r="AQ84" i="4"/>
  <c r="AP84" i="4"/>
  <c r="AO84" i="5"/>
  <c r="AR84" i="4"/>
  <c r="AQ84" i="5"/>
  <c r="AP84" i="5"/>
  <c r="AM30" i="4"/>
  <c r="AS84" i="5"/>
  <c r="AS84" i="4"/>
  <c r="AL30" i="4"/>
  <c r="AN30" i="4"/>
  <c r="AM30" i="5"/>
  <c r="AM30" i="11"/>
  <c r="AQ30" i="4"/>
  <c r="AN30" i="5"/>
  <c r="AL30" i="5"/>
  <c r="AO30" i="4"/>
  <c r="AT84" i="5"/>
  <c r="AL30" i="11"/>
  <c r="AP30" i="4"/>
  <c r="AT84" i="4"/>
  <c r="AR30" i="4"/>
  <c r="AN30" i="11"/>
  <c r="AR30" i="11"/>
  <c r="AQ30" i="5"/>
  <c r="AQ30" i="11"/>
  <c r="AU84" i="4"/>
  <c r="AS30" i="4"/>
  <c r="AU84" i="5"/>
  <c r="AO30" i="11"/>
  <c r="AT30" i="4"/>
  <c r="AP30" i="5"/>
  <c r="AR30" i="5"/>
  <c r="AP30" i="11"/>
  <c r="AO30" i="5"/>
  <c r="AS30" i="11"/>
  <c r="AT30" i="11"/>
  <c r="AW84" i="4"/>
  <c r="AV84" i="5"/>
  <c r="AU30" i="4"/>
  <c r="AS30" i="5"/>
  <c r="AL84" i="6"/>
  <c r="AV84" i="4"/>
  <c r="AT30" i="5"/>
  <c r="AW84" i="5"/>
  <c r="AW30" i="4"/>
  <c r="Z63" i="13"/>
  <c r="Z74" i="13"/>
  <c r="Z65" i="13"/>
  <c r="Z60" i="13"/>
  <c r="Z78" i="13"/>
  <c r="Z77" i="13"/>
  <c r="Z71" i="13"/>
  <c r="Z83" i="13"/>
  <c r="Z79" i="13"/>
  <c r="Z80" i="13"/>
  <c r="Z76" i="13"/>
  <c r="Z73" i="13"/>
  <c r="Z72" i="13"/>
  <c r="Z62" i="13"/>
  <c r="Z70" i="13"/>
  <c r="Z75" i="13"/>
  <c r="Z61" i="13"/>
  <c r="Z81" i="13"/>
  <c r="Z64" i="13"/>
  <c r="Z68" i="13"/>
  <c r="Z67" i="13"/>
  <c r="Z66" i="13"/>
  <c r="AC84" i="13"/>
  <c r="AH84" i="13"/>
  <c r="Z82" i="13"/>
  <c r="Z69" i="13"/>
  <c r="AM84" i="6"/>
  <c r="AU30" i="5"/>
  <c r="AL30" i="7"/>
  <c r="AL30" i="6"/>
  <c r="AV30" i="4"/>
  <c r="AG64" i="13"/>
  <c r="AG77" i="13"/>
  <c r="AF64" i="13"/>
  <c r="AF67" i="13"/>
  <c r="AF69" i="13"/>
  <c r="AF83" i="13"/>
  <c r="AG81" i="13"/>
  <c r="AF73" i="13"/>
  <c r="AG76" i="13"/>
  <c r="AF79" i="13"/>
  <c r="AH63" i="13"/>
  <c r="AH65" i="13"/>
  <c r="AF61" i="13"/>
  <c r="AH71" i="13"/>
  <c r="AF66" i="13"/>
  <c r="AH60" i="13"/>
  <c r="AG67" i="13"/>
  <c r="AH68" i="13"/>
  <c r="AH70" i="13"/>
  <c r="AH75" i="13"/>
  <c r="AH83" i="13"/>
  <c r="AH69" i="13"/>
  <c r="AG72" i="13"/>
  <c r="AG70" i="13"/>
  <c r="AG80" i="13"/>
  <c r="AH74" i="13"/>
  <c r="AF70" i="13"/>
  <c r="AF76" i="13"/>
  <c r="AF63" i="13"/>
  <c r="AH76" i="13"/>
  <c r="AH79" i="13"/>
  <c r="AH64" i="13"/>
  <c r="AF71" i="13"/>
  <c r="AG75" i="13"/>
  <c r="AF72" i="13"/>
  <c r="AF80" i="13"/>
  <c r="AH77" i="13"/>
  <c r="AG74" i="13"/>
  <c r="AG69" i="13"/>
  <c r="AG82" i="13"/>
  <c r="AG78" i="13"/>
  <c r="AF77" i="13"/>
  <c r="AH73" i="13"/>
  <c r="AF78" i="13"/>
  <c r="AG66" i="13"/>
  <c r="AF82" i="13"/>
  <c r="AF74" i="13"/>
  <c r="AH72" i="13"/>
  <c r="AF81" i="13"/>
  <c r="AH62" i="13"/>
  <c r="AG61" i="13"/>
  <c r="AG60" i="13"/>
  <c r="AG83" i="13"/>
  <c r="AG68" i="13"/>
  <c r="AH82" i="13"/>
  <c r="AF60" i="13"/>
  <c r="AH67" i="13"/>
  <c r="AH66" i="13"/>
  <c r="AH61" i="13"/>
  <c r="AH81" i="13"/>
  <c r="AH80" i="13"/>
  <c r="AF62" i="13"/>
  <c r="AG73" i="13"/>
  <c r="AF75" i="13"/>
  <c r="AG63" i="13"/>
  <c r="AF68" i="13"/>
  <c r="AG65" i="13"/>
  <c r="AG79" i="13"/>
  <c r="AF65" i="13"/>
  <c r="AG71" i="13"/>
  <c r="AG62" i="13"/>
  <c r="AH78" i="13"/>
  <c r="AV30" i="5"/>
  <c r="AW30" i="5"/>
  <c r="AN84" i="6"/>
  <c r="AV30" i="11"/>
  <c r="AW30" i="11"/>
  <c r="AM30" i="6"/>
  <c r="AM30" i="7"/>
  <c r="AU30" i="11"/>
  <c r="AP84" i="6"/>
  <c r="AN30" i="6"/>
  <c r="AN30" i="7"/>
  <c r="AP30" i="6"/>
  <c r="AO84" i="6"/>
  <c r="V62" i="13"/>
  <c r="V84" i="13"/>
  <c r="V93" i="13"/>
  <c r="AO30" i="6"/>
  <c r="AP30" i="7"/>
  <c r="AQ84" i="6"/>
  <c r="AO30" i="7"/>
  <c r="AQ30" i="7"/>
  <c r="AQ30" i="6"/>
  <c r="AR84" i="6"/>
  <c r="AR30" i="7"/>
  <c r="AR30" i="6"/>
  <c r="AS30" i="6"/>
  <c r="AS84" i="6"/>
  <c r="W62" i="13"/>
  <c r="W84" i="13"/>
  <c r="W93" i="13"/>
  <c r="AT84" i="6"/>
  <c r="AS30" i="7"/>
  <c r="AT30" i="7"/>
  <c r="AU84" i="6"/>
  <c r="AT30" i="6"/>
  <c r="AU30" i="6"/>
  <c r="AV84" i="6"/>
  <c r="H62" i="13"/>
  <c r="AU30" i="7"/>
  <c r="AW30" i="6"/>
  <c r="AW30" i="7"/>
  <c r="AV30" i="7"/>
  <c r="AV30" i="6"/>
  <c r="AW84" i="6"/>
  <c r="X62" i="13"/>
  <c r="X84" i="13"/>
  <c r="X93" i="13"/>
  <c r="AB41" i="10"/>
  <c r="AH41" i="4"/>
  <c r="AH41" i="10"/>
  <c r="AH41" i="6"/>
  <c r="AH41" i="7"/>
  <c r="AH41" i="8"/>
  <c r="AH41" i="9"/>
  <c r="S41" i="10"/>
  <c r="S41" i="4"/>
  <c r="S41" i="9"/>
  <c r="S41" i="8"/>
  <c r="S41" i="6"/>
  <c r="S41" i="7"/>
  <c r="AU41" i="10"/>
  <c r="AU41" i="9"/>
  <c r="AU41" i="4"/>
  <c r="AU41" i="8"/>
  <c r="AU41" i="7"/>
  <c r="AU41" i="6"/>
  <c r="J41" i="8"/>
  <c r="J41" i="6"/>
  <c r="J41" i="7"/>
  <c r="J41" i="9"/>
  <c r="J41" i="4"/>
  <c r="J41" i="10"/>
  <c r="AG41" i="9"/>
  <c r="AG41" i="8"/>
  <c r="AG41" i="7"/>
  <c r="AG41" i="10"/>
  <c r="AG41" i="4"/>
  <c r="AG41" i="6"/>
  <c r="AB41" i="4"/>
  <c r="I41" i="7"/>
  <c r="I41" i="4"/>
  <c r="I41" i="6"/>
  <c r="I41" i="9"/>
  <c r="I41" i="8"/>
  <c r="I41" i="10"/>
  <c r="AW41" i="9"/>
  <c r="AW41" i="7"/>
  <c r="AW41" i="8"/>
  <c r="AW41" i="10"/>
  <c r="AW41" i="6"/>
  <c r="AW41" i="4"/>
  <c r="AF41" i="9"/>
  <c r="AF41" i="8"/>
  <c r="AF41" i="7"/>
  <c r="AF41" i="10"/>
  <c r="AF41" i="6"/>
  <c r="AF41" i="4"/>
  <c r="AN41" i="10"/>
  <c r="AN41" i="4"/>
  <c r="AN41" i="9"/>
  <c r="AN41" i="6"/>
  <c r="AN41" i="8"/>
  <c r="AN41" i="7"/>
  <c r="AR41" i="7"/>
  <c r="AR41" i="6"/>
  <c r="AR41" i="8"/>
  <c r="AR41" i="9"/>
  <c r="AR41" i="10"/>
  <c r="AR41" i="4"/>
  <c r="P41" i="4"/>
  <c r="P41" i="10"/>
  <c r="P41" i="8"/>
  <c r="P41" i="6"/>
  <c r="P41" i="9"/>
  <c r="P41" i="7"/>
  <c r="AB41" i="6"/>
  <c r="AB41" i="7"/>
  <c r="AB41" i="8"/>
  <c r="AB41" i="9"/>
  <c r="AW41" i="5"/>
  <c r="AR41" i="11"/>
  <c r="X41" i="10"/>
  <c r="X41" i="9"/>
  <c r="X41" i="7"/>
  <c r="X41" i="8"/>
  <c r="X41" i="4"/>
  <c r="X41" i="6"/>
  <c r="AU41" i="5"/>
  <c r="AO41" i="6"/>
  <c r="AO41" i="4"/>
  <c r="AO41" i="10"/>
  <c r="AO41" i="7"/>
  <c r="AO41" i="8"/>
  <c r="AO41" i="9"/>
  <c r="I41" i="11"/>
  <c r="Y41" i="10"/>
  <c r="Y41" i="9"/>
  <c r="Y41" i="8"/>
  <c r="Y41" i="7"/>
  <c r="Y41" i="6"/>
  <c r="Y41" i="4"/>
  <c r="J41" i="5"/>
  <c r="E41" i="10"/>
  <c r="E41" i="8"/>
  <c r="E41" i="9"/>
  <c r="E41" i="7"/>
  <c r="E41" i="4"/>
  <c r="E41" i="6"/>
  <c r="F41" i="7"/>
  <c r="F41" i="8"/>
  <c r="F41" i="4"/>
  <c r="F41" i="6"/>
  <c r="F41" i="9"/>
  <c r="F41" i="10"/>
  <c r="L41" i="8"/>
  <c r="L41" i="6"/>
  <c r="L41" i="4"/>
  <c r="L41" i="9"/>
  <c r="L41" i="7"/>
  <c r="L41" i="10"/>
  <c r="R41" i="7"/>
  <c r="R41" i="6"/>
  <c r="R41" i="8"/>
  <c r="R41" i="9"/>
  <c r="R41" i="10"/>
  <c r="R41" i="4"/>
  <c r="P41" i="11"/>
  <c r="C41" i="8"/>
  <c r="C41" i="6"/>
  <c r="C41" i="4"/>
  <c r="C41" i="10"/>
  <c r="C41" i="7"/>
  <c r="C41" i="9"/>
  <c r="U41" i="6"/>
  <c r="U41" i="4"/>
  <c r="U41" i="7"/>
  <c r="U41" i="8"/>
  <c r="U41" i="10"/>
  <c r="U41" i="9"/>
  <c r="AN41" i="5"/>
  <c r="AT41" i="6"/>
  <c r="AT41" i="4"/>
  <c r="AT41" i="10"/>
  <c r="AT41" i="9"/>
  <c r="AT41" i="8"/>
  <c r="AT41" i="7"/>
  <c r="J41" i="11"/>
  <c r="AD41" i="8"/>
  <c r="AD41" i="7"/>
  <c r="AD41" i="9"/>
  <c r="AD41" i="6"/>
  <c r="AD41" i="10"/>
  <c r="AD41" i="4"/>
  <c r="AP41" i="6"/>
  <c r="AP41" i="4"/>
  <c r="AP41" i="9"/>
  <c r="AP41" i="8"/>
  <c r="AP41" i="7"/>
  <c r="AP41" i="10"/>
  <c r="AS41" i="8"/>
  <c r="AS41" i="7"/>
  <c r="AS41" i="6"/>
  <c r="AS41" i="9"/>
  <c r="AS41" i="4"/>
  <c r="AS41" i="10"/>
  <c r="AL41" i="9"/>
  <c r="AL41" i="7"/>
  <c r="AL41" i="6"/>
  <c r="AL41" i="8"/>
  <c r="AL41" i="4"/>
  <c r="AL41" i="10"/>
  <c r="AI41" i="6"/>
  <c r="AI41" i="4"/>
  <c r="AI41" i="10"/>
  <c r="AI41" i="9"/>
  <c r="AI41" i="8"/>
  <c r="AI41" i="7"/>
  <c r="O41" i="7"/>
  <c r="O41" i="6"/>
  <c r="O41" i="8"/>
  <c r="O41" i="9"/>
  <c r="O41" i="4"/>
  <c r="O41" i="10"/>
  <c r="AE41" i="6"/>
  <c r="AE41" i="4"/>
  <c r="AE41" i="10"/>
  <c r="AE41" i="9"/>
  <c r="AE41" i="8"/>
  <c r="AE41" i="7"/>
  <c r="I41" i="5"/>
  <c r="AG41" i="5"/>
  <c r="AK41" i="4"/>
  <c r="AK41" i="10"/>
  <c r="AK41" i="9"/>
  <c r="AK41" i="8"/>
  <c r="AK41" i="6"/>
  <c r="AK41" i="7"/>
  <c r="AA41" i="9"/>
  <c r="AA41" i="8"/>
  <c r="AA41" i="10"/>
  <c r="AA41" i="6"/>
  <c r="AA41" i="4"/>
  <c r="AA41" i="7"/>
  <c r="T41" i="6"/>
  <c r="T41" i="4"/>
  <c r="T41" i="9"/>
  <c r="T41" i="10"/>
  <c r="T41" i="8"/>
  <c r="T41" i="7"/>
  <c r="Q41" i="10"/>
  <c r="Q41" i="4"/>
  <c r="Q41" i="9"/>
  <c r="Q41" i="8"/>
  <c r="Q41" i="7"/>
  <c r="Q41" i="6"/>
  <c r="S41" i="5"/>
  <c r="D41" i="4"/>
  <c r="D41" i="7"/>
  <c r="D41" i="9"/>
  <c r="D41" i="10"/>
  <c r="D41" i="6"/>
  <c r="D41" i="8"/>
  <c r="AW41" i="11"/>
  <c r="V41" i="10"/>
  <c r="V41" i="9"/>
  <c r="V41" i="8"/>
  <c r="V41" i="6"/>
  <c r="V41" i="7"/>
  <c r="V41" i="4"/>
  <c r="M41" i="9"/>
  <c r="M41" i="8"/>
  <c r="M41" i="7"/>
  <c r="M41" i="10"/>
  <c r="M41" i="6"/>
  <c r="M41" i="4"/>
  <c r="AG41" i="11"/>
  <c r="Z41" i="7"/>
  <c r="Z41" i="8"/>
  <c r="Z41" i="6"/>
  <c r="Z41" i="9"/>
  <c r="Z41" i="10"/>
  <c r="Z41" i="4"/>
  <c r="AQ41" i="6"/>
  <c r="AQ41" i="4"/>
  <c r="AQ41" i="7"/>
  <c r="AQ41" i="10"/>
  <c r="AQ41" i="9"/>
  <c r="AQ41" i="8"/>
  <c r="G41" i="7"/>
  <c r="G41" i="8"/>
  <c r="G41" i="6"/>
  <c r="G41" i="10"/>
  <c r="G41" i="4"/>
  <c r="G41" i="9"/>
  <c r="AB41" i="11"/>
  <c r="P41" i="5"/>
  <c r="AV41" i="7"/>
  <c r="AV41" i="9"/>
  <c r="AV41" i="6"/>
  <c r="AV41" i="10"/>
  <c r="AV41" i="4"/>
  <c r="AV41" i="8"/>
  <c r="AC41" i="4"/>
  <c r="AC41" i="10"/>
  <c r="AC41" i="9"/>
  <c r="AC41" i="6"/>
  <c r="AC41" i="8"/>
  <c r="AC41" i="7"/>
  <c r="AM41" i="6"/>
  <c r="AM41" i="7"/>
  <c r="AM41" i="8"/>
  <c r="AM41" i="4"/>
  <c r="AM41" i="10"/>
  <c r="AM41" i="9"/>
  <c r="AJ41" i="7"/>
  <c r="AJ41" i="6"/>
  <c r="AJ41" i="4"/>
  <c r="AJ41" i="10"/>
  <c r="AJ41" i="9"/>
  <c r="AJ41" i="8"/>
  <c r="N41" i="4"/>
  <c r="N41" i="10"/>
  <c r="N41" i="9"/>
  <c r="N41" i="8"/>
  <c r="N41" i="6"/>
  <c r="N41" i="7"/>
  <c r="W41" i="7"/>
  <c r="W41" i="4"/>
  <c r="W41" i="10"/>
  <c r="W41" i="6"/>
  <c r="W41" i="8"/>
  <c r="W41" i="9"/>
  <c r="AF41" i="11"/>
  <c r="H41" i="8"/>
  <c r="H41" i="6"/>
  <c r="H41" i="7"/>
  <c r="H41" i="4"/>
  <c r="H41" i="10"/>
  <c r="H41" i="9"/>
  <c r="AR41" i="5"/>
  <c r="K41" i="7"/>
  <c r="K41" i="6"/>
  <c r="K41" i="8"/>
  <c r="K41" i="4"/>
  <c r="K41" i="10"/>
  <c r="K41" i="9"/>
  <c r="AN41" i="11"/>
  <c r="S41" i="11"/>
  <c r="B41" i="8"/>
  <c r="B41" i="6"/>
  <c r="B41" i="4"/>
  <c r="B41" i="10"/>
  <c r="B41" i="7"/>
  <c r="B41" i="9"/>
  <c r="AF41" i="5"/>
  <c r="AB41" i="5"/>
  <c r="AH41" i="5"/>
  <c r="AH41" i="11"/>
  <c r="Y41" i="11"/>
  <c r="AK41" i="5"/>
  <c r="AJ41" i="5"/>
  <c r="D41" i="11"/>
  <c r="H41" i="11"/>
  <c r="AA41" i="11"/>
  <c r="AD41" i="11"/>
  <c r="O41" i="11"/>
  <c r="AV41" i="11"/>
  <c r="AL41" i="5"/>
  <c r="AT41" i="5"/>
  <c r="K41" i="5"/>
  <c r="AV41" i="5"/>
  <c r="R41" i="11"/>
  <c r="AO41" i="5"/>
  <c r="AA41" i="5"/>
  <c r="W41" i="5"/>
  <c r="B41" i="5"/>
  <c r="L41" i="11"/>
  <c r="AC41" i="5"/>
  <c r="AQ41" i="11"/>
  <c r="AS41" i="11"/>
  <c r="AK41" i="11"/>
  <c r="M41" i="11"/>
  <c r="V41" i="5"/>
  <c r="AP41" i="11"/>
  <c r="Q41" i="11"/>
  <c r="B41" i="11"/>
  <c r="G41" i="5"/>
  <c r="M41" i="5"/>
  <c r="T41" i="5"/>
  <c r="N41" i="11"/>
  <c r="X41" i="5"/>
  <c r="AJ41" i="11"/>
  <c r="U41" i="11"/>
  <c r="AM41" i="11"/>
  <c r="AC41" i="11"/>
  <c r="Z41" i="11"/>
  <c r="Y41" i="5"/>
  <c r="AO41" i="11"/>
  <c r="H41" i="5"/>
  <c r="AQ41" i="5"/>
  <c r="AD41" i="5"/>
  <c r="AI41" i="5"/>
  <c r="C41" i="11"/>
  <c r="AP41" i="5"/>
  <c r="F41" i="5"/>
  <c r="AE41" i="11"/>
  <c r="L41" i="5"/>
  <c r="X41" i="11"/>
  <c r="K41" i="11"/>
  <c r="AS41" i="5"/>
  <c r="U41" i="5"/>
  <c r="AL41" i="11"/>
  <c r="Z41" i="5"/>
  <c r="W41" i="11"/>
  <c r="E41" i="5"/>
  <c r="AU41" i="11"/>
  <c r="H73" i="13"/>
  <c r="D41" i="5"/>
  <c r="F41" i="11"/>
  <c r="V41" i="11"/>
  <c r="R41" i="5"/>
  <c r="AM41" i="5"/>
  <c r="E41" i="11"/>
  <c r="T41" i="11"/>
  <c r="N41" i="5"/>
  <c r="Q41" i="5"/>
  <c r="AE41" i="5"/>
  <c r="AI41" i="11"/>
  <c r="C41" i="5"/>
  <c r="O41" i="5"/>
  <c r="AT41" i="11"/>
  <c r="G41" i="11"/>
</calcChain>
</file>

<file path=xl/sharedStrings.xml><?xml version="1.0" encoding="utf-8"?>
<sst xmlns="http://schemas.openxmlformats.org/spreadsheetml/2006/main" count="994" uniqueCount="146">
  <si>
    <t>Australia</t>
  </si>
  <si>
    <t>Austria</t>
  </si>
  <si>
    <t>Belgium</t>
  </si>
  <si>
    <t>Canada</t>
  </si>
  <si>
    <t>Czech Republic</t>
  </si>
  <si>
    <t>Denmark</t>
  </si>
  <si>
    <t>Finland</t>
  </si>
  <si>
    <t>France</t>
  </si>
  <si>
    <t>Germany</t>
  </si>
  <si>
    <t>Greece</t>
  </si>
  <si>
    <t>Ireland</t>
  </si>
  <si>
    <t>Italy</t>
  </si>
  <si>
    <t>Japan</t>
  </si>
  <si>
    <t>Korea</t>
  </si>
  <si>
    <t>Netherlands</t>
  </si>
  <si>
    <t>New Zealand</t>
  </si>
  <si>
    <t>Portugal</t>
  </si>
  <si>
    <t>Norway</t>
  </si>
  <si>
    <t>Slovenia</t>
  </si>
  <si>
    <t>Spain</t>
  </si>
  <si>
    <t>Sweden</t>
  </si>
  <si>
    <t>Switzerland</t>
  </si>
  <si>
    <t>United Kingdom</t>
  </si>
  <si>
    <t>United States</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</si>
  <si>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</si>
  <si>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</si>
  <si>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</si>
  <si>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</si>
  <si>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</si>
  <si>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</si>
  <si>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</si>
  <si>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</si>
  <si>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</si>
  <si>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</si>
  <si>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</si>
  <si>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</si>
  <si>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</si>
  <si>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</si>
  <si>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</si>
  <si>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</si>
  <si>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</si>
  <si>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</si>
  <si>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</si>
  <si>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</si>
  <si>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</si>
  <si>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</si>
  <si>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</si>
  <si>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</si>
  <si>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</si>
  <si>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</si>
  <si>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</si>
  <si>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</si>
  <si>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</si>
  <si>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</si>
  <si>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</si>
  <si>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</si>
  <si>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International Monetary Fund</t>
  </si>
  <si>
    <t>Monetary and Capital Markets Department</t>
  </si>
  <si>
    <t>Database weblink:</t>
  </si>
  <si>
    <t xml:space="preserve">   Data Sources: </t>
  </si>
  <si>
    <t xml:space="preserve">  Data description</t>
  </si>
  <si>
    <t xml:space="preserve">   Sample period</t>
  </si>
  <si>
    <t xml:space="preserve">Authors </t>
  </si>
  <si>
    <t xml:space="preserve">The database was assembled by Serkan Arslanalp and Takahiro Tsuda, affiliated with the Monetary and Capital Markets Department of the International Monetary Fund. </t>
  </si>
  <si>
    <t>Working paper/reference:</t>
  </si>
  <si>
    <t>Date of last update:</t>
  </si>
  <si>
    <t>Note:</t>
  </si>
  <si>
    <t>Subject to changes due to data revisions.</t>
  </si>
  <si>
    <t>Contact information</t>
  </si>
  <si>
    <t>Table 1</t>
  </si>
  <si>
    <t>Table 2</t>
  </si>
  <si>
    <t>Table 3</t>
  </si>
  <si>
    <t>Table 2.1</t>
  </si>
  <si>
    <t>Table 2.2</t>
  </si>
  <si>
    <t>Table 2.3</t>
  </si>
  <si>
    <t>Table 3.1</t>
  </si>
  <si>
    <t>Table 3.2</t>
  </si>
  <si>
    <t>Table 3.3</t>
  </si>
  <si>
    <t xml:space="preserve">           General Government Gross Debt held by Foreign Banks………………………………………………………………….</t>
  </si>
  <si>
    <t xml:space="preserve">           General Government Gross Debt held by Foreign Nonbanks……………………………………………………………..</t>
  </si>
  <si>
    <t xml:space="preserve">           General Government Gross Debt held by Domestic Central Bank………………………………………………………..</t>
  </si>
  <si>
    <t xml:space="preserve">           General Government Gross Debt held by Domestic Banks……………………………………………………………….</t>
  </si>
  <si>
    <t xml:space="preserve">           General Government Gross Debt held by Domestic Nonbanks…………………………………………………………..</t>
  </si>
  <si>
    <t>o/w securities</t>
  </si>
  <si>
    <t>Billion LC</t>
  </si>
  <si>
    <t>Sovereign Investor Base Dataset for Advanced Economies</t>
  </si>
  <si>
    <t>The dataset provides estimates of investor holdings of general government debt of 24 advanced economies. The investor base is grouped under six classes: domestic central bank, domestic banks, domestic nonbanks, foreign official sector, foreign banks, and foreign nonbanks. All data are either in face value or adjusted for valuation changes, where appropriate, to remove price revaluations. All intra-governmental holdings are netted out. All figures are in billions of national currency.</t>
  </si>
  <si>
    <t xml:space="preserve"> Total General Government Gross Debt, on a consolidated basis  1/…………………………………….………………………..</t>
  </si>
  <si>
    <t xml:space="preserve">           General Government Gross Debt held by Foreign Official Sector  1/………………………………………………………….</t>
  </si>
  <si>
    <t xml:space="preserve">   General Government Gross Debt held by Domestic Investors  1/…………………………………………………………………………</t>
  </si>
  <si>
    <t xml:space="preserve">   General Government Gross Debt held by Foreign Investors  1/……………………………………………………………………………</t>
  </si>
  <si>
    <t>1/ For these series, estimates are also provided for general government debt securities.</t>
  </si>
  <si>
    <t>Contents (all figures are presented in billions of national currency):</t>
  </si>
  <si>
    <t>Primary data sources include: Bank for International Settlements International Banking Statistics; ECB; Eurostat; IMF International Financial Statistics (IFS); IMF Coordinated Portfolio Investment Survey (CPIS); IMF Currency Composition of Official Foreign Exchange Reserves (COFER); IMF-World Bank Quarterly External Debt Statistics.
Where applicable, national data sources are used.</t>
  </si>
  <si>
    <t>Percent of Total Debt</t>
  </si>
  <si>
    <t>Percent of Total Debt Securities</t>
  </si>
  <si>
    <t>http://www.imf.org/external/pubs/ft/wp/2012/Data/wp12284.zip</t>
  </si>
  <si>
    <t>http://www.imf.org/external/pubs/ft/wp/2012/wp12284.pdf</t>
  </si>
  <si>
    <t xml:space="preserve">Section III of the working paper elaborates the data sources and the methodology. The data can be quoted as "Sovereign investor base estimates by Arslanalp and Tsuda (2012)". The full reference is: Serkan Arslanalp and Takahiro Tsuda (2012) "Tracking Global Demand for Advanced Economy Sovereign Debt", IMF Working Paper WP/12/284, Washington, DC. </t>
  </si>
  <si>
    <t>2012Q1</t>
  </si>
  <si>
    <t>2012Q2</t>
  </si>
  <si>
    <t>2012Q3</t>
  </si>
  <si>
    <t>2012Q4</t>
  </si>
  <si>
    <t>2013Q1</t>
  </si>
  <si>
    <t>2013Q2</t>
  </si>
  <si>
    <t>2013Q3</t>
  </si>
  <si>
    <t>2013Q4</t>
  </si>
  <si>
    <t>2014Q1</t>
  </si>
  <si>
    <t>2014Q2</t>
  </si>
  <si>
    <t>USD/National currency</t>
  </si>
  <si>
    <t>Foreign Central Bank Holdings (bn USD)</t>
  </si>
  <si>
    <t>Domestic central bank</t>
  </si>
  <si>
    <t>Domestic banks</t>
  </si>
  <si>
    <t>Domestic nonbanks</t>
  </si>
  <si>
    <t>Foreign official</t>
  </si>
  <si>
    <t>Foreign banks</t>
  </si>
  <si>
    <t>Foreign nonbanks</t>
  </si>
  <si>
    <t>Other</t>
  </si>
  <si>
    <t>TOTAL</t>
  </si>
  <si>
    <t>Total Debt/GDP</t>
  </si>
  <si>
    <t>2003Q4</t>
  </si>
  <si>
    <t>Published paper/reference:</t>
  </si>
  <si>
    <t>Arslanalp S. and T. Tsuda, 2014, "Tracking Global Demand for Advanced Economy Sovereign Debt" IMF Economic Review, Volume 62, Number 3, Washington DC.</t>
  </si>
  <si>
    <t>http://www.palgrave-journals.com/imfer/journal/v62/n3/pdf/imfer201420a.pdf</t>
  </si>
  <si>
    <t>Domestic Bank Holdings of Own General Government Debt (% of total)</t>
  </si>
  <si>
    <t>2014Q3</t>
  </si>
  <si>
    <t>2014Q4</t>
  </si>
  <si>
    <t>Please send your comments and queries to Serkan Arslanalp (sarslanalp@imf.org) and Takahiro Tsuda (takahiro.tsuda@mof.go.jp).</t>
  </si>
  <si>
    <t>2015Q1</t>
  </si>
  <si>
    <t>2015Q2</t>
  </si>
  <si>
    <t>2015Q3</t>
  </si>
  <si>
    <t>2015Q4</t>
  </si>
  <si>
    <t>Foreign Holdings of General Government Debt Securities (% of total)</t>
  </si>
  <si>
    <t>Foreign Central Bank Holdings of AE Government Debt Securities (bn USD)</t>
  </si>
  <si>
    <t>Foreign Ownership of Advanced Economy Government Securities (percent of outstanding)</t>
  </si>
  <si>
    <t>RANK</t>
  </si>
  <si>
    <t>Average</t>
  </si>
  <si>
    <t>Source: Arslanalp and Tsuda (2014, updated)</t>
  </si>
  <si>
    <t>Note: Coverage of debt is general government.</t>
  </si>
  <si>
    <t>(as of Oct 31, 2016)</t>
  </si>
  <si>
    <t>2004:Q1 - 2016:Q2</t>
  </si>
  <si>
    <t xml:space="preserve">Oct 31 2016 </t>
  </si>
  <si>
    <t>Investorbase of General Government Debt at end-2016Q2 (% of total)</t>
  </si>
  <si>
    <t>2016Q1</t>
  </si>
  <si>
    <t>2016Q2</t>
  </si>
  <si>
    <t>Investor base at end-2016Q2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</si>
</sst>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5">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1009]#,##0.000;\-[$$-1009]#,##0.000"/>
    <numFmt numFmtId="166" formatCode="General_)"/>
    <numFmt numFmtId="167" formatCode="#,"/>
    <numFmt numFmtId="168" formatCode="@\ *."/>
    <numFmt numFmtId="169" formatCode="#,##0.0"/>
    <numFmt numFmtId="170" formatCode="&quot;   &quot;@"/>
    <numFmt numFmtId="171" formatCode="\ \ \ \ \ \ \ \ \ \ @\ *."/>
    <numFmt numFmtId="172" formatCode="\ \ \ \ \ \ \ \ \ \ \ \ @\ *."/>
    <numFmt numFmtId="173" formatCode="\ \ \ \ \ \ \ \ \ \ \ \ @"/>
    <numFmt numFmtId="174" formatCode="\ \ \ \ \ \ \ \ \ \ \ \ \ @\ *."/>
    <numFmt numFmtId="175" formatCode="\ @\ *."/>
    <numFmt numFmtId="176" formatCode="\ @"/>
    <numFmt numFmtId="177" formatCode="&quot;      &quot;@"/>
    <numFmt numFmtId="178" formatCode="[$-409]mmm\-yy;@"/>
    <numFmt numFmtId="179" formatCode="\ \ @\ *."/>
    <numFmt numFmtId="180" formatCode="\ \ @"/>
    <numFmt numFmtId="181" formatCode="&quot;         &quot;@"/>
    <numFmt numFmtId="182" formatCode="\ \ \ @\ *."/>
    <numFmt numFmtId="183" formatCode="\ \ \ @"/>
    <numFmt numFmtId="184" formatCode="&quot;            &quot;@"/>
    <numFmt numFmtId="185" formatCode="\ \ \ \ @\ *."/>
    <numFmt numFmtId="186" formatCode="\ \ \ \ @"/>
    <numFmt numFmtId="187" formatCode="&quot;               &quot;@"/>
    <numFmt numFmtId="188" formatCode="\ \ \ \ \ \ @\ *."/>
    <numFmt numFmtId="189" formatCode="\ \ \ \ \ \ @"/>
    <numFmt numFmtId="190" formatCode="\ \ \ \ \ \ \ @\ *."/>
    <numFmt numFmtId="191" formatCode="\ \ \ \ \ \ \ \ \ @\ *."/>
    <numFmt numFmtId="192" formatCode="\ \ \ \ \ \ \ \ \ @"/>
    <numFmt numFmtId="193" formatCode="&quot;Rp&quot;#,##0;\-&quot;Rp&quot;#,##0"/>
    <numFmt numFmtId="194" formatCode="&quot;Rp&quot;#,##0;[Red]\-&quot;Rp&quot;#,##0"/>
    <numFmt numFmtId="195" formatCode="mmm\.yy"/>
    <numFmt numFmtId="196" formatCode="d\.m\.yy\ h:mm"/>
    <numFmt numFmtId="197" formatCode="0&quot;  &quot;"/>
    <numFmt numFmtId="198" formatCode="_-* #,##0_-;\-* #,##0_-;_-* &quot;-&quot;_-;_-@_-"/>
    <numFmt numFmtId="199" formatCode="_-[$CHF]\ \ #,##0.00_-;\-[$CHF]\ * #,##0.00_-;_-[$CHF]\ * &quot;-&quot;??_-;_-@_-"/>
    <numFmt numFmtId="200" formatCode="#,##0;[Red]\(#,##0\)"/>
    <numFmt numFmtId="201" formatCode="#,##0.000"/>
    <numFmt numFmtId="202" formatCode="#,##0.0000"/>
    <numFmt numFmtId="203" formatCode="&quot;£&quot;#,##0.00;\-&quot;£&quot;#,##0.00"/>
    <numFmt numFmtId="204" formatCode="_-* #,##0.00_-;\-* #,##0.00_-;_-* &quot;-&quot;??_-;_-@_-"/>
    <numFmt numFmtId="205" formatCode="_-* #,##0.00\ _€_-;\-* #,##0.00\ _€_-;_-* &quot;-&quot;??\ _€_-;_-@_-"/>
    <numFmt numFmtId="206" formatCode="#,##0.00%;[Red]\(#,##0.00%\)"/>
    <numFmt numFmtId="207" formatCode="#,##0.0;\-#,##0.0;&quot;--&quot;"/>
    <numFmt numFmtId="208" formatCode="0.0_);\(0.0\)"/>
    <numFmt numFmtId="209" formatCode="&quot;¥&quot;#,##0;[Red]&quot;¥&quot;\-#,##0"/>
    <numFmt numFmtId="210" formatCode="&quot;R$&quot;#,##0.00_);\(&quot;R$&quot;#,##0.00\)"/>
    <numFmt numFmtId="211" formatCode="&quot;$&quot;#,##0\ ;\(&quot;$&quot;#,##0\)"/>
    <numFmt numFmtId="212" formatCode="&quot;R$&quot;#,##0_);\(&quot;R$&quot;#,##0\)"/>
    <numFmt numFmtId="213" formatCode="#,##0\ &quot;SIT&quot;;\-#,##0\ &quot;SIT&quot;"/>
    <numFmt numFmtId="214" formatCode="d\ mmm\ yyyy"/>
    <numFmt numFmtId="215" formatCode="[$DEM-4C0A]#,##0.00_ ;\-[$DEM-4C0A]#,##0.00\ "/>
    <numFmt numFmtId="216" formatCode="_-* #,##0\ _D_M_-;\-* #,##0\ _D_M_-;_-* &quot;-&quot;\ _D_M_-;_-@_-"/>
    <numFmt numFmtId="217" formatCode="_-* #,##0.00\ _D_M_-;\-* #,##0.00\ _D_M_-;_-* &quot;-&quot;??\ _D_M_-;_-@_-"/>
    <numFmt numFmtId="218" formatCode="_-* #,##0.00\ _z_ł_-;\-* #,##0.00\ _z_ł_-;_-* &quot;-&quot;??\ _z_ł_-;_-@_-"/>
    <numFmt numFmtId="219" formatCode="#,##0.00\ &quot;F&quot;;\-#,##0.00\ &quot;F&quot;"/>
    <numFmt numFmtId="220" formatCode="_([$€-2]* #,##0.00_);_([$€-2]* \(#,##0.00\);_([$€-2]* &quot;-&quot;??_)"/>
    <numFmt numFmtId="221" formatCode="_-[$€-2]* #,##0.00_-;\-[$€-2]* #,##0.00_-;_-[$€-2]* &quot;-&quot;??_-"/>
    <numFmt numFmtId="222" formatCode="_-* #,##0\ _F_t_-;\-* #,##0\ _F_t_-;_-* &quot;-&quot;\ _F_t_-;_-@_-"/>
    <numFmt numFmtId="223" formatCode="_-* #,##0.00\ _F_t_-;\-* #,##0.00\ _F_t_-;_-* &quot;-&quot;??\ _F_t_-;_-@_-"/>
    <numFmt numFmtId="224" formatCode="_(* #,##0.0000_);_(* \(#,##0.0000\);_(* &quot;-&quot;\ \ _);@"/>
    <numFmt numFmtId="225" formatCode="#,#00"/>
    <numFmt numFmtId="226" formatCode="#.00"/>
    <numFmt numFmtId="227" formatCode="&quot;$&quot;#,##0_);\(&quot;$&quot;#,##0.0\)"/>
    <numFmt numFmtId="228" formatCode="[$JPY]\ #,##0.00;\-[$JPY]\ #,##0.00"/>
    <numFmt numFmtId="229" formatCode="#,##0;[Red]&quot;-&quot;#,##0"/>
    <numFmt numFmtId="230" formatCode="0.000000"/>
    <numFmt numFmtId="231" formatCode="#,##0\ &quot;Kč&quot;;\-#,##0\ &quot;Kč&quot;"/>
    <numFmt numFmtId="232" formatCode="0_)"/>
    <numFmt numFmtId="233" formatCode="_(* #,##0_);_(* \(#,##0\);_(* \-_);_(@_)"/>
    <numFmt numFmtId="234" formatCode="_ * #,##0_ ;_ * \-#,##0_ ;_ * &quot;-&quot;_ ;_ @_ "/>
    <numFmt numFmtId="235" formatCode="_-* #,##0.00\ _P_t_s_-;\-* #,##0.00\ _P_t_s_-;_-* &quot;-&quot;??\ _P_t_s_-;_-@_-"/>
    <numFmt numFmtId="236" formatCode="_ * #,##0.00_ ;_ * \-#,##0.00_ ;_ * &quot;-&quot;??_ ;_ @_ "/>
    <numFmt numFmtId="237" formatCode="_-* #,##0\ _F_-;\-* #,##0\ _F_-;_-* &quot;-&quot;\ _F_-;_-@_-"/>
    <numFmt numFmtId="238" formatCode="0.0,,_);\(0.0,,\);\-_0_)"/>
    <numFmt numFmtId="239" formatCode="_(&quot;R$&quot;* #,##0_);_(&quot;R$&quot;* \(#,##0\);_(&quot;R$&quot;* &quot;-&quot;_);_(@_)"/>
    <numFmt numFmtId="240" formatCode="_(&quot;R$&quot;* #,##0.00_);_(&quot;R$&quot;* \(#,##0.00\);_(&quot;R$&quot;* &quot;-&quot;??_);_(@_)"/>
    <numFmt numFmtId="241" formatCode="\$#,"/>
    <numFmt numFmtId="242" formatCode="\$#,##0\ ;\(\$#,##0\)"/>
    <numFmt numFmtId="243" formatCode="\$#,##0\ ;&quot;($&quot;#,##0\)"/>
    <numFmt numFmtId="244" formatCode="_-* #,##0\ &quot;F&quot;_-;\-* #,##0\ &quot;F&quot;_-;_-* &quot;-&quot;\ &quot;F&quot;_-;_-@_-"/>
    <numFmt numFmtId="245" formatCode="_-* #,##0.00\ &quot;F&quot;_-;\-* #,##0.00\ &quot;F&quot;_-;_-* &quot;-&quot;??\ &quot;F&quot;_-;_-@_-"/>
    <numFmt numFmtId="246" formatCode="&quot;$&quot;#,#00"/>
    <numFmt numFmtId="247" formatCode="&quot;$&quot;#,"/>
    <numFmt numFmtId="248" formatCode="mmm\ yyyy"/>
    <numFmt numFmtId="249" formatCode="ddd\ d\-mmm\-yy"/>
    <numFmt numFmtId="250" formatCode="0.00_)"/>
    <numFmt numFmtId="251" formatCode="[$$-1009]#,##0.00;\-[$$-1009]#,##0.00"/>
    <numFmt numFmtId="252" formatCode="0.0_)"/>
    <numFmt numFmtId="253" formatCode="[&gt;=0.05]#,##0.0;[&lt;=-0.05]\-#,##0.0;?0.0"/>
    <numFmt numFmtId="254" formatCode="mm/dd/yy"/>
    <numFmt numFmtId="255" formatCode="[&gt;=0.05]\(#,##0.0\);[&lt;=-0.05]\(\-#,##0.0\);?\(\-\-\)"/>
    <numFmt numFmtId="256" formatCode="#,###,;[Red]\-#,###,;0"/>
    <numFmt numFmtId="257" formatCode="[&gt;=0.05]\(#,##0.0\);[&lt;=-0.05]\(\-#,##0.0\);\(\-\-\);\(@\)"/>
    <numFmt numFmtId="258" formatCode="_-* #,##0\ &quot;Ft&quot;_-;\-* #,##0\ &quot;Ft&quot;_-;_-* &quot;-&quot;\ &quot;Ft&quot;_-;_-@_-"/>
    <numFmt numFmtId="259" formatCode="_-* #,##0.00\ &quot;Ft&quot;_-;\-* #,##0.00\ &quot;Ft&quot;_-;_-* &quot;-&quot;??\ &quot;Ft&quot;_-;_-@_-"/>
    <numFmt numFmtId="260" formatCode="[Black]#,##0.0;[Black]\-#,##0.0;;"/>
    <numFmt numFmtId="261" formatCode="[Black][&gt;0.05]#,##0.0;[Black][&lt;-0.05]\-#,##0.0;;"/>
    <numFmt numFmtId="262" formatCode="[Black][&gt;0.5]#,##0;[Black][&lt;-0.5]\-#,##0;;"/>
    <numFmt numFmtId="263" formatCode="%#,#00"/>
    <numFmt numFmtId="264" formatCode="#.##000"/>
    <numFmt numFmtId="265" formatCode="dd\-mmm\-yy_)"/>
    <numFmt numFmtId="266" formatCode="#,##0.0____"/>
    <numFmt numFmtId="267" formatCode="#,##0_)"/>
    <numFmt numFmtId="268" formatCode="###\ ###\ ##0.00"/>
    <numFmt numFmtId="269" formatCode="\ General"/>
    <numFmt numFmtId="270" formatCode="#\ ##0"/>
    <numFmt numFmtId="271" formatCode="###\ ###\ ##0"/>
    <numFmt numFmtId="272" formatCode="#\ ##0.0"/>
    <numFmt numFmtId="273" formatCode="\(#\ ##0.0\);\(\-#\ ##0.0\)"/>
    <numFmt numFmtId="274" formatCode="#.##0,"/>
    <numFmt numFmtId="275" formatCode="#,##0;[Red]\-#,##0"/>
    <numFmt numFmtId="276" formatCode="#,##0.000000"/>
    <numFmt numFmtId="277" formatCode="_(\(*)\ #,##0.00_);_(\(*)\ \(#,##0.00\);_(\(*)\ &quot;-&quot;??_);_(@_)"/>
    <numFmt numFmtId="278" formatCode="_(\(*)\ #,##0.00_);_(\(*)&quot; (&quot;#,##0.00\);_(\(*)&quot; -&quot;??_);_(@_)"/>
    <numFmt numFmtId="279" formatCode="#,##0.00;[Red]\-#,##0.00"/>
    <numFmt numFmtId="280" formatCode="0.00&quot;  &quot;"/>
    <numFmt numFmtId="281" formatCode="* @"/>
    <numFmt numFmtId="282" formatCode="_-* #,##0.00\ _k_r_-;\-* #,##0.00\ _k_r_-;_-* &quot;-&quot;??\ _k_r_-;_-@_-"/>
    <numFmt numFmtId="283" formatCode="[$$-409]#,##0.00_ ;\-[$$-409]#,##0.00\ "/>
    <numFmt numFmtId="284" formatCode="\(\$#,###\)"/>
    <numFmt numFmtId="285" formatCode="&quot;Cr$&quot;#,##0.00_);\(&quot;Cr$&quot;#,##0.00\)"/>
    <numFmt numFmtId="286" formatCode="&quot;Cr$&quot;#,##0.00_);&quot;(Cr$&quot;#,##0.00\)"/>
    <numFmt numFmtId="287" formatCode="_-&quot;kr&quot;* #,##0_-;\-&quot;kr&quot;* #,##0_-;_-&quot;kr&quot;* &quot;-&quot;_-;_-@_-"/>
    <numFmt numFmtId="288" formatCode="_-&quot;€&quot;\ * #,##0_-;_-&quot;€&quot;\ * #,##0\-;_-&quot;€&quot;\ * &quot;-&quot;_-;_-@_-"/>
    <numFmt numFmtId="289" formatCode="_-* #,##0.00\ &quot;kr&quot;_-;\-* #,##0.00\ &quot;kr&quot;_-;_-* &quot;-&quot;??\ &quot;kr&quot;_-;_-@_-"/>
    <numFmt numFmtId="290" formatCode="_-&quot;€&quot;\ * #,##0.00_-;_-&quot;€&quot;\ * #,##0.00\-;_-&quot;€&quot;\ * &quot;-&quot;??_-;_-@_-"/>
    <numFmt numFmtId="291" formatCode="_(#\ ##,000\ &quot;zł&quot;_);_(\ \(#\ ##,000\ &quot;zł&quot;\);_(&quot;-&quot;??\ &quot;zł&quot;_);_(@_)"/>
    <numFmt numFmtId="292" formatCode="_-* #,##0\ &quot;DM&quot;_-;\-* #,##0\ &quot;DM&quot;_-;_-* &quot;-&quot;\ &quot;DM&quot;_-;_-@_-"/>
    <numFmt numFmtId="293" formatCode="_-* #,##0.00\ \€_-;\-* #,##0.00\ \€_-;_-* &quot;-&quot;??\ \€_-;_-@_-"/>
    <numFmt numFmtId="294" formatCode="_-* #,##0.00\ &quot;DM&quot;_-;\-* #,##0.00\ &quot;DM&quot;_-;_-* &quot;-&quot;??\ &quot;DM&quot;_-;_-@_-"/>
    <numFmt numFmtId="295" formatCode="General\ \ \ \ \ \ "/>
    <numFmt numFmtId="296" formatCode="0.0\ \ \ \ \ \ \ \ "/>
    <numFmt numFmtId="297" formatCode="mmmm\ yyyy"/>
    <numFmt numFmtId="298" formatCode="_-* #,##0\ _Δ_ρ_χ_-;\-* #,##0\ _Δ_ρ_χ_-;_-* &quot;-&quot;\ _Δ_ρ_χ_-;_-@_-"/>
    <numFmt numFmtId="299" formatCode="_-* #,##0.00\ _Δ_ρ_χ_-;\-* #,##0.00\ _Δ_ρ_χ_-;_-* &quot;-&quot;??\ _Δ_ρ_χ_-;_-@_-"/>
    <numFmt numFmtId="300" formatCode="0.000_)"/>
    <numFmt numFmtId="301" formatCode="_-* #,##0\ _г_р_н_._-;\-* #,##0\ _г_р_н_._-;_-* &quot;-&quot;\ _г_р_н_._-;_-@_-"/>
    <numFmt numFmtId="302" formatCode="_-* #,##0.00\ _г_р_н_._-;\-* #,##0.00\ _г_р_н_._-;_-* &quot;-&quot;??\ _г_р_н_._-;_-@_-"/>
    <numFmt numFmtId="303" formatCode="#,##0.0_);\(#,##0.0\)"/>
    <numFmt numFmtId="304" formatCode="_-&quot;$&quot;* #,##0_-;\-&quot;$&quot;* #,##0_-;_-&quot;$&quot;* &quot;-&quot;_-;_-@_-"/>
  </numFmts>
  <fonts count="342">
    <font>
      <sz val="11"/>
      <color theme="1"/>
      <name val="Calibri"/>
      <family val="2"/>
      <scheme val="minor"/>
    </font>
    <font>
      <sz val="11"/>
      <color rgb="FFFF0000"/>
      <name val="Calibri"/>
      <family val="2"/>
      <scheme val="minor"/>
    </font>
    <font>
      <sz val="10"/>
      <name val="Arial"/>
      <family val="2"/>
    </font>
    <font>
      <sz val="9"/>
      <name val="Arial"/>
      <family val="2"/>
    </font>
    <font>
      <b/>
      <sz val="12"/>
      <name val="Arial"/>
      <family val="2"/>
    </font>
    <font>
      <sz val="12"/>
      <name val="Arial"/>
      <family val="2"/>
    </font>
    <font>
      <b/>
      <sz val="13"/>
      <name val="Arial"/>
      <family val="2"/>
    </font>
    <font>
      <b/>
      <sz val="10"/>
      <name val="Arial"/>
      <family val="2"/>
    </font>
    <font>
      <sz val="11"/>
      <color rgb="FF000000"/>
      <name val="Calibri"/>
      <family val="2"/>
      <scheme val="minor"/>
    </font>
    <font>
      <u/>
      <sz val="11"/>
      <color theme="10"/>
      <name val="Calibri"/>
      <family val="2"/>
    </font>
    <font>
      <sz val="12"/>
      <name val="Times New Roman"/>
      <family val="1"/>
    </font>
    <font>
      <sz val="9"/>
      <color theme="1"/>
      <name val="Arial"/>
      <family val="2"/>
    </font>
    <font>
      <u/>
      <sz val="9"/>
      <color theme="10"/>
      <name val="Arial"/>
      <family val="2"/>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Segoe UI"/>
      <family val="2"/>
    </font>
    <font>
      <sz val="10"/>
      <name val="Courier"/>
      <family val="3"/>
    </font>
    <font>
      <sz val="10"/>
      <name val="Helv"/>
    </font>
    <font>
      <sz val="1"/>
      <color indexed="8"/>
      <name val="Courier"/>
      <family val="3"/>
    </font>
    <font>
      <sz val="11"/>
      <name val="–¾’©"/>
      <family val="1"/>
      <charset val="128"/>
    </font>
    <font>
      <b/>
      <sz val="18"/>
      <color indexed="62"/>
      <name val="lr oSVbN"/>
      <family val="3"/>
      <charset val="128"/>
    </font>
    <font>
      <b/>
      <sz val="11"/>
      <color indexed="9"/>
      <name val="lr oSVbN"/>
      <family val="3"/>
      <charset val="128"/>
    </font>
    <font>
      <sz val="11"/>
      <color indexed="20"/>
      <name val="lr oSVbN"/>
      <family val="3"/>
      <charset val="128"/>
    </font>
    <font>
      <b/>
      <sz val="15"/>
      <color indexed="62"/>
      <name val="lr oSVbN"/>
      <family val="3"/>
      <charset val="128"/>
    </font>
    <font>
      <b/>
      <sz val="13"/>
      <color indexed="62"/>
      <name val="lr oSVbN"/>
      <family val="3"/>
      <charset val="128"/>
    </font>
    <font>
      <b/>
      <sz val="11"/>
      <color indexed="62"/>
      <name val="lr oSVbN"/>
      <family val="3"/>
      <charset val="128"/>
    </font>
    <font>
      <sz val="14"/>
      <name val="lr ¾©"/>
      <family val="1"/>
      <charset val="128"/>
    </font>
    <font>
      <sz val="11"/>
      <color indexed="52"/>
      <name val="lr oSVbN"/>
      <family val="3"/>
      <charset val="128"/>
    </font>
    <font>
      <i/>
      <sz val="11"/>
      <color indexed="23"/>
      <name val="lr oSVbN"/>
      <family val="3"/>
      <charset val="128"/>
    </font>
    <font>
      <sz val="11"/>
      <color indexed="9"/>
      <name val="lr oSVbN"/>
      <family val="3"/>
      <charset val="128"/>
    </font>
    <font>
      <sz val="11"/>
      <color indexed="60"/>
      <name val="lr oSVbN"/>
      <family val="3"/>
      <charset val="128"/>
    </font>
    <font>
      <sz val="11"/>
      <color indexed="17"/>
      <name val="lr oSVbN"/>
      <family val="3"/>
      <charset val="128"/>
    </font>
    <font>
      <b/>
      <sz val="11"/>
      <color indexed="63"/>
      <name val="lr oSVbN"/>
      <family val="3"/>
      <charset val="128"/>
    </font>
    <font>
      <sz val="11"/>
      <color indexed="62"/>
      <name val="lr oSVbN"/>
      <family val="3"/>
      <charset val="128"/>
    </font>
    <font>
      <b/>
      <sz val="11"/>
      <color indexed="52"/>
      <name val="lr oSVbN"/>
      <family val="3"/>
      <charset val="128"/>
    </font>
    <font>
      <sz val="11"/>
      <name val="¾©"/>
      <family val="1"/>
      <charset val="128"/>
    </font>
    <font>
      <b/>
      <sz val="11"/>
      <color indexed="8"/>
      <name val="lr oSVbN"/>
      <family val="3"/>
      <charset val="128"/>
    </font>
    <font>
      <sz val="11"/>
      <color indexed="10"/>
      <name val="lr oSVbN"/>
      <family val="3"/>
      <charset val="128"/>
    </font>
    <font>
      <sz val="8"/>
      <name val="Arial"/>
      <family val="2"/>
    </font>
    <font>
      <sz val="10"/>
      <color indexed="53"/>
      <name val="Comic Sans MS"/>
      <family val="4"/>
    </font>
    <font>
      <sz val="10"/>
      <name val="Times New Roman"/>
      <family val="1"/>
    </font>
    <font>
      <sz val="9"/>
      <name val="Times New Roman"/>
      <family val="1"/>
    </font>
    <font>
      <sz val="10"/>
      <color indexed="12"/>
      <name val="MS Sans Serif"/>
      <family val="2"/>
    </font>
    <font>
      <sz val="7"/>
      <name val="Letter Gothic CE"/>
      <family val="3"/>
      <charset val="238"/>
    </font>
    <font>
      <sz val="11"/>
      <color rgb="FF000000"/>
      <name val="Calibri"/>
      <family val="2"/>
    </font>
    <font>
      <sz val="11"/>
      <color indexed="8"/>
      <name val="lr oSVbN"/>
      <family val="3"/>
      <charset val="128"/>
    </font>
    <font>
      <sz val="11"/>
      <color indexed="8"/>
      <name val="Cambria"/>
      <family val="2"/>
      <charset val="238"/>
    </font>
    <font>
      <sz val="11"/>
      <color indexed="8"/>
      <name val="Calibri"/>
      <family val="2"/>
    </font>
    <font>
      <sz val="11"/>
      <color indexed="8"/>
      <name val="Calibri"/>
      <family val="2"/>
      <charset val="161"/>
    </font>
    <font>
      <sz val="10"/>
      <color indexed="8"/>
      <name val="Arial Cyr"/>
      <family val="2"/>
      <charset val="204"/>
    </font>
    <font>
      <sz val="7"/>
      <name val="Arial"/>
      <family val="2"/>
    </font>
    <font>
      <sz val="11"/>
      <color rgb="FFFFFFFF"/>
      <name val="Calibri"/>
      <family val="2"/>
    </font>
    <font>
      <sz val="11"/>
      <color indexed="9"/>
      <name val="Cambria"/>
      <family val="2"/>
      <charset val="238"/>
    </font>
    <font>
      <sz val="11"/>
      <color indexed="9"/>
      <name val="Calibri"/>
      <family val="2"/>
    </font>
    <font>
      <sz val="11"/>
      <color indexed="9"/>
      <name val="Calibri"/>
      <family val="2"/>
      <charset val="161"/>
    </font>
    <font>
      <sz val="10"/>
      <color indexed="9"/>
      <name val="Arial Cyr"/>
      <family val="2"/>
      <charset val="204"/>
    </font>
    <font>
      <u/>
      <sz val="11"/>
      <color indexed="12"/>
      <name val="Times New Roman Cyr"/>
      <charset val="204"/>
    </font>
    <font>
      <b/>
      <sz val="8"/>
      <name val="Arial"/>
      <family val="2"/>
    </font>
    <font>
      <sz val="8"/>
      <color indexed="12"/>
      <name val="Helv"/>
    </font>
    <font>
      <sz val="10"/>
      <name val="Geneva"/>
      <family val="2"/>
    </font>
    <font>
      <sz val="8"/>
      <color indexed="12"/>
      <name val="Helv"/>
      <family val="2"/>
    </font>
    <font>
      <sz val="11"/>
      <color rgb="FFFF0000"/>
      <name val="Calibri"/>
      <family val="2"/>
    </font>
    <font>
      <sz val="10"/>
      <name val="Courier New"/>
      <family val="3"/>
    </font>
    <font>
      <sz val="18"/>
      <name val="Geneva"/>
      <family val="2"/>
    </font>
    <font>
      <sz val="8"/>
      <name val="SwitzerlandLight"/>
    </font>
    <font>
      <sz val="7"/>
      <name val="Times New Roman"/>
      <family val="1"/>
    </font>
    <font>
      <sz val="7"/>
      <name val="SwitzerlandLight"/>
    </font>
    <font>
      <sz val="11"/>
      <color indexed="17"/>
      <name val="Calibri"/>
      <family val="2"/>
    </font>
    <font>
      <sz val="12"/>
      <name val="±¼¸²Ã¼"/>
      <charset val="129"/>
    </font>
    <font>
      <i/>
      <sz val="1"/>
      <color indexed="8"/>
      <name val="Courier"/>
      <family val="3"/>
    </font>
    <font>
      <sz val="1"/>
      <color indexed="8"/>
      <name val="Courier New"/>
      <family val="3"/>
    </font>
    <font>
      <b/>
      <sz val="18"/>
      <name val="Arial"/>
      <family val="2"/>
    </font>
    <font>
      <sz val="9"/>
      <color indexed="9"/>
      <name val="Times"/>
      <family val="1"/>
    </font>
    <font>
      <sz val="10"/>
      <name val="Times"/>
      <family val="1"/>
    </font>
    <font>
      <b/>
      <sz val="11"/>
      <color rgb="FFFF9900"/>
      <name val="Calibri"/>
      <family val="2"/>
    </font>
    <font>
      <b/>
      <sz val="10"/>
      <color indexed="52"/>
      <name val="Arial"/>
      <family val="2"/>
    </font>
    <font>
      <b/>
      <sz val="11"/>
      <color indexed="52"/>
      <name val="Calibri"/>
      <family val="2"/>
    </font>
    <font>
      <b/>
      <sz val="9"/>
      <name val="Times New Roman"/>
      <family val="1"/>
    </font>
    <font>
      <b/>
      <sz val="11"/>
      <color indexed="9"/>
      <name val="Calibri"/>
      <family val="2"/>
    </font>
    <font>
      <sz val="11"/>
      <color indexed="52"/>
      <name val="Calibri"/>
      <family val="2"/>
    </font>
    <font>
      <sz val="10"/>
      <name val="Arial CE"/>
      <family val="2"/>
      <charset val="238"/>
    </font>
    <font>
      <sz val="11"/>
      <color rgb="FFFF9900"/>
      <name val="Calibri"/>
      <family val="2"/>
    </font>
    <font>
      <sz val="10"/>
      <color indexed="8"/>
      <name val="Verdana"/>
      <family val="2"/>
    </font>
    <font>
      <b/>
      <sz val="10"/>
      <color indexed="8"/>
      <name val="Verdana"/>
      <family val="2"/>
    </font>
    <font>
      <i/>
      <sz val="10"/>
      <color indexed="8"/>
      <name val="Verdana"/>
      <family val="2"/>
    </font>
    <font>
      <b/>
      <sz val="10"/>
      <color indexed="54"/>
      <name val="Verdana"/>
      <family val="2"/>
    </font>
    <font>
      <sz val="11"/>
      <color indexed="8"/>
      <name val="Verdana"/>
      <family val="2"/>
    </font>
    <font>
      <b/>
      <sz val="11"/>
      <color indexed="8"/>
      <name val="Verdana"/>
      <family val="2"/>
    </font>
    <font>
      <sz val="11"/>
      <color indexed="8"/>
      <name val="Arial"/>
      <family val="2"/>
    </font>
    <font>
      <b/>
      <sz val="13"/>
      <color indexed="9"/>
      <name val="Verdana"/>
      <family val="2"/>
    </font>
    <font>
      <b/>
      <sz val="13"/>
      <color rgb="FFFFFFFF"/>
      <name val="Verdana"/>
      <family val="2"/>
    </font>
    <font>
      <sz val="10"/>
      <color indexed="54"/>
      <name val="Verdana"/>
      <family val="2"/>
    </font>
    <font>
      <sz val="10"/>
      <color rgb="FF666699"/>
      <name val="Verdana"/>
      <family val="2"/>
    </font>
    <font>
      <b/>
      <sz val="10"/>
      <color rgb="FF000000"/>
      <name val="Verdana"/>
      <family val="2"/>
    </font>
    <font>
      <b/>
      <sz val="8"/>
      <color indexed="12"/>
      <name val="Arial"/>
      <family val="2"/>
    </font>
    <font>
      <sz val="10"/>
      <name val="Helvetica"/>
      <family val="2"/>
    </font>
    <font>
      <sz val="12"/>
      <name val="Times"/>
      <family val="1"/>
    </font>
    <font>
      <sz val="11"/>
      <name val="明朝"/>
      <family val="1"/>
      <charset val="128"/>
    </font>
    <font>
      <sz val="9"/>
      <color indexed="8"/>
      <name val="Times"/>
      <family val="1"/>
    </font>
    <font>
      <sz val="8"/>
      <name val="Palatino"/>
      <family val="1"/>
    </font>
    <font>
      <sz val="8.25"/>
      <color indexed="8"/>
      <name val="Tahoma"/>
      <family val="2"/>
    </font>
    <font>
      <sz val="10"/>
      <color indexed="8"/>
      <name val="Arial"/>
      <family val="2"/>
    </font>
    <font>
      <sz val="11"/>
      <name val="Arial"/>
      <family val="2"/>
    </font>
    <font>
      <sz val="10"/>
      <color theme="1"/>
      <name val="Arial"/>
      <family val="2"/>
    </font>
    <font>
      <sz val="9"/>
      <name val="Times"/>
      <family val="1"/>
    </font>
    <font>
      <sz val="10"/>
      <name val="BERNHARD"/>
    </font>
    <font>
      <sz val="11"/>
      <color rgb="FF000000"/>
      <name val="Times New Roman"/>
      <family val="1"/>
    </font>
    <font>
      <sz val="9"/>
      <name val="Helvetica"/>
      <family val="2"/>
    </font>
    <font>
      <sz val="9"/>
      <name val="Helv"/>
    </font>
    <font>
      <sz val="13"/>
      <name val="Times New Roman"/>
      <family val="1"/>
    </font>
    <font>
      <sz val="11"/>
      <color indexed="62"/>
      <name val="Cambria"/>
      <family val="2"/>
      <charset val="238"/>
    </font>
    <font>
      <b/>
      <sz val="11"/>
      <color indexed="63"/>
      <name val="Cambria"/>
      <family val="2"/>
      <charset val="238"/>
    </font>
    <font>
      <sz val="10"/>
      <name val="CG Times (W1)"/>
    </font>
    <font>
      <b/>
      <sz val="9"/>
      <name val="Arial"/>
      <family val="2"/>
    </font>
    <font>
      <sz val="9"/>
      <name val="Tms Rmn"/>
    </font>
    <font>
      <sz val="11"/>
      <color indexed="17"/>
      <name val="Cambria"/>
      <family val="2"/>
      <charset val="238"/>
    </font>
    <font>
      <b/>
      <sz val="10"/>
      <color indexed="8"/>
      <name val="Times New Roman"/>
      <family val="1"/>
    </font>
    <font>
      <b/>
      <sz val="1"/>
      <color indexed="8"/>
      <name val="Courier"/>
      <family val="3"/>
    </font>
    <font>
      <b/>
      <sz val="11"/>
      <color indexed="56"/>
      <name val="Calibri"/>
      <family val="2"/>
    </font>
    <font>
      <sz val="11"/>
      <color indexed="62"/>
      <name val="Calibri"/>
      <family val="2"/>
    </font>
    <font>
      <sz val="11"/>
      <color rgb="FF333399"/>
      <name val="Calibri"/>
      <family val="2"/>
    </font>
    <font>
      <sz val="10"/>
      <name val="MS Sans Serif"/>
      <family val="2"/>
    </font>
    <font>
      <sz val="8"/>
      <name val="Times New Roman"/>
      <family val="1"/>
    </font>
    <font>
      <sz val="12"/>
      <name val="Helv"/>
    </font>
    <font>
      <sz val="10"/>
      <name val="Arial"/>
      <family val="2"/>
      <charset val="162"/>
    </font>
    <font>
      <b/>
      <sz val="12"/>
      <name val="Helv"/>
    </font>
    <font>
      <sz val="14"/>
      <name val="Helv"/>
    </font>
    <font>
      <sz val="12"/>
      <name val="Arial CE"/>
      <family val="2"/>
      <charset val="238"/>
    </font>
    <font>
      <vertAlign val="superscript"/>
      <sz val="11"/>
      <name val="Arial"/>
      <family val="2"/>
    </font>
    <font>
      <sz val="10"/>
      <color indexed="12"/>
      <name val="Arial"/>
      <family val="2"/>
    </font>
    <font>
      <sz val="10"/>
      <color indexed="20"/>
      <name val="Arial"/>
      <family val="2"/>
    </font>
    <font>
      <sz val="10"/>
      <color indexed="14"/>
      <name val="Arial"/>
      <family val="2"/>
    </font>
    <font>
      <b/>
      <i/>
      <sz val="16"/>
      <color theme="1"/>
      <name val="Arial"/>
      <family val="2"/>
    </font>
    <font>
      <u/>
      <sz val="10"/>
      <color indexed="12"/>
      <name val="Times New Roman CE"/>
      <charset val="238"/>
    </font>
    <font>
      <u/>
      <sz val="10"/>
      <color indexed="12"/>
      <name val="Courier"/>
      <family val="3"/>
    </font>
    <font>
      <u/>
      <sz val="10"/>
      <color indexed="36"/>
      <name val="Courier"/>
      <family val="3"/>
    </font>
    <font>
      <u/>
      <sz val="5"/>
      <color indexed="12"/>
      <name val="Courier"/>
      <family val="3"/>
    </font>
    <font>
      <u/>
      <sz val="10"/>
      <color indexed="12"/>
      <name val="Arial"/>
      <family val="2"/>
    </font>
    <font>
      <u/>
      <sz val="11"/>
      <color indexed="12"/>
      <name val="Tms Rmn"/>
    </font>
    <font>
      <u/>
      <sz val="12"/>
      <color indexed="12"/>
      <name val="Times New Roman"/>
      <family val="1"/>
    </font>
    <font>
      <u/>
      <sz val="10"/>
      <color indexed="12"/>
      <name val="Times New Roman"/>
      <family val="1"/>
    </font>
    <font>
      <u/>
      <sz val="9"/>
      <color indexed="12"/>
      <name val="Arial"/>
      <family val="2"/>
    </font>
    <font>
      <u/>
      <sz val="11"/>
      <color indexed="12"/>
      <name val="Calibri"/>
      <family val="2"/>
    </font>
    <font>
      <u/>
      <sz val="10"/>
      <color indexed="12"/>
      <name val="Geneva"/>
      <family val="2"/>
    </font>
    <font>
      <u/>
      <sz val="7.5"/>
      <color theme="10"/>
      <name val="Times New Roman"/>
      <family val="1"/>
    </font>
    <font>
      <u/>
      <sz val="10"/>
      <color theme="10"/>
      <name val="Arial"/>
      <family val="2"/>
    </font>
    <font>
      <u/>
      <sz val="10"/>
      <color indexed="36"/>
      <name val="Arial"/>
      <family val="2"/>
    </font>
    <font>
      <sz val="10"/>
      <name val="Arial Cyr"/>
    </font>
    <font>
      <sz val="11"/>
      <color indexed="20"/>
      <name val="Calibri"/>
      <family val="2"/>
    </font>
    <font>
      <sz val="12"/>
      <name val="Optima"/>
      <family val="2"/>
    </font>
    <font>
      <sz val="10"/>
      <color indexed="62"/>
      <name val="Arial"/>
      <family val="2"/>
    </font>
    <font>
      <sz val="11"/>
      <color rgb="FF800080"/>
      <name val="Calibri"/>
      <family val="2"/>
    </font>
    <font>
      <u/>
      <sz val="11"/>
      <color indexed="36"/>
      <name val="Times New Roman Cyr"/>
      <charset val="204"/>
    </font>
    <font>
      <u/>
      <sz val="10"/>
      <color indexed="36"/>
      <name val="Arial Tur"/>
      <charset val="162"/>
    </font>
    <font>
      <sz val="11"/>
      <color indexed="52"/>
      <name val="Cambria"/>
      <family val="2"/>
      <charset val="238"/>
    </font>
    <font>
      <b/>
      <sz val="11"/>
      <color indexed="9"/>
      <name val="Cambria"/>
      <family val="2"/>
      <charset val="238"/>
    </font>
    <font>
      <u/>
      <sz val="10"/>
      <color indexed="12"/>
      <name val="Arial Tur"/>
      <charset val="162"/>
    </font>
    <font>
      <sz val="10"/>
      <name val="CTimesRoman"/>
      <family val="2"/>
    </font>
    <font>
      <u/>
      <sz val="7.5"/>
      <color indexed="12"/>
      <name val="Tms Rmn"/>
    </font>
    <font>
      <u/>
      <sz val="7.5"/>
      <color indexed="36"/>
      <name val="Tms Rmn"/>
    </font>
    <font>
      <u/>
      <sz val="10"/>
      <color indexed="12"/>
      <name val="MS Sans Serif"/>
      <family val="2"/>
    </font>
    <font>
      <sz val="10"/>
      <color indexed="10"/>
      <name val="Arial"/>
      <family val="2"/>
    </font>
    <font>
      <sz val="8"/>
      <color indexed="8"/>
      <name val="Helv"/>
    </font>
    <font>
      <sz val="10"/>
      <color indexed="17"/>
      <name val="Univers Condensed"/>
      <family val="2"/>
    </font>
    <font>
      <b/>
      <sz val="11"/>
      <name val="Times New Roman"/>
      <family val="1"/>
    </font>
    <font>
      <sz val="26"/>
      <name val="Arial"/>
      <family val="2"/>
    </font>
    <font>
      <sz val="30"/>
      <name val="Arial"/>
      <family val="2"/>
    </font>
    <font>
      <sz val="48"/>
      <name val="Arial"/>
      <family val="2"/>
    </font>
    <font>
      <b/>
      <sz val="100"/>
      <name val="Arial"/>
      <family val="2"/>
    </font>
    <font>
      <u/>
      <sz val="10"/>
      <color indexed="36"/>
      <name val="Times New Roman CE"/>
      <charset val="238"/>
    </font>
    <font>
      <u/>
      <sz val="10"/>
      <name val="Times New Roman"/>
      <family val="1"/>
    </font>
    <font>
      <sz val="10"/>
      <color indexed="8"/>
      <name val="جيزة"/>
      <charset val="178"/>
    </font>
    <font>
      <b/>
      <sz val="15"/>
      <color indexed="56"/>
      <name val="Cambria"/>
      <family val="2"/>
      <charset val="238"/>
    </font>
    <font>
      <b/>
      <sz val="13"/>
      <color indexed="56"/>
      <name val="Cambria"/>
      <family val="2"/>
      <charset val="238"/>
    </font>
    <font>
      <b/>
      <sz val="11"/>
      <color indexed="56"/>
      <name val="Cambria"/>
      <family val="2"/>
      <charset val="238"/>
    </font>
    <font>
      <sz val="10"/>
      <name val="Arial CE"/>
    </font>
    <font>
      <sz val="11"/>
      <color indexed="60"/>
      <name val="Cambria"/>
      <family val="2"/>
      <charset val="238"/>
    </font>
    <font>
      <sz val="11"/>
      <color rgb="FF993300"/>
      <name val="Calibri"/>
      <family val="2"/>
    </font>
    <font>
      <sz val="7"/>
      <name val="Small Fonts"/>
      <family val="2"/>
    </font>
    <font>
      <b/>
      <i/>
      <sz val="16"/>
      <name val="Helv"/>
    </font>
    <font>
      <sz val="10"/>
      <name val="Tms Rmn"/>
    </font>
    <font>
      <sz val="12"/>
      <name val="Tms Rmn"/>
    </font>
    <font>
      <sz val="11"/>
      <color theme="1"/>
      <name val="Calibri"/>
      <family val="2"/>
    </font>
    <font>
      <sz val="10"/>
      <name val="Geneva"/>
      <family val="2"/>
    </font>
    <font>
      <sz val="11"/>
      <color theme="1"/>
      <name val="Times New Roman"/>
      <family val="2"/>
    </font>
    <font>
      <sz val="11"/>
      <color theme="1"/>
      <name val="Calibri"/>
      <family val="2"/>
      <charset val="129"/>
      <scheme val="minor"/>
    </font>
    <font>
      <sz val="10"/>
      <name val="Segoe UI"/>
      <family val="2"/>
    </font>
    <font>
      <sz val="10"/>
      <name val="Arial Narrow"/>
      <family val="2"/>
    </font>
    <font>
      <sz val="11"/>
      <name val="Tms Rmn"/>
    </font>
    <font>
      <sz val="11"/>
      <name val="Times New Roman"/>
      <family val="1"/>
    </font>
    <font>
      <sz val="10"/>
      <color indexed="8"/>
      <name val="Times"/>
      <family val="1"/>
    </font>
    <font>
      <sz val="10"/>
      <name val="Times New Roman CE"/>
      <family val="1"/>
      <charset val="238"/>
    </font>
    <font>
      <sz val="11"/>
      <color indexed="8"/>
      <name val="Czcionka tekstu podstawowego"/>
      <family val="2"/>
      <charset val="238"/>
    </font>
    <font>
      <sz val="10"/>
      <name val="Arial CE"/>
      <charset val="238"/>
    </font>
    <font>
      <i/>
      <sz val="10"/>
      <name val="Helv"/>
    </font>
    <font>
      <sz val="14"/>
      <name val="Times New Roman CE"/>
      <charset val="238"/>
    </font>
    <font>
      <b/>
      <sz val="11"/>
      <color indexed="52"/>
      <name val="Cambria"/>
      <family val="2"/>
      <charset val="238"/>
    </font>
    <font>
      <sz val="10"/>
      <name val="TimesET"/>
    </font>
    <font>
      <b/>
      <sz val="10"/>
      <color indexed="63"/>
      <name val="Arial"/>
      <family val="2"/>
    </font>
    <font>
      <sz val="10"/>
      <color indexed="16"/>
      <name val="Helvetica-Black"/>
    </font>
    <font>
      <b/>
      <i/>
      <sz val="9"/>
      <name val="Arial"/>
      <family val="2"/>
    </font>
    <font>
      <sz val="9"/>
      <color indexed="8"/>
      <name val="Arial"/>
      <family val="2"/>
    </font>
    <font>
      <sz val="10"/>
      <color indexed="16"/>
      <name val="Arial"/>
      <family val="2"/>
    </font>
    <font>
      <b/>
      <sz val="8"/>
      <name val="Times New Roman"/>
      <family val="1"/>
    </font>
    <font>
      <b/>
      <i/>
      <sz val="8"/>
      <name val="Times New Roman"/>
      <family val="1"/>
    </font>
    <font>
      <b/>
      <sz val="12"/>
      <name val="Times New Roman"/>
      <family val="1"/>
    </font>
    <font>
      <sz val="8.5"/>
      <name val="Times"/>
      <family val="1"/>
    </font>
    <font>
      <sz val="8.5"/>
      <name val="Times New Roman"/>
      <family val="1"/>
    </font>
    <font>
      <b/>
      <sz val="10"/>
      <name val="MS Sans Serif"/>
      <family val="2"/>
    </font>
    <font>
      <sz val="10"/>
      <color indexed="10"/>
      <name val="MS Sans Serif"/>
      <family val="2"/>
    </font>
    <font>
      <sz val="8"/>
      <name val="Helv"/>
    </font>
    <font>
      <b/>
      <i/>
      <u/>
      <sz val="11"/>
      <color theme="1"/>
      <name val="Arial"/>
      <family val="2"/>
    </font>
    <font>
      <i/>
      <sz val="10"/>
      <name val="Arial"/>
      <family val="2"/>
    </font>
    <font>
      <b/>
      <sz val="10"/>
      <color indexed="32"/>
      <name val="Arial"/>
      <family val="2"/>
    </font>
    <font>
      <b/>
      <sz val="11"/>
      <color indexed="63"/>
      <name val="Calibri"/>
      <family val="2"/>
    </font>
    <font>
      <b/>
      <sz val="11"/>
      <color indexed="18"/>
      <name val="Arial"/>
      <family val="2"/>
    </font>
    <font>
      <b/>
      <i/>
      <sz val="11"/>
      <color indexed="18"/>
      <name val="Arial"/>
      <family val="2"/>
    </font>
    <font>
      <b/>
      <sz val="10"/>
      <color indexed="8"/>
      <name val="Arial"/>
      <family val="2"/>
    </font>
    <font>
      <sz val="12"/>
      <color indexed="9"/>
      <name val="MS Sans Serif"/>
      <family val="2"/>
    </font>
    <font>
      <sz val="11"/>
      <color indexed="9"/>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1"/>
      <color rgb="FF008000"/>
      <name val="Calibri"/>
      <family val="2"/>
    </font>
    <font>
      <b/>
      <i/>
      <sz val="8"/>
      <name val="Arial"/>
      <family val="2"/>
    </font>
    <font>
      <b/>
      <sz val="18"/>
      <color indexed="8"/>
      <name val="Cambria"/>
      <family val="1"/>
    </font>
    <font>
      <b/>
      <sz val="11"/>
      <color rgb="FF333333"/>
      <name val="Calibri"/>
      <family val="2"/>
    </font>
    <font>
      <b/>
      <sz val="10"/>
      <name val="Tms Rmn"/>
      <family val="1"/>
    </font>
    <font>
      <b/>
      <sz val="10"/>
      <name val="Tms Rmn"/>
    </font>
    <font>
      <i/>
      <sz val="9"/>
      <name val="Arial"/>
      <family val="2"/>
    </font>
    <font>
      <sz val="10"/>
      <color indexed="17"/>
      <name val="Arial"/>
      <family val="2"/>
    </font>
    <font>
      <b/>
      <sz val="11"/>
      <color indexed="8"/>
      <name val="Cambria"/>
      <family val="2"/>
      <charset val="238"/>
    </font>
    <font>
      <sz val="8"/>
      <name val="Arial CE"/>
      <family val="2"/>
      <charset val="238"/>
    </font>
    <font>
      <b/>
      <sz val="9"/>
      <name val="Palatino"/>
      <family val="1"/>
    </font>
    <font>
      <sz val="9"/>
      <color indexed="21"/>
      <name val="Helvetica-Black"/>
    </font>
    <font>
      <sz val="9"/>
      <name val="Helvetica-Black"/>
    </font>
    <font>
      <sz val="7"/>
      <name val="Palatino"/>
      <family val="1"/>
    </font>
    <font>
      <i/>
      <sz val="11"/>
      <color indexed="23"/>
      <name val="Cambria"/>
      <family val="2"/>
      <charset val="238"/>
    </font>
    <font>
      <sz val="11"/>
      <color indexed="10"/>
      <name val="Cambria"/>
      <family val="2"/>
      <charset val="238"/>
    </font>
    <font>
      <i/>
      <sz val="8"/>
      <name val="Tms Rmn"/>
    </font>
    <font>
      <i/>
      <sz val="11"/>
      <color rgb="FF808080"/>
      <name val="Calibri"/>
      <family val="2"/>
    </font>
    <font>
      <sz val="11"/>
      <color indexed="10"/>
      <name val="Calibri"/>
      <family val="2"/>
    </font>
    <font>
      <i/>
      <sz val="11"/>
      <color indexed="23"/>
      <name val="Calibri"/>
      <family val="2"/>
    </font>
    <font>
      <b/>
      <sz val="11"/>
      <name val="Helvetica"/>
      <family val="2"/>
    </font>
    <font>
      <b/>
      <sz val="11"/>
      <name val="Helv"/>
    </font>
    <font>
      <b/>
      <sz val="8"/>
      <name val="Tms Rmn"/>
    </font>
    <font>
      <b/>
      <sz val="18"/>
      <color rgb="FF003366"/>
      <name val="Cambria"/>
      <family val="1"/>
    </font>
    <font>
      <b/>
      <sz val="15"/>
      <color rgb="FF003366"/>
      <name val="Calibri"/>
      <family val="2"/>
    </font>
    <font>
      <b/>
      <sz val="13"/>
      <color rgb="FF003366"/>
      <name val="Calibri"/>
      <family val="2"/>
    </font>
    <font>
      <b/>
      <sz val="11"/>
      <color rgb="FF003366"/>
      <name val="Calibri"/>
      <family val="2"/>
    </font>
    <font>
      <b/>
      <sz val="14"/>
      <name val="Times New Roman"/>
      <family val="1"/>
    </font>
    <font>
      <b/>
      <sz val="18"/>
      <color indexed="56"/>
      <name val="Cambria"/>
      <family val="2"/>
    </font>
    <font>
      <b/>
      <sz val="15"/>
      <color indexed="56"/>
      <name val="Calibri"/>
      <family val="2"/>
    </font>
    <font>
      <b/>
      <sz val="15"/>
      <color indexed="56"/>
      <name val="Arial"/>
      <family val="2"/>
    </font>
    <font>
      <b/>
      <sz val="13"/>
      <color indexed="56"/>
      <name val="Calibri"/>
      <family val="2"/>
    </font>
    <font>
      <b/>
      <sz val="1"/>
      <color indexed="8"/>
      <name val="Courier New"/>
      <family val="3"/>
    </font>
    <font>
      <sz val="10"/>
      <name val="Book Antiqua"/>
      <family val="1"/>
    </font>
    <font>
      <b/>
      <sz val="18"/>
      <color indexed="56"/>
      <name val="Cambria"/>
      <family val="2"/>
      <charset val="238"/>
    </font>
    <font>
      <b/>
      <sz val="11"/>
      <color rgb="FFFFFFFF"/>
      <name val="Calibri"/>
      <family val="2"/>
    </font>
    <font>
      <b/>
      <sz val="10"/>
      <name val="Times New Roman"/>
      <family val="1"/>
    </font>
    <font>
      <b/>
      <i/>
      <sz val="10"/>
      <name val="Times New Roman"/>
      <family val="1"/>
    </font>
    <font>
      <sz val="12"/>
      <name val="Comic Sans MS"/>
      <family val="4"/>
    </font>
    <font>
      <sz val="10"/>
      <name val="Comic Sans MS"/>
      <family val="4"/>
    </font>
    <font>
      <vertAlign val="superscript"/>
      <sz val="9"/>
      <color indexed="8"/>
      <name val="Times New Roman"/>
      <family val="1"/>
    </font>
    <font>
      <sz val="9"/>
      <color indexed="8"/>
      <name val="Times New Roman"/>
      <family val="1"/>
    </font>
    <font>
      <b/>
      <sz val="18"/>
      <name val="Arial CE"/>
      <family val="2"/>
      <charset val="238"/>
    </font>
    <font>
      <b/>
      <sz val="12"/>
      <name val="Arial CE"/>
      <family val="2"/>
      <charset val="238"/>
    </font>
    <font>
      <sz val="11"/>
      <color indexed="20"/>
      <name val="Cambria"/>
      <family val="2"/>
      <charset val="238"/>
    </font>
    <font>
      <sz val="11"/>
      <color indexed="62"/>
      <name val="Calibri"/>
      <family val="2"/>
      <charset val="161"/>
    </font>
    <font>
      <b/>
      <sz val="11"/>
      <color indexed="9"/>
      <name val="Calibri"/>
      <family val="2"/>
      <charset val="161"/>
    </font>
    <font>
      <b/>
      <sz val="11"/>
      <color indexed="63"/>
      <name val="Calibri"/>
      <family val="2"/>
      <charset val="161"/>
    </font>
    <font>
      <i/>
      <sz val="11"/>
      <color indexed="23"/>
      <name val="Calibri"/>
      <family val="2"/>
      <charset val="161"/>
    </font>
    <font>
      <b/>
      <sz val="15"/>
      <color indexed="62"/>
      <name val="Calibri"/>
      <family val="2"/>
      <charset val="161"/>
    </font>
    <font>
      <b/>
      <sz val="13"/>
      <color indexed="62"/>
      <name val="Calibri"/>
      <family val="2"/>
      <charset val="161"/>
    </font>
    <font>
      <b/>
      <sz val="11"/>
      <color indexed="62"/>
      <name val="Calibri"/>
      <family val="2"/>
      <charset val="161"/>
    </font>
    <font>
      <sz val="11"/>
      <color indexed="20"/>
      <name val="Calibri"/>
      <family val="2"/>
      <charset val="161"/>
    </font>
    <font>
      <sz val="11"/>
      <color indexed="17"/>
      <name val="Calibri"/>
      <family val="2"/>
      <charset val="161"/>
    </font>
    <font>
      <sz val="10"/>
      <name val="Arial Greek"/>
      <charset val="161"/>
    </font>
    <font>
      <sz val="11"/>
      <color indexed="19"/>
      <name val="Calibri"/>
      <family val="2"/>
      <charset val="161"/>
    </font>
    <font>
      <sz val="11"/>
      <color indexed="10"/>
      <name val="Calibri"/>
      <family val="2"/>
      <charset val="161"/>
    </font>
    <font>
      <sz val="10"/>
      <name val="Courier"/>
      <family val="1"/>
      <charset val="161"/>
    </font>
    <font>
      <b/>
      <sz val="11"/>
      <color indexed="8"/>
      <name val="Calibri"/>
      <family val="2"/>
      <charset val="161"/>
    </font>
    <font>
      <b/>
      <sz val="18"/>
      <color indexed="62"/>
      <name val="Cambria"/>
      <family val="2"/>
      <charset val="161"/>
    </font>
    <font>
      <b/>
      <sz val="11"/>
      <color indexed="10"/>
      <name val="Calibri"/>
      <family val="2"/>
      <charset val="161"/>
    </font>
    <font>
      <sz val="11"/>
      <color indexed="62"/>
      <name val="Calibri"/>
      <family val="2"/>
      <charset val="204"/>
    </font>
    <font>
      <sz val="10"/>
      <color indexed="62"/>
      <name val="Arial Cyr"/>
      <family val="2"/>
      <charset val="204"/>
    </font>
    <font>
      <b/>
      <sz val="10"/>
      <color indexed="63"/>
      <name val="Arial Cyr"/>
      <family val="2"/>
      <charset val="204"/>
    </font>
    <font>
      <b/>
      <sz val="10"/>
      <color indexed="10"/>
      <name val="Arial Cyr"/>
      <family val="2"/>
      <charset val="204"/>
    </font>
    <font>
      <b/>
      <sz val="10"/>
      <color indexed="52"/>
      <name val="Arial Cyr"/>
      <family val="2"/>
      <charset val="204"/>
    </font>
    <font>
      <sz val="12"/>
      <color indexed="24"/>
      <name val="Modern"/>
      <family val="3"/>
      <charset val="255"/>
    </font>
    <font>
      <b/>
      <sz val="15"/>
      <color indexed="62"/>
      <name val="Arial Cyr"/>
      <family val="2"/>
      <charset val="204"/>
    </font>
    <font>
      <b/>
      <sz val="15"/>
      <color indexed="56"/>
      <name val="Arial Cyr"/>
      <family val="2"/>
      <charset val="204"/>
    </font>
    <font>
      <b/>
      <sz val="13"/>
      <color indexed="62"/>
      <name val="Arial Cyr"/>
      <family val="2"/>
      <charset val="204"/>
    </font>
    <font>
      <b/>
      <sz val="13"/>
      <color indexed="56"/>
      <name val="Arial Cyr"/>
      <family val="2"/>
      <charset val="204"/>
    </font>
    <font>
      <b/>
      <sz val="11"/>
      <color indexed="62"/>
      <name val="Arial Cyr"/>
      <family val="2"/>
      <charset val="204"/>
    </font>
    <font>
      <b/>
      <sz val="11"/>
      <color indexed="56"/>
      <name val="Arial Cyr"/>
      <family val="2"/>
      <charset val="204"/>
    </font>
    <font>
      <b/>
      <sz val="18"/>
      <color indexed="24"/>
      <name val="Modern"/>
      <family val="3"/>
      <charset val="255"/>
    </font>
    <font>
      <b/>
      <sz val="12"/>
      <color indexed="24"/>
      <name val="Modern"/>
      <family val="3"/>
      <charset val="255"/>
    </font>
    <font>
      <b/>
      <sz val="10"/>
      <color indexed="8"/>
      <name val="Arial Cyr"/>
      <family val="2"/>
      <charset val="204"/>
    </font>
    <font>
      <b/>
      <sz val="10"/>
      <color indexed="9"/>
      <name val="Arial Cyr"/>
      <family val="2"/>
      <charset val="204"/>
    </font>
    <font>
      <b/>
      <sz val="18"/>
      <color indexed="62"/>
      <name val="Cambria"/>
      <family val="2"/>
      <charset val="204"/>
    </font>
    <font>
      <b/>
      <sz val="18"/>
      <color indexed="56"/>
      <name val="Cambria"/>
      <family val="2"/>
      <charset val="204"/>
    </font>
    <font>
      <sz val="10"/>
      <color indexed="19"/>
      <name val="Arial Cyr"/>
      <family val="2"/>
      <charset val="204"/>
    </font>
    <font>
      <sz val="10"/>
      <color indexed="60"/>
      <name val="Arial Cyr"/>
      <family val="2"/>
      <charset val="204"/>
    </font>
    <font>
      <u/>
      <sz val="10"/>
      <color indexed="36"/>
      <name val="Arial Cyr"/>
      <charset val="204"/>
    </font>
    <font>
      <sz val="10"/>
      <color indexed="20"/>
      <name val="Arial Cyr"/>
      <family val="2"/>
      <charset val="204"/>
    </font>
    <font>
      <i/>
      <sz val="10"/>
      <color indexed="23"/>
      <name val="Arial Cyr"/>
      <family val="2"/>
      <charset val="204"/>
    </font>
    <font>
      <sz val="10"/>
      <name val="Arial Cyr"/>
      <charset val="204"/>
    </font>
    <font>
      <sz val="10"/>
      <name val="Arial"/>
      <family val="2"/>
      <charset val="204"/>
    </font>
    <font>
      <sz val="10"/>
      <color indexed="10"/>
      <name val="Arial Cyr"/>
      <family val="2"/>
      <charset val="204"/>
    </font>
    <font>
      <sz val="10"/>
      <color indexed="52"/>
      <name val="Arial Cyr"/>
      <family val="2"/>
      <charset val="204"/>
    </font>
    <font>
      <b/>
      <sz val="10"/>
      <name val="Arial Cyr"/>
      <charset val="204"/>
    </font>
    <font>
      <sz val="10"/>
      <color indexed="17"/>
      <name val="Arial Cyr"/>
      <family val="2"/>
      <charset val="204"/>
    </font>
    <font>
      <sz val="11"/>
      <name val="돋움"/>
      <family val="3"/>
      <charset val="129"/>
    </font>
    <font>
      <sz val="11"/>
      <name val="돋움"/>
      <charset val="129"/>
    </font>
    <font>
      <sz val="12"/>
      <name val="新細明體"/>
      <family val="1"/>
      <charset val="136"/>
    </font>
    <font>
      <sz val="11"/>
      <name val="ＭＳ 明朝"/>
      <family val="1"/>
      <charset val="128"/>
    </font>
    <font>
      <sz val="11"/>
      <name val="Calibri"/>
      <family val="2"/>
      <scheme val="minor"/>
    </font>
    <font>
      <b/>
      <sz val="11"/>
      <name val="Calibri"/>
      <family val="2"/>
      <scheme val="minor"/>
    </font>
  </fonts>
  <fills count="119">
    <fill>
      <patternFill patternType="none"/>
    </fill>
    <fill>
      <patternFill patternType="gray125"/>
    </fill>
    <fill>
      <patternFill patternType="solid">
        <fgColor theme="0"/>
        <bgColor indexed="64"/>
      </patternFill>
    </fill>
    <fill>
      <patternFill patternType="solid">
        <fgColor indexed="43"/>
        <bgColor indexed="43"/>
      </patternFill>
    </fill>
    <fill>
      <patternFill patternType="solid">
        <fgColor theme="4" tint="0.79998168889431442"/>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5"/>
      </patternFill>
    </fill>
    <fill>
      <patternFill patternType="solid">
        <fgColor indexed="45"/>
      </patternFill>
    </fill>
    <fill>
      <patternFill patternType="solid">
        <fgColor indexed="26"/>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patternFill>
    </fill>
    <fill>
      <patternFill patternType="solid">
        <fgColor indexed="42"/>
      </patternFill>
    </fill>
    <fill>
      <patternFill patternType="solid">
        <fgColor indexed="9"/>
      </patternFill>
    </fill>
    <fill>
      <patternFill patternType="solid">
        <fgColor indexed="9"/>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indexed="22"/>
      </patternFill>
    </fill>
    <fill>
      <patternFill patternType="solid">
        <fgColor indexed="29"/>
      </patternFill>
    </fill>
    <fill>
      <patternFill patternType="solid">
        <fgColor indexed="27"/>
      </patternFill>
    </fill>
    <fill>
      <patternFill patternType="solid">
        <fgColor indexed="31"/>
      </patternFill>
    </fill>
    <fill>
      <patternFill patternType="solid">
        <fgColor indexed="46"/>
      </patternFill>
    </fill>
    <fill>
      <patternFill patternType="solid">
        <fgColor indexed="47"/>
      </patternFill>
    </fill>
    <fill>
      <patternFill patternType="solid">
        <fgColor indexed="44"/>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indexed="11"/>
      </patternFill>
    </fill>
    <fill>
      <patternFill patternType="solid">
        <fgColor indexed="51"/>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indexed="30"/>
      </patternFill>
    </fill>
    <fill>
      <patternFill patternType="solid">
        <fgColor indexed="36"/>
      </patternFill>
    </fill>
    <fill>
      <patternFill patternType="solid">
        <fgColor indexed="5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solid">
        <fgColor indexed="62"/>
      </patternFill>
    </fill>
    <fill>
      <patternFill patternType="solid">
        <fgColor rgb="FFC0C0C0"/>
        <bgColor rgb="FFC0C0C0"/>
      </patternFill>
    </fill>
    <fill>
      <patternFill patternType="solid">
        <fgColor indexed="47"/>
        <bgColor indexed="64"/>
      </patternFill>
    </fill>
    <fill>
      <patternFill patternType="solid">
        <fgColor indexed="22"/>
        <bgColor indexed="64"/>
      </patternFill>
    </fill>
    <fill>
      <patternFill patternType="solid">
        <fgColor indexed="24"/>
        <bgColor indexed="64"/>
      </patternFill>
    </fill>
    <fill>
      <patternFill patternType="solid">
        <fgColor rgb="FF9999FF"/>
        <bgColor rgb="FF9999FF"/>
      </patternFill>
    </fill>
    <fill>
      <patternFill patternType="solid">
        <fgColor rgb="FFFFFFFF"/>
        <bgColor rgb="FFFFFFFF"/>
      </patternFill>
    </fill>
    <fill>
      <patternFill patternType="solid">
        <fgColor indexed="27"/>
        <bgColor indexed="8"/>
      </patternFill>
    </fill>
    <fill>
      <patternFill patternType="solid">
        <fgColor rgb="FFFFFFCC"/>
        <bgColor rgb="FFFFFFCC"/>
      </patternFill>
    </fill>
    <fill>
      <patternFill patternType="lightUp">
        <fgColor indexed="9"/>
        <bgColor indexed="27"/>
      </patternFill>
    </fill>
    <fill>
      <patternFill patternType="lightUp">
        <fgColor indexed="9"/>
        <bgColor indexed="26"/>
      </patternFill>
    </fill>
    <fill>
      <patternFill patternType="solid">
        <fgColor indexed="26"/>
        <bgColor indexed="64"/>
      </patternFill>
    </fill>
    <fill>
      <patternFill patternType="solid">
        <fgColor rgb="FFFFFF99"/>
        <bgColor rgb="FFFFFF99"/>
      </patternFill>
    </fill>
    <fill>
      <patternFill patternType="mediumGray">
        <fgColor indexed="22"/>
      </patternFill>
    </fill>
    <fill>
      <patternFill patternType="solid">
        <fgColor indexed="31"/>
        <bgColor indexed="8"/>
      </patternFill>
    </fill>
    <fill>
      <patternFill patternType="solid">
        <fgColor indexed="43"/>
        <bgColor indexed="8"/>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solid">
        <fgColor indexed="50"/>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40"/>
      </patternFill>
    </fill>
    <fill>
      <patternFill patternType="solid">
        <fgColor indexed="41"/>
      </patternFill>
    </fill>
    <fill>
      <patternFill patternType="solid">
        <fgColor indexed="63"/>
        <bgColor indexed="64"/>
      </patternFill>
    </fill>
    <fill>
      <patternFill patternType="solid">
        <fgColor indexed="16"/>
        <bgColor indexed="64"/>
      </patternFill>
    </fill>
    <fill>
      <patternFill patternType="solid">
        <fgColor indexed="8"/>
        <bgColor indexed="64"/>
      </patternFill>
    </fill>
    <fill>
      <patternFill patternType="solid">
        <fgColor rgb="FF969696"/>
        <bgColor rgb="FF969696"/>
      </patternFill>
    </fill>
    <fill>
      <patternFill patternType="solid">
        <fgColor indexed="12"/>
      </patternFill>
    </fill>
    <fill>
      <patternFill patternType="solid">
        <fgColor indexed="13"/>
      </patternFill>
    </fill>
    <fill>
      <patternFill patternType="solid">
        <fgColor indexed="56"/>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double">
        <color indexed="40"/>
      </left>
      <right style="double">
        <color indexed="40"/>
      </right>
      <top/>
      <bottom style="dashed">
        <color indexed="49"/>
      </bottom>
      <diagonal/>
    </border>
    <border>
      <left/>
      <right/>
      <top style="thin">
        <color indexed="64"/>
      </top>
      <bottom style="thin">
        <color indexed="64"/>
      </bottom>
      <diagonal/>
    </border>
    <border>
      <left style="thin">
        <color indexed="64"/>
      </left>
      <right style="thin">
        <color indexed="64"/>
      </right>
      <top/>
      <bottom/>
      <diagonal/>
    </border>
    <border>
      <left/>
      <right style="hair">
        <color indexed="64"/>
      </right>
      <top/>
      <bottom style="thin">
        <color indexed="64"/>
      </bottom>
      <diagonal/>
    </border>
    <border>
      <left/>
      <right style="hair">
        <color indexed="8"/>
      </right>
      <top/>
      <bottom style="thin">
        <color indexed="8"/>
      </bottom>
      <diagonal/>
    </border>
    <border>
      <left/>
      <right style="hair">
        <color indexed="8"/>
      </right>
      <top/>
      <bottom/>
      <diagonal/>
    </border>
    <border>
      <left/>
      <right style="hair">
        <color indexed="64"/>
      </right>
      <top/>
      <bottom/>
      <diagonal/>
    </border>
    <border>
      <left style="thin">
        <color rgb="FF808080"/>
      </left>
      <right style="thin">
        <color rgb="FF808080"/>
      </right>
      <top style="thin">
        <color rgb="FF808080"/>
      </top>
      <bottom style="thin">
        <color rgb="FF808080"/>
      </bottom>
      <diagonal/>
    </border>
    <border>
      <left/>
      <right/>
      <top style="double">
        <color indexed="8"/>
      </top>
      <bottom/>
      <diagonal/>
    </border>
    <border>
      <left style="thin">
        <color indexed="64"/>
      </left>
      <right style="thin">
        <color indexed="64"/>
      </right>
      <top style="thin">
        <color indexed="64"/>
      </top>
      <bottom style="thin">
        <color indexed="64"/>
      </bottom>
      <diagonal/>
    </border>
    <border>
      <left/>
      <right/>
      <top/>
      <bottom style="double">
        <color rgb="FFFF9900"/>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style="thin">
        <color rgb="FFC0C0C0"/>
      </left>
      <right style="thin">
        <color rgb="FFC0C0C0"/>
      </right>
      <top style="thin">
        <color rgb="FFC0C0C0"/>
      </top>
      <bottom style="thin">
        <color rgb="FFC0C0C0"/>
      </bottom>
      <diagonal/>
    </border>
    <border>
      <left/>
      <right/>
      <top style="dashed">
        <color indexed="64"/>
      </top>
      <bottom/>
      <diagonal/>
    </border>
    <border>
      <left/>
      <right/>
      <top style="mediumDashed">
        <color indexed="64"/>
      </top>
      <bottom/>
      <diagonal/>
    </border>
    <border>
      <left style="thin">
        <color indexed="64"/>
      </left>
      <right/>
      <top/>
      <bottom/>
      <diagonal/>
    </border>
    <border>
      <left/>
      <right/>
      <top/>
      <bottom style="dotted">
        <color indexed="64"/>
      </bottom>
      <diagonal/>
    </border>
    <border>
      <left/>
      <right/>
      <top style="thin">
        <color indexed="64"/>
      </top>
      <bottom/>
      <diagonal/>
    </border>
    <border>
      <left/>
      <right/>
      <top style="medium">
        <color indexed="64"/>
      </top>
      <bottom style="medium">
        <color indexed="64"/>
      </bottom>
      <diagonal/>
    </border>
    <border>
      <left style="thin">
        <color indexed="8"/>
      </left>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medium">
        <color indexed="30"/>
      </bottom>
      <diagonal/>
    </border>
    <border>
      <left/>
      <right/>
      <top style="medium">
        <color indexed="64"/>
      </top>
      <bottom style="thin">
        <color indexed="64"/>
      </bottom>
      <diagonal/>
    </border>
    <border>
      <left/>
      <right/>
      <top style="dotted">
        <color indexed="64"/>
      </top>
      <bottom style="thin">
        <color indexed="64"/>
      </bottom>
      <diagonal/>
    </border>
    <border>
      <left/>
      <right/>
      <top style="dashed">
        <color indexed="64"/>
      </top>
      <bottom style="dashed">
        <color indexed="64"/>
      </bottom>
      <diagonal/>
    </border>
    <border>
      <left/>
      <right/>
      <top/>
      <bottom style="thick">
        <color indexed="44"/>
      </bottom>
      <diagonal/>
    </border>
    <border>
      <left style="thin">
        <color indexed="48"/>
      </left>
      <right style="thin">
        <color indexed="48"/>
      </right>
      <top style="thin">
        <color indexed="48"/>
      </top>
      <bottom style="thin">
        <color indexed="48"/>
      </bottom>
      <diagonal/>
    </border>
    <border>
      <left style="hair">
        <color indexed="64"/>
      </left>
      <right style="hair">
        <color indexed="64"/>
      </right>
      <top style="thin">
        <color indexed="64"/>
      </top>
      <bottom/>
      <diagonal/>
    </border>
    <border>
      <left/>
      <right style="medium">
        <color indexed="8"/>
      </right>
      <top/>
      <bottom/>
      <diagonal/>
    </border>
    <border>
      <left style="thin">
        <color rgb="FF333333"/>
      </left>
      <right style="thin">
        <color rgb="FF333333"/>
      </right>
      <top style="thin">
        <color rgb="FF333333"/>
      </top>
      <bottom style="thin">
        <color rgb="FF333333"/>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style="double">
        <color indexed="64"/>
      </top>
      <bottom/>
      <diagonal/>
    </border>
    <border>
      <left/>
      <right/>
      <top style="thin">
        <color indexed="62"/>
      </top>
      <bottom style="double">
        <color indexed="62"/>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indexed="64"/>
      </left>
      <right/>
      <top style="thin">
        <color indexed="64"/>
      </top>
      <bottom/>
      <diagonal/>
    </border>
    <border>
      <left style="thin">
        <color indexed="8"/>
      </left>
      <right/>
      <top style="thin">
        <color indexed="8"/>
      </top>
      <bottom/>
      <diagonal/>
    </border>
    <border>
      <left/>
      <right/>
      <top style="double">
        <color indexed="0"/>
      </top>
      <bottom/>
      <diagonal/>
    </border>
    <border>
      <left/>
      <right/>
      <top style="double">
        <color indexed="64"/>
      </top>
      <bottom/>
      <diagonal/>
    </border>
    <border>
      <left/>
      <right/>
      <top style="thin">
        <color indexed="64"/>
      </top>
      <bottom style="double">
        <color indexed="64"/>
      </bottom>
      <diagonal/>
    </border>
    <border>
      <left/>
      <right/>
      <top style="thin">
        <color indexed="64"/>
      </top>
      <bottom style="medium">
        <color indexed="64"/>
      </bottom>
      <diagonal/>
    </border>
    <border>
      <left style="double">
        <color rgb="FF333333"/>
      </left>
      <right style="double">
        <color rgb="FF333333"/>
      </right>
      <top style="double">
        <color rgb="FF333333"/>
      </top>
      <bottom style="double">
        <color rgb="FF33333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4201">
    <xf numFmtId="0" fontId="0" fillId="0" borderId="0"/>
    <xf numFmtId="0" fontId="2" fillId="0" borderId="0"/>
    <xf numFmtId="0" fontId="9" fillId="0" borderId="0" applyNumberFormat="0" applyFill="0" applyBorder="0" applyAlignment="0" applyProtection="0">
      <alignment vertical="top"/>
      <protection locked="0"/>
    </xf>
    <xf numFmtId="0" fontId="10" fillId="3" borderId="0"/>
    <xf numFmtId="9" fontId="13" fillId="0" borderId="0" applyFont="0" applyFill="0" applyBorder="0" applyAlignment="0" applyProtection="0"/>
    <xf numFmtId="14" fontId="27" fillId="0" borderId="0" applyProtection="0">
      <alignment vertical="center"/>
    </xf>
    <xf numFmtId="0" fontId="2" fillId="0" borderId="0"/>
    <xf numFmtId="0" fontId="2" fillId="0" borderId="0"/>
    <xf numFmtId="39" fontId="27"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8" fillId="0" borderId="0"/>
    <xf numFmtId="165" fontId="28" fillId="0" borderId="0"/>
    <xf numFmtId="0" fontId="2" fillId="0" borderId="0"/>
    <xf numFmtId="0" fontId="2" fillId="0" borderId="0"/>
    <xf numFmtId="0" fontId="2" fillId="0" borderId="0"/>
    <xf numFmtId="166" fontId="27" fillId="0" borderId="0"/>
    <xf numFmtId="165" fontId="2" fillId="0" borderId="0"/>
    <xf numFmtId="167" fontId="29" fillId="0" borderId="0">
      <protection locked="0"/>
    </xf>
    <xf numFmtId="0" fontId="30" fillId="0" borderId="0"/>
    <xf numFmtId="0" fontId="31" fillId="0" borderId="0" applyNumberFormat="0" applyFill="0" applyBorder="0" applyAlignment="0" applyProtection="0">
      <alignment vertical="center"/>
    </xf>
    <xf numFmtId="0" fontId="32" fillId="37" borderId="15" applyNumberFormat="0" applyAlignment="0" applyProtection="0">
      <alignment vertical="center"/>
    </xf>
    <xf numFmtId="0" fontId="33" fillId="38" borderId="0" applyNumberFormat="0" applyBorder="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39" borderId="19" applyNumberFormat="0" applyFont="0" applyAlignment="0" applyProtection="0">
      <alignment vertical="center"/>
    </xf>
    <xf numFmtId="0" fontId="37" fillId="39" borderId="19" applyNumberFormat="0" applyFont="0" applyAlignment="0" applyProtection="0">
      <alignment vertical="center"/>
    </xf>
    <xf numFmtId="0" fontId="37" fillId="39" borderId="19" applyNumberFormat="0" applyFont="0" applyAlignment="0" applyProtection="0">
      <alignment vertical="center"/>
    </xf>
    <xf numFmtId="0" fontId="38"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0" fillId="40" borderId="0" applyNumberFormat="0" applyBorder="0" applyAlignment="0" applyProtection="0">
      <alignment vertical="center"/>
    </xf>
    <xf numFmtId="0" fontId="40"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3" fillId="47" borderId="21" applyNumberFormat="0" applyAlignment="0" applyProtection="0">
      <alignment vertical="center"/>
    </xf>
    <xf numFmtId="0" fontId="43" fillId="47" borderId="21" applyNumberFormat="0" applyAlignment="0" applyProtection="0">
      <alignment vertical="center"/>
    </xf>
    <xf numFmtId="0" fontId="43" fillId="47" borderId="21" applyNumberFormat="0" applyAlignment="0" applyProtection="0">
      <alignment vertical="center"/>
    </xf>
    <xf numFmtId="0" fontId="44" fillId="45" borderId="22" applyNumberFormat="0" applyAlignment="0" applyProtection="0">
      <alignment vertical="center"/>
    </xf>
    <xf numFmtId="0" fontId="44" fillId="45" borderId="22" applyNumberFormat="0" applyAlignment="0" applyProtection="0">
      <alignment vertical="center"/>
    </xf>
    <xf numFmtId="0" fontId="44" fillId="45" borderId="22" applyNumberFormat="0" applyAlignment="0" applyProtection="0">
      <alignment vertical="center"/>
    </xf>
    <xf numFmtId="0" fontId="45" fillId="47" borderId="22" applyNumberFormat="0" applyAlignment="0" applyProtection="0">
      <alignment vertical="center"/>
    </xf>
    <xf numFmtId="0" fontId="45" fillId="47" borderId="22" applyNumberFormat="0" applyAlignment="0" applyProtection="0">
      <alignment vertical="center"/>
    </xf>
    <xf numFmtId="0" fontId="45" fillId="47" borderId="22" applyNumberFormat="0" applyAlignment="0" applyProtection="0">
      <alignment vertical="center"/>
    </xf>
    <xf numFmtId="0" fontId="46" fillId="0" borderId="0"/>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7" fillId="0" borderId="23" applyNumberFormat="0" applyFill="0" applyAlignment="0" applyProtection="0">
      <alignment vertical="center"/>
    </xf>
    <xf numFmtId="0" fontId="48" fillId="0" borderId="0" applyNumberFormat="0" applyFill="0" applyBorder="0" applyAlignment="0" applyProtection="0">
      <alignment vertical="center"/>
    </xf>
    <xf numFmtId="168" fontId="49" fillId="0" borderId="0"/>
    <xf numFmtId="168" fontId="49" fillId="0" borderId="0"/>
    <xf numFmtId="168" fontId="49" fillId="0" borderId="0"/>
    <xf numFmtId="49" fontId="49" fillId="0" borderId="0"/>
    <xf numFmtId="49" fontId="49" fillId="0" borderId="0"/>
    <xf numFmtId="49" fontId="49" fillId="0" borderId="0"/>
    <xf numFmtId="169" fontId="50" fillId="48" borderId="24" applyFont="0"/>
    <xf numFmtId="170" fontId="51" fillId="0" borderId="0" applyFont="0" applyFill="0" applyBorder="0" applyAlignment="0" applyProtection="0"/>
    <xf numFmtId="170" fontId="52" fillId="0" borderId="0" applyFont="0" applyFill="0" applyBorder="0" applyAlignment="0" applyProtection="0"/>
    <xf numFmtId="170" fontId="52" fillId="0" borderId="0" applyFont="0" applyFill="0" applyBorder="0" applyAlignment="0" applyProtection="0"/>
    <xf numFmtId="171" fontId="49" fillId="0" borderId="0">
      <alignment horizontal="center"/>
    </xf>
    <xf numFmtId="171" fontId="49" fillId="0" borderId="0">
      <alignment horizontal="center"/>
    </xf>
    <xf numFmtId="171" fontId="49" fillId="0" borderId="0">
      <alignment horizontal="center"/>
    </xf>
    <xf numFmtId="172" fontId="49" fillId="0" borderId="0"/>
    <xf numFmtId="172" fontId="49" fillId="0" borderId="0"/>
    <xf numFmtId="172" fontId="49" fillId="0" borderId="0"/>
    <xf numFmtId="173" fontId="49" fillId="0" borderId="0"/>
    <xf numFmtId="173" fontId="49" fillId="0" borderId="0"/>
    <xf numFmtId="173" fontId="49" fillId="0" borderId="0"/>
    <xf numFmtId="174" fontId="49" fillId="0" borderId="0"/>
    <xf numFmtId="174" fontId="49" fillId="0" borderId="0"/>
    <xf numFmtId="174" fontId="49" fillId="0" borderId="0"/>
    <xf numFmtId="38" fontId="53" fillId="0" borderId="0" applyFill="0" applyBorder="0" applyAlignment="0">
      <protection locked="0"/>
    </xf>
    <xf numFmtId="175" fontId="49" fillId="0" borderId="0"/>
    <xf numFmtId="175" fontId="49" fillId="0" borderId="0"/>
    <xf numFmtId="175" fontId="49" fillId="0" borderId="0"/>
    <xf numFmtId="176" fontId="54" fillId="0" borderId="0"/>
    <xf numFmtId="177" fontId="51" fillId="0" borderId="0" applyFont="0" applyFill="0" applyBorder="0" applyAlignment="0" applyProtection="0"/>
    <xf numFmtId="177" fontId="52" fillId="0" borderId="0" applyFont="0" applyFill="0" applyBorder="0" applyAlignment="0" applyProtection="0"/>
    <xf numFmtId="177" fontId="52" fillId="0" borderId="0" applyFont="0" applyFill="0" applyBorder="0" applyAlignment="0" applyProtection="0"/>
    <xf numFmtId="0" fontId="55" fillId="49" borderId="0" applyNumberFormat="0" applyBorder="0" applyProtection="0"/>
    <xf numFmtId="0" fontId="55" fillId="50" borderId="0" applyNumberFormat="0" applyBorder="0" applyProtection="0"/>
    <xf numFmtId="0" fontId="55" fillId="51" borderId="0" applyNumberFormat="0" applyBorder="0" applyProtection="0"/>
    <xf numFmtId="0" fontId="55" fillId="52" borderId="0" applyNumberFormat="0" applyBorder="0" applyProtection="0"/>
    <xf numFmtId="0" fontId="55" fillId="53" borderId="0" applyNumberFormat="0" applyBorder="0" applyProtection="0"/>
    <xf numFmtId="0" fontId="55" fillId="54" borderId="0" applyNumberFormat="0" applyBorder="0" applyProtection="0"/>
    <xf numFmtId="0" fontId="56" fillId="55" borderId="0" applyNumberFormat="0" applyBorder="0" applyAlignment="0" applyProtection="0">
      <alignment vertical="center"/>
    </xf>
    <xf numFmtId="0" fontId="56" fillId="56" borderId="0" applyNumberFormat="0" applyBorder="0" applyAlignment="0" applyProtection="0">
      <alignment vertical="center"/>
    </xf>
    <xf numFmtId="0" fontId="56" fillId="39" borderId="0" applyNumberFormat="0" applyBorder="0" applyAlignment="0" applyProtection="0">
      <alignment vertical="center"/>
    </xf>
    <xf numFmtId="0" fontId="56" fillId="55" borderId="0" applyNumberFormat="0" applyBorder="0" applyAlignment="0" applyProtection="0">
      <alignment vertical="center"/>
    </xf>
    <xf numFmtId="0" fontId="56" fillId="57" borderId="0" applyNumberFormat="0" applyBorder="0" applyAlignment="0" applyProtection="0">
      <alignment vertical="center"/>
    </xf>
    <xf numFmtId="0" fontId="56" fillId="39" borderId="0" applyNumberFormat="0" applyBorder="0" applyAlignment="0" applyProtection="0">
      <alignment vertical="center"/>
    </xf>
    <xf numFmtId="0" fontId="13" fillId="14"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178" fontId="13" fillId="34" borderId="0" applyNumberFormat="0" applyBorder="0" applyAlignment="0" applyProtection="0"/>
    <xf numFmtId="0" fontId="13" fillId="34" borderId="0" applyNumberFormat="0" applyBorder="0" applyAlignment="0" applyProtection="0"/>
    <xf numFmtId="0" fontId="57" fillId="58" borderId="0" applyNumberFormat="0" applyBorder="0" applyAlignment="0" applyProtection="0"/>
    <xf numFmtId="0" fontId="57" fillId="38" borderId="0" applyNumberFormat="0" applyBorder="0" applyAlignment="0" applyProtection="0"/>
    <xf numFmtId="0" fontId="57" fillId="46" borderId="0" applyNumberFormat="0" applyBorder="0" applyAlignment="0" applyProtection="0"/>
    <xf numFmtId="0" fontId="57" fillId="59" borderId="0" applyNumberFormat="0" applyBorder="0" applyAlignment="0" applyProtection="0"/>
    <xf numFmtId="0" fontId="57" fillId="57" borderId="0" applyNumberFormat="0" applyBorder="0" applyAlignment="0" applyProtection="0"/>
    <xf numFmtId="0" fontId="57" fillId="60" borderId="0" applyNumberFormat="0" applyBorder="0" applyAlignment="0" applyProtection="0"/>
    <xf numFmtId="0" fontId="58" fillId="58"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59" borderId="0" applyNumberFormat="0" applyBorder="0" applyAlignment="0" applyProtection="0"/>
    <xf numFmtId="0" fontId="58" fillId="57" borderId="0" applyNumberFormat="0" applyBorder="0" applyAlignment="0" applyProtection="0"/>
    <xf numFmtId="0" fontId="58" fillId="60" borderId="0" applyNumberFormat="0" applyBorder="0" applyAlignment="0" applyProtection="0"/>
    <xf numFmtId="165" fontId="59" fillId="61" borderId="0" applyNumberFormat="0" applyBorder="0" applyAlignment="0" applyProtection="0"/>
    <xf numFmtId="165" fontId="59" fillId="56" borderId="0" applyNumberFormat="0" applyBorder="0" applyAlignment="0" applyProtection="0"/>
    <xf numFmtId="165" fontId="59" fillId="39" borderId="0" applyNumberFormat="0" applyBorder="0" applyAlignment="0" applyProtection="0"/>
    <xf numFmtId="165" fontId="59" fillId="60" borderId="0" applyNumberFormat="0" applyBorder="0" applyAlignment="0" applyProtection="0"/>
    <xf numFmtId="165" fontId="59" fillId="57" borderId="0" applyNumberFormat="0" applyBorder="0" applyAlignment="0" applyProtection="0"/>
    <xf numFmtId="165" fontId="59" fillId="39" borderId="0" applyNumberFormat="0" applyBorder="0" applyAlignment="0" applyProtection="0"/>
    <xf numFmtId="0" fontId="60" fillId="61" borderId="0" applyNumberFormat="0" applyBorder="0" applyAlignment="0" applyProtection="0"/>
    <xf numFmtId="0" fontId="60" fillId="58" borderId="0" applyNumberFormat="0" applyBorder="0" applyAlignment="0" applyProtection="0"/>
    <xf numFmtId="0" fontId="60" fillId="56" borderId="0" applyNumberFormat="0" applyBorder="0" applyAlignment="0" applyProtection="0"/>
    <xf numFmtId="0" fontId="60" fillId="38" borderId="0" applyNumberFormat="0" applyBorder="0" applyAlignment="0" applyProtection="0"/>
    <xf numFmtId="0" fontId="60" fillId="39" borderId="0" applyNumberFormat="0" applyBorder="0" applyAlignment="0" applyProtection="0"/>
    <xf numFmtId="0" fontId="60" fillId="46" borderId="0" applyNumberFormat="0" applyBorder="0" applyAlignment="0" applyProtection="0"/>
    <xf numFmtId="0" fontId="60" fillId="60" borderId="0" applyNumberFormat="0" applyBorder="0" applyAlignment="0" applyProtection="0"/>
    <xf numFmtId="0" fontId="60" fillId="59" borderId="0" applyNumberFormat="0" applyBorder="0" applyAlignment="0" applyProtection="0"/>
    <xf numFmtId="0" fontId="60" fillId="57" borderId="0" applyNumberFormat="0" applyBorder="0" applyAlignment="0" applyProtection="0"/>
    <xf numFmtId="0" fontId="60" fillId="39" borderId="0" applyNumberFormat="0" applyBorder="0" applyAlignment="0" applyProtection="0"/>
    <xf numFmtId="0" fontId="60" fillId="60" borderId="0" applyNumberFormat="0" applyBorder="0" applyAlignment="0" applyProtection="0"/>
    <xf numFmtId="179" fontId="61" fillId="0" borderId="0"/>
    <xf numFmtId="180" fontId="54" fillId="0" borderId="0"/>
    <xf numFmtId="181" fontId="51"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82" fontId="49" fillId="0" borderId="0"/>
    <xf numFmtId="182" fontId="49" fillId="0" borderId="0"/>
    <xf numFmtId="182" fontId="49" fillId="0" borderId="0"/>
    <xf numFmtId="183" fontId="49" fillId="0" borderId="0"/>
    <xf numFmtId="183" fontId="49" fillId="0" borderId="0"/>
    <xf numFmtId="183" fontId="49" fillId="0" borderId="0"/>
    <xf numFmtId="184" fontId="51" fillId="0" borderId="0" applyFont="0" applyFill="0" applyBorder="0" applyAlignment="0" applyProtection="0"/>
    <xf numFmtId="184" fontId="52" fillId="0" borderId="0" applyFont="0" applyFill="0" applyBorder="0" applyAlignment="0" applyProtection="0"/>
    <xf numFmtId="184" fontId="52" fillId="0" borderId="0" applyFont="0" applyFill="0" applyBorder="0" applyAlignment="0" applyProtection="0"/>
    <xf numFmtId="0" fontId="55" fillId="62" borderId="0" applyNumberFormat="0" applyBorder="0" applyProtection="0"/>
    <xf numFmtId="0" fontId="55" fillId="63" borderId="0" applyNumberFormat="0" applyBorder="0" applyProtection="0"/>
    <xf numFmtId="0" fontId="55" fillId="64" borderId="0" applyNumberFormat="0" applyBorder="0" applyProtection="0"/>
    <xf numFmtId="0" fontId="55" fillId="52" borderId="0" applyNumberFormat="0" applyBorder="0" applyProtection="0"/>
    <xf numFmtId="0" fontId="55" fillId="62" borderId="0" applyNumberFormat="0" applyBorder="0" applyProtection="0"/>
    <xf numFmtId="0" fontId="55" fillId="65" borderId="0" applyNumberFormat="0" applyBorder="0" applyProtection="0"/>
    <xf numFmtId="0" fontId="56" fillId="55" borderId="0" applyNumberFormat="0" applyBorder="0" applyAlignment="0" applyProtection="0">
      <alignment vertical="center"/>
    </xf>
    <xf numFmtId="0" fontId="56" fillId="56" borderId="0" applyNumberFormat="0" applyBorder="0" applyAlignment="0" applyProtection="0">
      <alignment vertical="center"/>
    </xf>
    <xf numFmtId="0" fontId="56" fillId="45" borderId="0" applyNumberFormat="0" applyBorder="0" applyAlignment="0" applyProtection="0">
      <alignment vertical="center"/>
    </xf>
    <xf numFmtId="0" fontId="56" fillId="55" borderId="0" applyNumberFormat="0" applyBorder="0" applyAlignment="0" applyProtection="0">
      <alignment vertical="center"/>
    </xf>
    <xf numFmtId="0" fontId="56" fillId="61" borderId="0" applyNumberFormat="0" applyBorder="0" applyAlignment="0" applyProtection="0">
      <alignment vertical="center"/>
    </xf>
    <xf numFmtId="0" fontId="56" fillId="45" borderId="0" applyNumberFormat="0" applyBorder="0" applyAlignment="0" applyProtection="0">
      <alignment vertical="center"/>
    </xf>
    <xf numFmtId="0" fontId="13" fillId="15"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57" fillId="61" borderId="0" applyNumberFormat="0" applyBorder="0" applyAlignment="0" applyProtection="0"/>
    <xf numFmtId="0" fontId="57" fillId="56" borderId="0" applyNumberFormat="0" applyBorder="0" applyAlignment="0" applyProtection="0"/>
    <xf numFmtId="0" fontId="57" fillId="66" borderId="0" applyNumberFormat="0" applyBorder="0" applyAlignment="0" applyProtection="0"/>
    <xf numFmtId="0" fontId="57" fillId="59" borderId="0" applyNumberFormat="0" applyBorder="0" applyAlignment="0" applyProtection="0"/>
    <xf numFmtId="0" fontId="57" fillId="61" borderId="0" applyNumberFormat="0" applyBorder="0" applyAlignment="0" applyProtection="0"/>
    <xf numFmtId="0" fontId="57" fillId="67" borderId="0" applyNumberFormat="0" applyBorder="0" applyAlignment="0" applyProtection="0"/>
    <xf numFmtId="0" fontId="58" fillId="61" borderId="0" applyNumberFormat="0" applyBorder="0" applyAlignment="0" applyProtection="0"/>
    <xf numFmtId="0" fontId="58" fillId="56" borderId="0" applyNumberFormat="0" applyBorder="0" applyAlignment="0" applyProtection="0"/>
    <xf numFmtId="0" fontId="58" fillId="66" borderId="0" applyNumberFormat="0" applyBorder="0" applyAlignment="0" applyProtection="0"/>
    <xf numFmtId="0" fontId="58" fillId="59" borderId="0" applyNumberFormat="0" applyBorder="0" applyAlignment="0" applyProtection="0"/>
    <xf numFmtId="0" fontId="58" fillId="61" borderId="0" applyNumberFormat="0" applyBorder="0" applyAlignment="0" applyProtection="0"/>
    <xf numFmtId="0" fontId="58" fillId="67" borderId="0" applyNumberFormat="0" applyBorder="0" applyAlignment="0" applyProtection="0"/>
    <xf numFmtId="165" fontId="59" fillId="57" borderId="0" applyNumberFormat="0" applyBorder="0" applyAlignment="0" applyProtection="0"/>
    <xf numFmtId="165" fontId="59" fillId="56" borderId="0" applyNumberFormat="0" applyBorder="0" applyAlignment="0" applyProtection="0"/>
    <xf numFmtId="165" fontId="59" fillId="45" borderId="0" applyNumberFormat="0" applyBorder="0" applyAlignment="0" applyProtection="0"/>
    <xf numFmtId="165" fontId="59" fillId="38" borderId="0" applyNumberFormat="0" applyBorder="0" applyAlignment="0" applyProtection="0"/>
    <xf numFmtId="165" fontId="59" fillId="57" borderId="0" applyNumberFormat="0" applyBorder="0" applyAlignment="0" applyProtection="0"/>
    <xf numFmtId="165" fontId="59" fillId="39" borderId="0" applyNumberFormat="0" applyBorder="0" applyAlignment="0" applyProtection="0"/>
    <xf numFmtId="0" fontId="60" fillId="57" borderId="0" applyNumberFormat="0" applyBorder="0" applyAlignment="0" applyProtection="0"/>
    <xf numFmtId="0" fontId="60" fillId="61" borderId="0" applyNumberFormat="0" applyBorder="0" applyAlignment="0" applyProtection="0"/>
    <xf numFmtId="0" fontId="60" fillId="56" borderId="0" applyNumberFormat="0" applyBorder="0" applyAlignment="0" applyProtection="0"/>
    <xf numFmtId="0" fontId="60" fillId="45" borderId="0" applyNumberFormat="0" applyBorder="0" applyAlignment="0" applyProtection="0"/>
    <xf numFmtId="0" fontId="60" fillId="66" borderId="0" applyNumberFormat="0" applyBorder="0" applyAlignment="0" applyProtection="0"/>
    <xf numFmtId="0" fontId="60" fillId="38" borderId="0" applyNumberFormat="0" applyBorder="0" applyAlignment="0" applyProtection="0"/>
    <xf numFmtId="0" fontId="60" fillId="59" borderId="0" applyNumberFormat="0" applyBorder="0" applyAlignment="0" applyProtection="0"/>
    <xf numFmtId="0" fontId="60" fillId="57" borderId="0" applyNumberFormat="0" applyBorder="0" applyAlignment="0" applyProtection="0"/>
    <xf numFmtId="0" fontId="60" fillId="61" borderId="0" applyNumberFormat="0" applyBorder="0" applyAlignment="0" applyProtection="0"/>
    <xf numFmtId="0" fontId="60" fillId="39" borderId="0" applyNumberFormat="0" applyBorder="0" applyAlignment="0" applyProtection="0"/>
    <xf numFmtId="0" fontId="60" fillId="67" borderId="0" applyNumberFormat="0" applyBorder="0" applyAlignment="0" applyProtection="0"/>
    <xf numFmtId="185" fontId="49" fillId="0" borderId="0"/>
    <xf numFmtId="185" fontId="49" fillId="0" borderId="0"/>
    <xf numFmtId="185" fontId="49" fillId="0" borderId="0"/>
    <xf numFmtId="186" fontId="54" fillId="0" borderId="0"/>
    <xf numFmtId="187" fontId="52" fillId="0" borderId="0" applyFont="0" applyFill="0" applyBorder="0" applyAlignment="0" applyProtection="0"/>
    <xf numFmtId="187" fontId="52" fillId="0" borderId="0" applyFont="0" applyFill="0" applyBorder="0" applyAlignment="0" applyProtection="0"/>
    <xf numFmtId="187" fontId="52" fillId="0" borderId="0" applyFont="0" applyFill="0" applyBorder="0" applyAlignment="0" applyProtection="0"/>
    <xf numFmtId="0" fontId="62" fillId="68" borderId="0" applyNumberFormat="0" applyBorder="0" applyProtection="0"/>
    <xf numFmtId="0" fontId="62" fillId="63" borderId="0" applyNumberFormat="0" applyBorder="0" applyProtection="0"/>
    <xf numFmtId="0" fontId="62" fillId="64" borderId="0" applyNumberFormat="0" applyBorder="0" applyProtection="0"/>
    <xf numFmtId="0" fontId="62" fillId="69" borderId="0" applyNumberFormat="0" applyBorder="0" applyProtection="0"/>
    <xf numFmtId="0" fontId="62" fillId="70" borderId="0" applyNumberFormat="0" applyBorder="0" applyProtection="0"/>
    <xf numFmtId="0" fontId="62" fillId="71" borderId="0" applyNumberFormat="0" applyBorder="0" applyProtection="0"/>
    <xf numFmtId="0" fontId="40" fillId="40" borderId="0" applyNumberFormat="0" applyBorder="0" applyAlignment="0" applyProtection="0">
      <alignment vertical="center"/>
    </xf>
    <xf numFmtId="0" fontId="40" fillId="56" borderId="0" applyNumberFormat="0" applyBorder="0" applyAlignment="0" applyProtection="0">
      <alignment vertical="center"/>
    </xf>
    <xf numFmtId="0" fontId="40" fillId="45" borderId="0" applyNumberFormat="0" applyBorder="0" applyAlignment="0" applyProtection="0">
      <alignment vertical="center"/>
    </xf>
    <xf numFmtId="0" fontId="40" fillId="55" borderId="0" applyNumberFormat="0" applyBorder="0" applyAlignment="0" applyProtection="0">
      <alignment vertical="center"/>
    </xf>
    <xf numFmtId="0" fontId="40" fillId="40" borderId="0" applyNumberFormat="0" applyBorder="0" applyAlignment="0" applyProtection="0">
      <alignment vertical="center"/>
    </xf>
    <xf numFmtId="0" fontId="40" fillId="56" borderId="0" applyNumberFormat="0" applyBorder="0" applyAlignment="0" applyProtection="0">
      <alignment vertical="center"/>
    </xf>
    <xf numFmtId="0" fontId="25" fillId="16" borderId="0" applyNumberFormat="0" applyBorder="0" applyAlignment="0" applyProtection="0"/>
    <xf numFmtId="0" fontId="25" fillId="20" borderId="0" applyNumberFormat="0" applyBorder="0" applyAlignment="0" applyProtection="0"/>
    <xf numFmtId="0" fontId="25" fillId="24"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36" borderId="0" applyNumberFormat="0" applyBorder="0" applyAlignment="0" applyProtection="0"/>
    <xf numFmtId="0" fontId="63" fillId="72" borderId="0" applyNumberFormat="0" applyBorder="0" applyAlignment="0" applyProtection="0"/>
    <xf numFmtId="0" fontId="63" fillId="56" borderId="0" applyNumberFormat="0" applyBorder="0" applyAlignment="0" applyProtection="0"/>
    <xf numFmtId="0" fontId="63" fillId="66" borderId="0" applyNumberFormat="0" applyBorder="0" applyAlignment="0" applyProtection="0"/>
    <xf numFmtId="0" fontId="63" fillId="73" borderId="0" applyNumberFormat="0" applyBorder="0" applyAlignment="0" applyProtection="0"/>
    <xf numFmtId="0" fontId="63" fillId="40" borderId="0" applyNumberFormat="0" applyBorder="0" applyAlignment="0" applyProtection="0"/>
    <xf numFmtId="0" fontId="63" fillId="74" borderId="0" applyNumberFormat="0" applyBorder="0" applyAlignment="0" applyProtection="0"/>
    <xf numFmtId="0" fontId="64" fillId="72" borderId="0" applyNumberFormat="0" applyBorder="0" applyAlignment="0" applyProtection="0"/>
    <xf numFmtId="0" fontId="64" fillId="56" borderId="0" applyNumberFormat="0" applyBorder="0" applyAlignment="0" applyProtection="0"/>
    <xf numFmtId="0" fontId="64" fillId="66" borderId="0" applyNumberFormat="0" applyBorder="0" applyAlignment="0" applyProtection="0"/>
    <xf numFmtId="0" fontId="64" fillId="73" borderId="0" applyNumberFormat="0" applyBorder="0" applyAlignment="0" applyProtection="0"/>
    <xf numFmtId="0" fontId="64" fillId="40" borderId="0" applyNumberFormat="0" applyBorder="0" applyAlignment="0" applyProtection="0"/>
    <xf numFmtId="0" fontId="64" fillId="74" borderId="0" applyNumberFormat="0" applyBorder="0" applyAlignment="0" applyProtection="0"/>
    <xf numFmtId="165" fontId="65" fillId="57" borderId="0" applyNumberFormat="0" applyBorder="0" applyAlignment="0" applyProtection="0"/>
    <xf numFmtId="165" fontId="65" fillId="44" borderId="0" applyNumberFormat="0" applyBorder="0" applyAlignment="0" applyProtection="0"/>
    <xf numFmtId="165" fontId="65" fillId="67" borderId="0" applyNumberFormat="0" applyBorder="0" applyAlignment="0" applyProtection="0"/>
    <xf numFmtId="165" fontId="65" fillId="38" borderId="0" applyNumberFormat="0" applyBorder="0" applyAlignment="0" applyProtection="0"/>
    <xf numFmtId="165" fontId="65" fillId="57" borderId="0" applyNumberFormat="0" applyBorder="0" applyAlignment="0" applyProtection="0"/>
    <xf numFmtId="165" fontId="65" fillId="56" borderId="0" applyNumberFormat="0" applyBorder="0" applyAlignment="0" applyProtection="0"/>
    <xf numFmtId="0" fontId="66" fillId="57" borderId="0" applyNumberFormat="0" applyBorder="0" applyAlignment="0" applyProtection="0"/>
    <xf numFmtId="0" fontId="66" fillId="72" borderId="0" applyNumberFormat="0" applyBorder="0" applyAlignment="0" applyProtection="0"/>
    <xf numFmtId="0" fontId="66" fillId="44" borderId="0" applyNumberFormat="0" applyBorder="0" applyAlignment="0" applyProtection="0"/>
    <xf numFmtId="0" fontId="66" fillId="56" borderId="0" applyNumberFormat="0" applyBorder="0" applyAlignment="0" applyProtection="0"/>
    <xf numFmtId="0" fontId="66" fillId="67" borderId="0" applyNumberFormat="0" applyBorder="0" applyAlignment="0" applyProtection="0"/>
    <xf numFmtId="0" fontId="66" fillId="66" borderId="0" applyNumberFormat="0" applyBorder="0" applyAlignment="0" applyProtection="0"/>
    <xf numFmtId="0" fontId="66" fillId="38" borderId="0" applyNumberFormat="0" applyBorder="0" applyAlignment="0" applyProtection="0"/>
    <xf numFmtId="0" fontId="66" fillId="73" borderId="0" applyNumberFormat="0" applyBorder="0" applyAlignment="0" applyProtection="0"/>
    <xf numFmtId="0" fontId="66" fillId="57" borderId="0" applyNumberFormat="0" applyBorder="0" applyAlignment="0" applyProtection="0"/>
    <xf numFmtId="0" fontId="66" fillId="40" borderId="0" applyNumberFormat="0" applyBorder="0" applyAlignment="0" applyProtection="0"/>
    <xf numFmtId="0" fontId="66" fillId="56" borderId="0" applyNumberFormat="0" applyBorder="0" applyAlignment="0" applyProtection="0"/>
    <xf numFmtId="0" fontId="66" fillId="74" borderId="0" applyNumberFormat="0" applyBorder="0" applyAlignment="0" applyProtection="0"/>
    <xf numFmtId="188" fontId="49" fillId="0" borderId="0">
      <alignment horizontal="center"/>
    </xf>
    <xf numFmtId="188" fontId="49" fillId="0" borderId="0">
      <alignment horizontal="center"/>
    </xf>
    <xf numFmtId="188" fontId="49" fillId="0" borderId="0">
      <alignment horizontal="center"/>
    </xf>
    <xf numFmtId="189" fontId="49" fillId="0" borderId="0">
      <alignment horizontal="center"/>
    </xf>
    <xf numFmtId="189" fontId="49" fillId="0" borderId="0">
      <alignment horizontal="center"/>
    </xf>
    <xf numFmtId="189" fontId="49" fillId="0" borderId="0">
      <alignment horizontal="center"/>
    </xf>
    <xf numFmtId="190" fontId="49" fillId="0" borderId="0">
      <alignment horizontal="center"/>
    </xf>
    <xf numFmtId="190" fontId="49" fillId="0" borderId="0">
      <alignment horizontal="center"/>
    </xf>
    <xf numFmtId="190" fontId="49" fillId="0" borderId="0">
      <alignment horizontal="center"/>
    </xf>
    <xf numFmtId="191" fontId="49" fillId="0" borderId="0">
      <alignment horizontal="center"/>
    </xf>
    <xf numFmtId="191" fontId="49" fillId="0" borderId="0">
      <alignment horizontal="center"/>
    </xf>
    <xf numFmtId="191" fontId="49" fillId="0" borderId="0">
      <alignment horizontal="center"/>
    </xf>
    <xf numFmtId="192" fontId="49" fillId="0" borderId="0">
      <alignment horizontal="center"/>
    </xf>
    <xf numFmtId="192" fontId="49" fillId="0" borderId="0">
      <alignment horizontal="center"/>
    </xf>
    <xf numFmtId="192" fontId="49" fillId="0" borderId="0">
      <alignment horizontal="center"/>
    </xf>
    <xf numFmtId="165" fontId="58" fillId="75" borderId="0" applyNumberFormat="0" applyBorder="0" applyAlignment="0" applyProtection="0"/>
    <xf numFmtId="165" fontId="58" fillId="76" borderId="0" applyNumberFormat="0" applyBorder="0" applyAlignment="0" applyProtection="0"/>
    <xf numFmtId="165" fontId="64" fillId="77" borderId="0" applyNumberFormat="0" applyBorder="0" applyAlignment="0" applyProtection="0"/>
    <xf numFmtId="0" fontId="25" fillId="13" borderId="0" applyNumberFormat="0" applyBorder="0" applyAlignment="0" applyProtection="0"/>
    <xf numFmtId="165" fontId="58" fillId="78" borderId="0" applyNumberFormat="0" applyBorder="0" applyAlignment="0" applyProtection="0"/>
    <xf numFmtId="165" fontId="58" fillId="79" borderId="0" applyNumberFormat="0" applyBorder="0" applyAlignment="0" applyProtection="0"/>
    <xf numFmtId="165" fontId="64" fillId="80" borderId="0" applyNumberFormat="0" applyBorder="0" applyAlignment="0" applyProtection="0"/>
    <xf numFmtId="0" fontId="25" fillId="17" borderId="0" applyNumberFormat="0" applyBorder="0" applyAlignment="0" applyProtection="0"/>
    <xf numFmtId="165" fontId="58" fillId="81" borderId="0" applyNumberFormat="0" applyBorder="0" applyAlignment="0" applyProtection="0"/>
    <xf numFmtId="165" fontId="58" fillId="82" borderId="0" applyNumberFormat="0" applyBorder="0" applyAlignment="0" applyProtection="0"/>
    <xf numFmtId="165" fontId="64" fillId="83" borderId="0" applyNumberFormat="0" applyBorder="0" applyAlignment="0" applyProtection="0"/>
    <xf numFmtId="0" fontId="25" fillId="21" borderId="0" applyNumberFormat="0" applyBorder="0" applyAlignment="0" applyProtection="0"/>
    <xf numFmtId="165" fontId="58" fillId="82" borderId="0" applyNumberFormat="0" applyBorder="0" applyAlignment="0" applyProtection="0"/>
    <xf numFmtId="165" fontId="58" fillId="83" borderId="0" applyNumberFormat="0" applyBorder="0" applyAlignment="0" applyProtection="0"/>
    <xf numFmtId="165" fontId="64" fillId="83" borderId="0" applyNumberFormat="0" applyBorder="0" applyAlignment="0" applyProtection="0"/>
    <xf numFmtId="0" fontId="25" fillId="25" borderId="0" applyNumberFormat="0" applyBorder="0" applyAlignment="0" applyProtection="0"/>
    <xf numFmtId="165" fontId="58" fillId="75" borderId="0" applyNumberFormat="0" applyBorder="0" applyAlignment="0" applyProtection="0"/>
    <xf numFmtId="165" fontId="58" fillId="76" borderId="0" applyNumberFormat="0" applyBorder="0" applyAlignment="0" applyProtection="0"/>
    <xf numFmtId="165" fontId="64" fillId="76" borderId="0" applyNumberFormat="0" applyBorder="0" applyAlignment="0" applyProtection="0"/>
    <xf numFmtId="0" fontId="25" fillId="29" borderId="0" applyNumberFormat="0" applyBorder="0" applyAlignment="0" applyProtection="0"/>
    <xf numFmtId="165" fontId="58" fillId="84" borderId="0" applyNumberFormat="0" applyBorder="0" applyAlignment="0" applyProtection="0"/>
    <xf numFmtId="165" fontId="58" fillId="79" borderId="0" applyNumberFormat="0" applyBorder="0" applyAlignment="0" applyProtection="0"/>
    <xf numFmtId="165" fontId="64" fillId="85" borderId="0" applyNumberFormat="0" applyBorder="0" applyAlignment="0" applyProtection="0"/>
    <xf numFmtId="0" fontId="25" fillId="33" borderId="0" applyNumberFormat="0" applyBorder="0" applyAlignment="0" applyProtection="0"/>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3" fillId="86" borderId="0" applyNumberFormat="0" applyBorder="0" applyAlignment="0" applyProtection="0"/>
    <xf numFmtId="0" fontId="63" fillId="41" borderId="0" applyNumberFormat="0" applyBorder="0" applyAlignment="0" applyProtection="0"/>
    <xf numFmtId="0" fontId="63" fillId="42" borderId="0" applyNumberFormat="0" applyBorder="0" applyAlignment="0" applyProtection="0"/>
    <xf numFmtId="0" fontId="63" fillId="73" borderId="0" applyNumberFormat="0" applyBorder="0" applyAlignment="0" applyProtection="0"/>
    <xf numFmtId="0" fontId="63" fillId="40" borderId="0" applyNumberFormat="0" applyBorder="0" applyAlignment="0" applyProtection="0"/>
    <xf numFmtId="0" fontId="63" fillId="44" borderId="0" applyNumberFormat="0" applyBorder="0" applyAlignment="0" applyProtection="0"/>
    <xf numFmtId="0" fontId="51" fillId="0" borderId="0" applyNumberFormat="0" applyFill="0" applyBorder="0" applyAlignment="0" applyProtection="0"/>
    <xf numFmtId="0" fontId="51" fillId="0" borderId="25">
      <alignment horizontal="center" vertical="center"/>
    </xf>
    <xf numFmtId="0" fontId="51" fillId="0" borderId="25">
      <alignment horizontal="center" vertical="center"/>
    </xf>
    <xf numFmtId="0" fontId="51" fillId="0" borderId="25">
      <alignment horizontal="center" vertical="center"/>
    </xf>
    <xf numFmtId="0" fontId="51" fillId="0" borderId="25">
      <alignment horizontal="center" vertical="center"/>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5" fontId="69" fillId="0" borderId="26">
      <protection hidden="1"/>
    </xf>
    <xf numFmtId="165" fontId="69" fillId="0" borderId="26">
      <protection hidden="1"/>
    </xf>
    <xf numFmtId="165" fontId="70" fillId="55" borderId="26" applyNumberFormat="0" applyFont="0" applyBorder="0" applyAlignment="0" applyProtection="0">
      <protection hidden="1"/>
    </xf>
    <xf numFmtId="0" fontId="70" fillId="55" borderId="26" applyNumberFormat="0" applyFont="0" applyBorder="0" applyAlignment="0" applyProtection="0">
      <protection hidden="1"/>
    </xf>
    <xf numFmtId="0" fontId="70" fillId="55" borderId="26" applyNumberFormat="0" applyFont="0" applyBorder="0" applyAlignment="0" applyProtection="0">
      <protection hidden="1"/>
    </xf>
    <xf numFmtId="165" fontId="70" fillId="55" borderId="26" applyNumberFormat="0" applyFont="0" applyBorder="0" applyAlignment="0" applyProtection="0">
      <protection hidden="1"/>
    </xf>
    <xf numFmtId="165" fontId="71" fillId="0" borderId="26">
      <protection hidden="1"/>
    </xf>
    <xf numFmtId="0" fontId="2" fillId="0" borderId="0"/>
    <xf numFmtId="0" fontId="2" fillId="2" borderId="0" applyNumberFormat="0" applyBorder="0" applyAlignment="0"/>
    <xf numFmtId="0" fontId="72" fillId="0" borderId="0" applyNumberFormat="0" applyBorder="0" applyProtection="0"/>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73" fillId="0" borderId="28"/>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0" fontId="27" fillId="0" borderId="27"/>
    <xf numFmtId="178" fontId="16" fillId="7" borderId="0" applyNumberFormat="0" applyBorder="0" applyAlignment="0" applyProtection="0"/>
    <xf numFmtId="0" fontId="74" fillId="0" borderId="0"/>
    <xf numFmtId="0" fontId="7" fillId="0" borderId="0" applyNumberFormat="0" applyFill="0" applyBorder="0" applyAlignment="0" applyProtection="0"/>
    <xf numFmtId="166" fontId="75" fillId="0" borderId="0">
      <alignment vertical="top"/>
    </xf>
    <xf numFmtId="166" fontId="2" fillId="0" borderId="0">
      <alignment vertical="top"/>
    </xf>
    <xf numFmtId="0" fontId="7" fillId="0" borderId="0" applyNumberFormat="0" applyFill="0" applyBorder="0" applyProtection="0">
      <alignment horizontal="right"/>
    </xf>
    <xf numFmtId="166" fontId="76" fillId="0" borderId="0">
      <alignment horizontal="right"/>
    </xf>
    <xf numFmtId="166" fontId="77" fillId="0" borderId="29"/>
    <xf numFmtId="166" fontId="77" fillId="0" borderId="30"/>
    <xf numFmtId="166" fontId="77" fillId="0" borderId="30"/>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166" fontId="76" fillId="0" borderId="0">
      <alignment horizontal="left"/>
    </xf>
    <xf numFmtId="0" fontId="78" fillId="46" borderId="0" applyNumberFormat="0" applyBorder="0" applyAlignment="0" applyProtection="0"/>
    <xf numFmtId="0" fontId="79" fillId="0" borderId="0"/>
    <xf numFmtId="2"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2"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2" fontId="80"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81"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3" fontId="29" fillId="0" borderId="0">
      <protection locked="0"/>
    </xf>
    <xf numFmtId="0" fontId="82" fillId="0" borderId="0" applyNumberFormat="0" applyFon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65" fontId="29" fillId="0" borderId="0">
      <protection locked="0"/>
    </xf>
    <xf numFmtId="0" fontId="29" fillId="0" borderId="0">
      <protection locked="0"/>
    </xf>
    <xf numFmtId="165" fontId="29" fillId="0" borderId="0">
      <protection locked="0"/>
    </xf>
    <xf numFmtId="0" fontId="29" fillId="0" borderId="0">
      <protection locked="0"/>
    </xf>
    <xf numFmtId="166" fontId="83" fillId="0" borderId="0">
      <alignment vertical="top"/>
    </xf>
    <xf numFmtId="193" fontId="84" fillId="0" borderId="0" applyFill="0" applyBorder="0" applyAlignment="0"/>
    <xf numFmtId="194" fontId="2" fillId="0" borderId="0" applyFill="0" applyBorder="0" applyAlignment="0"/>
    <xf numFmtId="194" fontId="2" fillId="0" borderId="0" applyFill="0" applyBorder="0" applyAlignment="0"/>
    <xf numFmtId="195" fontId="84" fillId="0" borderId="0" applyFill="0" applyBorder="0" applyAlignment="0"/>
    <xf numFmtId="196" fontId="84" fillId="0" borderId="0" applyFill="0" applyBorder="0" applyAlignment="0"/>
    <xf numFmtId="197" fontId="84"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85" fillId="87" borderId="31" applyNumberFormat="0" applyProtection="0"/>
    <xf numFmtId="0" fontId="20" fillId="10" borderId="10" applyNumberFormat="0" applyAlignment="0" applyProtection="0"/>
    <xf numFmtId="0" fontId="86" fillId="55" borderId="22" applyNumberFormat="0" applyAlignment="0" applyProtection="0"/>
    <xf numFmtId="0" fontId="86" fillId="55" borderId="22" applyNumberFormat="0" applyAlignment="0" applyProtection="0"/>
    <xf numFmtId="0" fontId="87" fillId="55" borderId="22" applyNumberFormat="0" applyAlignment="0" applyProtection="0"/>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8" fillId="0" borderId="0">
      <alignment vertical="center"/>
    </xf>
    <xf numFmtId="0" fontId="89" fillId="37" borderId="15" applyNumberFormat="0" applyAlignment="0" applyProtection="0"/>
    <xf numFmtId="0" fontId="90" fillId="0" borderId="20" applyNumberFormat="0" applyFill="0" applyAlignment="0" applyProtection="0"/>
    <xf numFmtId="165" fontId="91" fillId="0" borderId="32" applyNumberFormat="0" applyFont="0" applyFill="0" applyAlignment="0" applyProtection="0"/>
    <xf numFmtId="0" fontId="49" fillId="0" borderId="33"/>
    <xf numFmtId="0" fontId="49" fillId="0" borderId="33"/>
    <xf numFmtId="0" fontId="92" fillId="0" borderId="34" applyNumberFormat="0" applyProtection="0"/>
    <xf numFmtId="0" fontId="22" fillId="11" borderId="13" applyNumberFormat="0" applyAlignment="0" applyProtection="0"/>
    <xf numFmtId="165" fontId="7" fillId="0" borderId="0"/>
    <xf numFmtId="199" fontId="7" fillId="0" borderId="0"/>
    <xf numFmtId="200" fontId="2" fillId="0" borderId="0"/>
    <xf numFmtId="200" fontId="2" fillId="0" borderId="0"/>
    <xf numFmtId="200" fontId="2" fillId="0" borderId="0"/>
    <xf numFmtId="165" fontId="93" fillId="48" borderId="33">
      <alignment horizontal="right" vertical="center"/>
    </xf>
    <xf numFmtId="3" fontId="94" fillId="48" borderId="33">
      <alignment horizontal="right" vertical="center" indent="1"/>
    </xf>
    <xf numFmtId="3" fontId="93" fillId="48" borderId="33">
      <alignment horizontal="right" vertical="center" indent="1"/>
    </xf>
    <xf numFmtId="3" fontId="93" fillId="48" borderId="33">
      <alignment horizontal="right" vertical="center" indent="1"/>
    </xf>
    <xf numFmtId="169" fontId="93" fillId="48" borderId="33">
      <alignment horizontal="right" vertical="center" indent="1"/>
    </xf>
    <xf numFmtId="169" fontId="93" fillId="48" borderId="33">
      <alignment horizontal="right" vertical="center" indent="1"/>
    </xf>
    <xf numFmtId="4" fontId="93" fillId="48" borderId="33">
      <alignment horizontal="right" vertical="center" indent="1"/>
    </xf>
    <xf numFmtId="4" fontId="93" fillId="48" borderId="33">
      <alignment horizontal="right" vertical="center" indent="1"/>
    </xf>
    <xf numFmtId="201" fontId="93" fillId="48" borderId="33">
      <alignment horizontal="right" vertical="center" indent="1"/>
    </xf>
    <xf numFmtId="201" fontId="93" fillId="48" borderId="33">
      <alignment horizontal="right" vertical="center" indent="1"/>
    </xf>
    <xf numFmtId="202" fontId="93" fillId="48" borderId="33">
      <alignment horizontal="right" vertical="center" indent="1"/>
    </xf>
    <xf numFmtId="202" fontId="93" fillId="48" borderId="33">
      <alignment horizontal="right" vertical="center" indent="1"/>
    </xf>
    <xf numFmtId="165" fontId="95" fillId="48" borderId="33">
      <alignment horizontal="right" vertical="center"/>
    </xf>
    <xf numFmtId="165" fontId="95" fillId="48" borderId="33">
      <alignment horizontal="right" vertical="center"/>
    </xf>
    <xf numFmtId="3" fontId="95" fillId="48" borderId="33">
      <alignment horizontal="right" vertical="center" indent="1"/>
    </xf>
    <xf numFmtId="3" fontId="95" fillId="48" borderId="33">
      <alignment horizontal="right" vertical="center" indent="1"/>
    </xf>
    <xf numFmtId="169" fontId="95" fillId="48" borderId="33">
      <alignment horizontal="right" vertical="center" indent="1"/>
    </xf>
    <xf numFmtId="169" fontId="95" fillId="48" borderId="33">
      <alignment horizontal="right" vertical="center" indent="1"/>
    </xf>
    <xf numFmtId="4" fontId="95" fillId="48" borderId="33">
      <alignment horizontal="right" vertical="center" indent="1"/>
    </xf>
    <xf numFmtId="4" fontId="95" fillId="48" borderId="33">
      <alignment horizontal="right" vertical="center" indent="1"/>
    </xf>
    <xf numFmtId="201" fontId="95" fillId="48" borderId="33">
      <alignment horizontal="right" vertical="center" indent="1"/>
    </xf>
    <xf numFmtId="201" fontId="95" fillId="48" borderId="33">
      <alignment horizontal="right" vertical="center" indent="1"/>
    </xf>
    <xf numFmtId="202" fontId="95" fillId="48" borderId="33">
      <alignment horizontal="right" vertical="center" indent="1"/>
    </xf>
    <xf numFmtId="202" fontId="95" fillId="48" borderId="33">
      <alignment horizontal="right" vertical="center" indent="1"/>
    </xf>
    <xf numFmtId="0" fontId="96" fillId="48" borderId="33">
      <alignment horizontal="left" vertical="center" indent="1"/>
    </xf>
    <xf numFmtId="0" fontId="96" fillId="48" borderId="33">
      <alignment horizontal="left" vertical="center" indent="1"/>
    </xf>
    <xf numFmtId="165" fontId="2" fillId="48" borderId="35"/>
    <xf numFmtId="165" fontId="94" fillId="88" borderId="33">
      <alignment horizontal="center" vertical="center"/>
    </xf>
    <xf numFmtId="0" fontId="94" fillId="89" borderId="33">
      <alignment horizontal="center" vertical="center"/>
    </xf>
    <xf numFmtId="0" fontId="94" fillId="89" borderId="33">
      <alignment horizontal="center" vertical="center"/>
    </xf>
    <xf numFmtId="0" fontId="94" fillId="89" borderId="33">
      <alignment horizontal="center" vertical="center"/>
    </xf>
    <xf numFmtId="165" fontId="93" fillId="48" borderId="33">
      <alignment horizontal="right" vertical="center"/>
    </xf>
    <xf numFmtId="3" fontId="94" fillId="48" borderId="33">
      <alignment horizontal="right" vertical="center" indent="1"/>
    </xf>
    <xf numFmtId="3" fontId="93" fillId="48" borderId="33">
      <alignment horizontal="right" vertical="center" indent="1"/>
    </xf>
    <xf numFmtId="3" fontId="93" fillId="48" borderId="33">
      <alignment horizontal="right" vertical="center" indent="1"/>
    </xf>
    <xf numFmtId="169" fontId="93" fillId="48" borderId="33">
      <alignment horizontal="right" vertical="center" indent="1"/>
    </xf>
    <xf numFmtId="169" fontId="93" fillId="48" borderId="33">
      <alignment horizontal="right" vertical="center" indent="1"/>
    </xf>
    <xf numFmtId="4" fontId="93" fillId="48" borderId="33">
      <alignment horizontal="right" vertical="center" indent="1"/>
    </xf>
    <xf numFmtId="4" fontId="93" fillId="48" borderId="33">
      <alignment horizontal="right" vertical="center" indent="1"/>
    </xf>
    <xf numFmtId="201" fontId="93" fillId="48" borderId="33">
      <alignment horizontal="right" vertical="center" indent="1"/>
    </xf>
    <xf numFmtId="201" fontId="93" fillId="48" borderId="33">
      <alignment horizontal="right" vertical="center" indent="1"/>
    </xf>
    <xf numFmtId="202" fontId="93" fillId="48" borderId="33">
      <alignment horizontal="right" vertical="center" indent="1"/>
    </xf>
    <xf numFmtId="202" fontId="93" fillId="48" borderId="33">
      <alignment horizontal="right" vertical="center" indent="1"/>
    </xf>
    <xf numFmtId="165" fontId="2" fillId="48" borderId="0"/>
    <xf numFmtId="0" fontId="2" fillId="48" borderId="0"/>
    <xf numFmtId="165" fontId="97" fillId="48" borderId="33">
      <alignment horizontal="left" vertical="center"/>
    </xf>
    <xf numFmtId="165" fontId="97" fillId="48" borderId="33">
      <alignment horizontal="left" vertical="center"/>
    </xf>
    <xf numFmtId="165" fontId="97" fillId="48" borderId="36">
      <alignment vertical="center"/>
    </xf>
    <xf numFmtId="165" fontId="98" fillId="48" borderId="37">
      <alignment vertical="center"/>
    </xf>
    <xf numFmtId="165" fontId="97" fillId="48" borderId="33"/>
    <xf numFmtId="0" fontId="97" fillId="48" borderId="33">
      <alignment horizontal="left" indent="1"/>
    </xf>
    <xf numFmtId="165" fontId="95" fillId="48" borderId="33">
      <alignment horizontal="right" vertical="center"/>
    </xf>
    <xf numFmtId="165" fontId="95" fillId="48" borderId="33">
      <alignment horizontal="right" vertical="center"/>
    </xf>
    <xf numFmtId="3" fontId="95" fillId="48" borderId="33">
      <alignment horizontal="right" vertical="center" indent="1"/>
    </xf>
    <xf numFmtId="3" fontId="95" fillId="48" borderId="33">
      <alignment horizontal="right" vertical="center" indent="1"/>
    </xf>
    <xf numFmtId="169" fontId="95" fillId="48" borderId="33">
      <alignment horizontal="right" vertical="center" indent="1"/>
    </xf>
    <xf numFmtId="169" fontId="95" fillId="48" borderId="33">
      <alignment horizontal="right" vertical="center" indent="1"/>
    </xf>
    <xf numFmtId="4" fontId="95" fillId="48" borderId="33">
      <alignment horizontal="right" vertical="center" indent="1"/>
    </xf>
    <xf numFmtId="4" fontId="95" fillId="48" borderId="33">
      <alignment horizontal="right" vertical="center" indent="1"/>
    </xf>
    <xf numFmtId="201" fontId="95" fillId="48" borderId="33">
      <alignment horizontal="right" vertical="center" indent="1"/>
    </xf>
    <xf numFmtId="201" fontId="95" fillId="48" borderId="33">
      <alignment horizontal="right" vertical="center" indent="1"/>
    </xf>
    <xf numFmtId="202" fontId="95" fillId="48" borderId="33">
      <alignment horizontal="right" vertical="center" indent="1"/>
    </xf>
    <xf numFmtId="202" fontId="95" fillId="48" borderId="33">
      <alignment horizontal="right" vertical="center" indent="1"/>
    </xf>
    <xf numFmtId="0" fontId="99" fillId="48" borderId="35"/>
    <xf numFmtId="165" fontId="100" fillId="90" borderId="33">
      <alignment horizontal="left" vertical="center"/>
    </xf>
    <xf numFmtId="0" fontId="100" fillId="90" borderId="33">
      <alignment horizontal="left" vertical="center" indent="1"/>
    </xf>
    <xf numFmtId="0" fontId="101" fillId="91" borderId="38" applyNumberFormat="0" applyProtection="0">
      <alignment horizontal="left" vertical="center" indent="1"/>
    </xf>
    <xf numFmtId="165" fontId="100" fillId="90" borderId="33">
      <alignment horizontal="left" vertical="center"/>
    </xf>
    <xf numFmtId="0" fontId="100" fillId="90" borderId="33">
      <alignment horizontal="left" vertical="center" indent="1"/>
    </xf>
    <xf numFmtId="0" fontId="101" fillId="91" borderId="38" applyNumberFormat="0" applyProtection="0">
      <alignment horizontal="left" vertical="center" indent="1"/>
    </xf>
    <xf numFmtId="165" fontId="102" fillId="48" borderId="33">
      <alignment horizontal="left" vertical="center"/>
    </xf>
    <xf numFmtId="0" fontId="96" fillId="48" borderId="33">
      <alignment horizontal="left" vertical="center" indent="1"/>
    </xf>
    <xf numFmtId="0" fontId="103" fillId="92" borderId="38" applyNumberFormat="0" applyProtection="0">
      <alignment horizontal="left" vertical="center" indent="1"/>
    </xf>
    <xf numFmtId="0" fontId="97" fillId="48" borderId="33">
      <alignment horizontal="left" vertical="center" wrapText="1" indent="1"/>
    </xf>
    <xf numFmtId="0" fontId="97" fillId="48" borderId="33">
      <alignment horizontal="left" vertical="center" wrapText="1" indent="1"/>
    </xf>
    <xf numFmtId="165" fontId="99" fillId="48" borderId="35"/>
    <xf numFmtId="0" fontId="99" fillId="48" borderId="35"/>
    <xf numFmtId="165" fontId="94" fillId="89" borderId="33">
      <alignment horizontal="left" vertical="center"/>
    </xf>
    <xf numFmtId="0" fontId="104" fillId="92" borderId="38" applyNumberFormat="0" applyProtection="0">
      <alignment horizontal="left" vertical="center" indent="1"/>
    </xf>
    <xf numFmtId="0" fontId="104" fillId="92" borderId="38" applyNumberFormat="0" applyProtection="0">
      <alignment horizontal="left" vertical="center" indent="1"/>
    </xf>
    <xf numFmtId="0" fontId="105" fillId="89" borderId="0">
      <alignment horizontal="center"/>
    </xf>
    <xf numFmtId="49" fontId="106" fillId="0" borderId="7">
      <alignment horizontal="center" wrapText="1"/>
    </xf>
    <xf numFmtId="49" fontId="106" fillId="0" borderId="7">
      <alignment horizontal="center" wrapText="1"/>
    </xf>
    <xf numFmtId="49" fontId="106" fillId="0" borderId="7">
      <alignment horizontal="center" wrapText="1"/>
    </xf>
    <xf numFmtId="49" fontId="28" fillId="0" borderId="7">
      <alignment horizontal="center" wrapText="1"/>
    </xf>
    <xf numFmtId="49" fontId="28" fillId="0" borderId="7">
      <alignment horizontal="center" wrapText="1"/>
    </xf>
    <xf numFmtId="49" fontId="106" fillId="0" borderId="7">
      <alignment horizontal="center" wrapText="1"/>
    </xf>
    <xf numFmtId="49" fontId="106" fillId="0" borderId="7">
      <alignment horizontal="center" wrapText="1"/>
    </xf>
    <xf numFmtId="49" fontId="106" fillId="0" borderId="7">
      <alignment horizontal="center" wrapText="1"/>
    </xf>
    <xf numFmtId="49" fontId="3" fillId="0" borderId="39">
      <alignment horizontal="center" wrapText="1"/>
    </xf>
    <xf numFmtId="49" fontId="3" fillId="0" borderId="39">
      <alignment horizontal="center" wrapText="1"/>
    </xf>
    <xf numFmtId="49" fontId="3" fillId="0" borderId="40">
      <alignment horizontal="center" wrapText="1"/>
    </xf>
    <xf numFmtId="49" fontId="106" fillId="0" borderId="40">
      <alignment horizontal="center" wrapText="1"/>
    </xf>
    <xf numFmtId="49" fontId="106" fillId="0" borderId="40">
      <alignment horizontal="center" wrapText="1"/>
    </xf>
    <xf numFmtId="49" fontId="28" fillId="0" borderId="40">
      <alignment horizontal="center" wrapText="1"/>
    </xf>
    <xf numFmtId="49" fontId="28" fillId="0" borderId="40">
      <alignment horizontal="center" wrapText="1"/>
    </xf>
    <xf numFmtId="49" fontId="106" fillId="0" borderId="40">
      <alignment horizontal="center" wrapText="1"/>
    </xf>
    <xf numFmtId="49" fontId="106" fillId="0" borderId="40">
      <alignment horizontal="center" wrapText="1"/>
    </xf>
    <xf numFmtId="49" fontId="3" fillId="0" borderId="40">
      <alignment horizontal="center" wrapText="1"/>
    </xf>
    <xf numFmtId="37" fontId="107" fillId="0" borderId="0"/>
    <xf numFmtId="0" fontId="107" fillId="0" borderId="0"/>
    <xf numFmtId="37" fontId="107" fillId="0" borderId="0"/>
    <xf numFmtId="37" fontId="107" fillId="0" borderId="0"/>
    <xf numFmtId="37" fontId="107" fillId="0" borderId="0"/>
    <xf numFmtId="37" fontId="107" fillId="0" borderId="0"/>
    <xf numFmtId="37" fontId="107" fillId="0" borderId="0"/>
    <xf numFmtId="37" fontId="107" fillId="0" borderId="0"/>
    <xf numFmtId="37" fontId="107" fillId="0" borderId="0"/>
    <xf numFmtId="203" fontId="51" fillId="0" borderId="0" applyFont="0" applyFill="0" applyBorder="0" applyProtection="0">
      <alignment horizontal="right" vertical="top"/>
    </xf>
    <xf numFmtId="38" fontId="108" fillId="0" borderId="0" applyFont="0" applyFill="0" applyBorder="0" applyAlignment="0" applyProtection="0"/>
    <xf numFmtId="41" fontId="51"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 fontId="109" fillId="0" borderId="0">
      <alignment vertical="top"/>
    </xf>
    <xf numFmtId="0" fontId="110" fillId="0" borderId="0" applyFont="0" applyFill="0" applyBorder="0" applyAlignment="0" applyProtection="0">
      <alignment horizontal="right"/>
    </xf>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204" fontId="111" fillId="0" borderId="0" applyFont="0" applyFill="0" applyBorder="0" applyAlignment="0" applyProtection="0"/>
    <xf numFmtId="4" fontId="2" fillId="0" borderId="0" applyFont="0" applyFill="0" applyBorder="0" applyAlignment="0" applyProtection="0"/>
    <xf numFmtId="204" fontId="111" fillId="0" borderId="0" applyFont="0" applyFill="0" applyBorder="0" applyAlignment="0" applyProtection="0"/>
    <xf numFmtId="4" fontId="2" fillId="0" borderId="0" applyFont="0" applyFill="0" applyBorder="0" applyAlignment="0" applyProtection="0"/>
    <xf numFmtId="204" fontId="11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8"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0" fontId="2" fillId="0" borderId="0" applyNumberFormat="0" applyBorder="0" applyAlignment="0" applyProtection="0">
      <alignment vertical="top"/>
      <protection locked="0"/>
    </xf>
    <xf numFmtId="204" fontId="111"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205"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3" fontId="112" fillId="0" borderId="0" applyFont="0" applyFill="0" applyBorder="0" applyAlignment="0" applyProtection="0">
      <alignment vertical="top"/>
    </xf>
    <xf numFmtId="43" fontId="13" fillId="0" borderId="0" applyFont="0" applyFill="0" applyBorder="0" applyAlignment="0" applyProtection="0"/>
    <xf numFmtId="43" fontId="13" fillId="0" borderId="0" applyFont="0" applyFill="0" applyBorder="0" applyAlignment="0" applyProtection="0"/>
    <xf numFmtId="43" fontId="51" fillId="0" borderId="0" applyFont="0" applyFill="0" applyBorder="0" applyAlignment="0" applyProtection="0"/>
    <xf numFmtId="43" fontId="112" fillId="0" borderId="0" applyFont="0" applyFill="0" applyBorder="0" applyAlignment="0" applyProtection="0">
      <alignment vertical="top"/>
    </xf>
    <xf numFmtId="43" fontId="112"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204" fontId="113" fillId="0" borderId="0" applyFont="0" applyFill="0" applyBorder="0" applyAlignment="0" applyProtection="0"/>
    <xf numFmtId="204" fontId="113" fillId="0" borderId="0" applyFont="0" applyFill="0" applyBorder="0" applyAlignment="0" applyProtection="0"/>
    <xf numFmtId="204" fontId="113" fillId="0" borderId="0" applyFont="0" applyFill="0" applyBorder="0" applyAlignment="0" applyProtection="0"/>
    <xf numFmtId="204" fontId="13" fillId="0" borderId="0" applyFont="0" applyFill="0" applyBorder="0" applyAlignment="0" applyProtection="0"/>
    <xf numFmtId="43" fontId="114"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43" fontId="51" fillId="0" borderId="0" applyFont="0" applyFill="0" applyBorder="0" applyAlignment="0" applyProtection="0"/>
    <xf numFmtId="4" fontId="2" fillId="0" borderId="0" applyFont="0" applyFill="0" applyBorder="0" applyAlignment="0" applyProtection="0"/>
    <xf numFmtId="3" fontId="109" fillId="0" borderId="0" applyFill="0" applyBorder="0">
      <alignment horizontal="right" vertical="top"/>
    </xf>
    <xf numFmtId="169" fontId="83" fillId="0" borderId="0" applyFont="0" applyFill="0" applyBorder="0">
      <alignment horizontal="right" vertical="top"/>
    </xf>
    <xf numFmtId="201" fontId="115" fillId="0" borderId="0">
      <alignment horizontal="right" vertical="top"/>
    </xf>
    <xf numFmtId="201" fontId="109" fillId="0" borderId="0" applyFill="0" applyBorder="0">
      <alignment horizontal="right" vertical="top"/>
    </xf>
    <xf numFmtId="3" fontId="109" fillId="0" borderId="0" applyFill="0" applyBorder="0">
      <alignment horizontal="right" vertical="top"/>
    </xf>
    <xf numFmtId="169" fontId="83" fillId="0" borderId="0" applyFont="0" applyFill="0" applyBorder="0">
      <alignment horizontal="right" vertical="top"/>
    </xf>
    <xf numFmtId="206" fontId="52" fillId="0" borderId="0" applyFont="0" applyFill="0" applyBorder="0" applyAlignment="0" applyProtection="0">
      <alignment horizontal="right" vertical="top"/>
    </xf>
    <xf numFmtId="201" fontId="109" fillId="0" borderId="0">
      <alignment horizontal="right" vertical="top"/>
    </xf>
    <xf numFmtId="207" fontId="51" fillId="0" borderId="0"/>
    <xf numFmtId="207" fontId="51" fillId="0" borderId="0"/>
    <xf numFmtId="3" fontId="2" fillId="0" borderId="0" applyFont="0" applyFill="0" applyBorder="0" applyAlignment="0" applyProtection="0"/>
    <xf numFmtId="0" fontId="116" fillId="0" borderId="0"/>
    <xf numFmtId="0" fontId="28" fillId="0" borderId="0"/>
    <xf numFmtId="165" fontId="28"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ill="0" applyBorder="0" applyAlignment="0" applyProtection="0"/>
    <xf numFmtId="0" fontId="116" fillId="0" borderId="0"/>
    <xf numFmtId="0" fontId="28" fillId="0" borderId="0"/>
    <xf numFmtId="0" fontId="117" fillId="94" borderId="41" applyNumberFormat="0" applyFont="0" applyProtection="0"/>
    <xf numFmtId="0" fontId="49" fillId="0" borderId="42">
      <alignment horizontal="right" vertical="top" wrapText="1"/>
    </xf>
    <xf numFmtId="0" fontId="118" fillId="0" borderId="43">
      <alignment horizontal="right" vertical="top" wrapText="1"/>
    </xf>
    <xf numFmtId="0" fontId="119" fillId="0" borderId="43">
      <alignment horizontal="right" vertical="top" wrapText="1"/>
    </xf>
    <xf numFmtId="0" fontId="118" fillId="0" borderId="43">
      <alignment horizontal="right" vertical="top" wrapText="1"/>
    </xf>
    <xf numFmtId="165" fontId="107" fillId="0" borderId="0"/>
    <xf numFmtId="0" fontId="107" fillId="0" borderId="0"/>
    <xf numFmtId="165" fontId="107" fillId="0" borderId="0"/>
    <xf numFmtId="0" fontId="107" fillId="0" borderId="0"/>
    <xf numFmtId="208" fontId="120" fillId="0" borderId="33"/>
    <xf numFmtId="208" fontId="120" fillId="0" borderId="33"/>
    <xf numFmtId="209" fontId="108"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0" fontId="110" fillId="0" borderId="0" applyFont="0" applyFill="0" applyBorder="0" applyAlignment="0" applyProtection="0">
      <alignment horizontal="right"/>
    </xf>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44" fontId="58"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5"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3" fontId="2" fillId="93"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1" fontId="2" fillId="0" borderId="0" applyFont="0" applyFill="0" applyBorder="0" applyAlignment="0" applyProtection="0"/>
    <xf numFmtId="0" fontId="121" fillId="60" borderId="22" applyNumberFormat="0" applyAlignment="0" applyProtection="0"/>
    <xf numFmtId="0" fontId="122" fillId="55" borderId="21" applyNumberFormat="0" applyAlignment="0" applyProtection="0"/>
    <xf numFmtId="2"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3" fillId="0" borderId="0" applyNumberFormat="0">
      <alignment horizontal="right"/>
    </xf>
    <xf numFmtId="0" fontId="29" fillId="0" borderId="0">
      <protection locked="0"/>
    </xf>
    <xf numFmtId="0" fontId="29" fillId="0" borderId="0">
      <protection locked="0"/>
    </xf>
    <xf numFmtId="0" fontId="2" fillId="0" borderId="0" applyFont="0" applyFill="0" applyBorder="0" applyAlignment="0" applyProtection="0"/>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3" fontId="106" fillId="0" borderId="0">
      <alignment horizontal="right" vertical="center"/>
    </xf>
    <xf numFmtId="3" fontId="28" fillId="0" borderId="0">
      <alignment horizontal="right" vertical="center"/>
    </xf>
    <xf numFmtId="0" fontId="106" fillId="0" borderId="0" applyNumberFormat="0">
      <alignment horizontal="right" vertical="center"/>
    </xf>
    <xf numFmtId="0" fontId="28" fillId="0" borderId="0" applyNumberFormat="0">
      <alignment horizontal="right" vertical="center"/>
    </xf>
    <xf numFmtId="0" fontId="106" fillId="0" borderId="0" applyNumberFormat="0">
      <alignment horizontal="right" vertical="center"/>
    </xf>
    <xf numFmtId="0" fontId="106" fillId="0" borderId="0" applyNumberFormat="0">
      <alignment horizontal="center" vertical="center"/>
    </xf>
    <xf numFmtId="0" fontId="28" fillId="0" borderId="0" applyNumberFormat="0">
      <alignment horizontal="center" vertical="center"/>
    </xf>
    <xf numFmtId="0" fontId="106" fillId="0" borderId="0" applyNumberFormat="0">
      <alignment horizontal="center"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9" fillId="0" borderId="0">
      <protection locked="0"/>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93"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10" fillId="0" borderId="0" applyFont="0" applyFill="0" applyBorder="0" applyAlignment="0" applyProtection="0"/>
    <xf numFmtId="214" fontId="123" fillId="0" borderId="0">
      <alignment horizontal="left"/>
    </xf>
    <xf numFmtId="14" fontId="112" fillId="0" borderId="0" applyFill="0" applyBorder="0" applyAlignment="0"/>
    <xf numFmtId="165" fontId="91" fillId="0" borderId="0" applyFont="0" applyFill="0" applyBorder="0" applyAlignment="0" applyProtection="0"/>
    <xf numFmtId="15" fontId="124" fillId="0" borderId="0"/>
    <xf numFmtId="165" fontId="51" fillId="0" borderId="0"/>
    <xf numFmtId="215" fontId="51" fillId="0" borderId="0"/>
    <xf numFmtId="215" fontId="51" fillId="0" borderId="0"/>
    <xf numFmtId="216" fontId="84" fillId="0" borderId="0" applyFont="0" applyFill="0" applyBorder="0" applyAlignment="0" applyProtection="0"/>
    <xf numFmtId="217" fontId="84" fillId="0" borderId="0" applyFont="0" applyFill="0" applyBorder="0" applyAlignment="0" applyProtection="0"/>
    <xf numFmtId="0" fontId="29" fillId="0" borderId="0">
      <protection locked="0"/>
    </xf>
    <xf numFmtId="164" fontId="125" fillId="0" borderId="0"/>
    <xf numFmtId="164" fontId="115" fillId="0" borderId="0"/>
    <xf numFmtId="0" fontId="126" fillId="46" borderId="0" applyNumberFormat="0" applyBorder="0" applyAlignment="0" applyProtection="0"/>
    <xf numFmtId="164" fontId="51" fillId="0" borderId="0" applyBorder="0"/>
    <xf numFmtId="164" fontId="51" fillId="0" borderId="44"/>
    <xf numFmtId="164" fontId="51" fillId="0" borderId="44"/>
    <xf numFmtId="0" fontId="110" fillId="0" borderId="45" applyNumberFormat="0" applyFont="0" applyFill="0" applyAlignment="0" applyProtection="0"/>
    <xf numFmtId="19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04" fontId="2" fillId="0" borderId="0" applyFont="0" applyFill="0" applyBorder="0" applyAlignment="0" applyProtection="0"/>
    <xf numFmtId="165" fontId="127" fillId="95" borderId="0" applyNumberFormat="0" applyBorder="0" applyAlignment="0" applyProtection="0"/>
    <xf numFmtId="165" fontId="127" fillId="96" borderId="0" applyNumberFormat="0" applyBorder="0" applyAlignment="0" applyProtection="0"/>
    <xf numFmtId="165" fontId="127" fillId="96" borderId="0" applyNumberFormat="0" applyBorder="0" applyAlignment="0" applyProtection="0"/>
    <xf numFmtId="0" fontId="128" fillId="0" borderId="0">
      <protection locked="0"/>
    </xf>
    <xf numFmtId="0" fontId="128" fillId="0" borderId="0">
      <protection locked="0"/>
    </xf>
    <xf numFmtId="0" fontId="129" fillId="0" borderId="0" applyNumberFormat="0" applyFill="0" applyBorder="0" applyAlignment="0" applyProtection="0"/>
    <xf numFmtId="0" fontId="64" fillId="86"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64" fillId="73" borderId="0" applyNumberFormat="0" applyBorder="0" applyAlignment="0" applyProtection="0"/>
    <xf numFmtId="0" fontId="64" fillId="40" borderId="0" applyNumberFormat="0" applyBorder="0" applyAlignment="0" applyProtection="0"/>
    <xf numFmtId="0" fontId="64" fillId="44" borderId="0" applyNumberFormat="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130" fillId="60" borderId="22" applyNumberFormat="0" applyAlignment="0" applyProtection="0"/>
    <xf numFmtId="0" fontId="131" fillId="54" borderId="31" applyNumberFormat="0" applyProtection="0"/>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219" fontId="132" fillId="0" borderId="25">
      <alignment horizontal="center"/>
    </xf>
    <xf numFmtId="165"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1"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133"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165" fontId="2" fillId="0" borderId="0" applyFont="0" applyFill="0" applyBorder="0" applyAlignment="0" applyProtection="0"/>
    <xf numFmtId="166" fontId="134" fillId="0" borderId="0"/>
    <xf numFmtId="0" fontId="23" fillId="0" borderId="0" applyNumberFormat="0" applyFill="0" applyBorder="0" applyAlignment="0" applyProtection="0"/>
    <xf numFmtId="222" fontId="132" fillId="0" borderId="0" applyFont="0" applyFill="0" applyBorder="0" applyAlignment="0" applyProtection="0"/>
    <xf numFmtId="223" fontId="132" fillId="0" borderId="0" applyFont="0" applyFill="0" applyBorder="0" applyAlignment="0" applyProtection="0"/>
    <xf numFmtId="165" fontId="27" fillId="0" borderId="0">
      <alignment vertical="center"/>
    </xf>
    <xf numFmtId="0" fontId="135" fillId="0" borderId="0">
      <alignment vertical="center"/>
    </xf>
    <xf numFmtId="169" fontId="2" fillId="0" borderId="0" applyFont="0" applyFill="0" applyBorder="0" applyAlignment="0" applyProtection="0"/>
    <xf numFmtId="0" fontId="29" fillId="0" borderId="0">
      <protection locked="0"/>
    </xf>
    <xf numFmtId="169" fontId="2" fillId="0" borderId="0" applyFont="0" applyFill="0" applyBorder="0" applyAlignment="0" applyProtection="0"/>
    <xf numFmtId="0" fontId="29" fillId="0" borderId="0">
      <protection locked="0"/>
    </xf>
    <xf numFmtId="169" fontId="2" fillId="0" borderId="0" applyFont="0" applyFill="0" applyBorder="0" applyAlignment="0" applyProtection="0"/>
    <xf numFmtId="0" fontId="29" fillId="0" borderId="0">
      <protection locked="0"/>
    </xf>
    <xf numFmtId="0" fontId="80" fillId="0" borderId="0">
      <protection locked="0"/>
    </xf>
    <xf numFmtId="169" fontId="2" fillId="0" borderId="0" applyFont="0" applyFill="0" applyBorder="0" applyAlignment="0" applyProtection="0"/>
    <xf numFmtId="0" fontId="136" fillId="0" borderId="0"/>
    <xf numFmtId="0" fontId="29" fillId="0" borderId="0">
      <protection locked="0"/>
    </xf>
    <xf numFmtId="169" fontId="2" fillId="0" borderId="0" applyFont="0" applyFill="0" applyBorder="0" applyAlignment="0" applyProtection="0"/>
    <xf numFmtId="0" fontId="137" fillId="0" borderId="0"/>
    <xf numFmtId="0" fontId="29" fillId="0" borderId="0">
      <protection locked="0"/>
    </xf>
    <xf numFmtId="169" fontId="2" fillId="0" borderId="0" applyFont="0" applyFill="0" applyBorder="0" applyAlignment="0" applyProtection="0"/>
    <xf numFmtId="0" fontId="137" fillId="0" borderId="0"/>
    <xf numFmtId="0" fontId="29" fillId="0" borderId="0">
      <protection locked="0"/>
    </xf>
    <xf numFmtId="169" fontId="2" fillId="0" borderId="0" applyFont="0" applyFill="0" applyBorder="0" applyAlignment="0" applyProtection="0"/>
    <xf numFmtId="0" fontId="137" fillId="0" borderId="0"/>
    <xf numFmtId="0" fontId="29" fillId="0" borderId="0">
      <protection locked="0"/>
    </xf>
    <xf numFmtId="0" fontId="80" fillId="0" borderId="0">
      <protection locked="0"/>
    </xf>
    <xf numFmtId="165" fontId="132" fillId="0" borderId="0"/>
    <xf numFmtId="224" fontId="2" fillId="0" borderId="0" applyFont="0" applyFill="0" applyBorder="0">
      <alignment horizontal="left"/>
    </xf>
    <xf numFmtId="165" fontId="29" fillId="0" borderId="0">
      <protection locked="0"/>
    </xf>
    <xf numFmtId="0" fontId="29" fillId="0" borderId="0">
      <protection locked="0"/>
    </xf>
    <xf numFmtId="225" fontId="29" fillId="0" borderId="0">
      <protection locked="0"/>
    </xf>
    <xf numFmtId="225" fontId="29" fillId="0" borderId="0">
      <protection locked="0"/>
    </xf>
    <xf numFmtId="0" fontId="29" fillId="0" borderId="0">
      <protection locked="0"/>
    </xf>
    <xf numFmtId="3" fontId="91" fillId="0" borderId="0" applyFont="0" applyFill="0" applyBorder="0" applyAlignment="0" applyProtection="0"/>
    <xf numFmtId="3" fontId="138" fillId="0" borderId="0"/>
    <xf numFmtId="3" fontId="91"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26" fontId="29" fillId="0" borderId="0">
      <protection locked="0"/>
    </xf>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93"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165" fontId="137" fillId="0" borderId="0"/>
    <xf numFmtId="0" fontId="137" fillId="0" borderId="0"/>
    <xf numFmtId="0" fontId="134" fillId="0" borderId="0"/>
    <xf numFmtId="0" fontId="137" fillId="0" borderId="0"/>
    <xf numFmtId="165" fontId="28" fillId="0" borderId="0"/>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81" fillId="0" borderId="0">
      <protection locked="0"/>
    </xf>
    <xf numFmtId="225" fontId="29" fillId="0" borderId="0">
      <protection locked="0"/>
    </xf>
    <xf numFmtId="225" fontId="29" fillId="0" borderId="0">
      <protection locked="0"/>
    </xf>
    <xf numFmtId="2" fontId="2" fillId="0" borderId="0" applyFont="0" applyFill="0" applyBorder="0" applyAlignment="0" applyProtection="0"/>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225" fontId="29" fillId="0" borderId="0">
      <protection locked="0"/>
    </xf>
    <xf numFmtId="1" fontId="139" fillId="0" borderId="0" applyNumberFormat="0" applyFill="0" applyBorder="0" applyAlignment="0" applyProtection="0">
      <alignment horizontal="center" vertical="top"/>
    </xf>
    <xf numFmtId="169" fontId="140" fillId="0" borderId="0" applyProtection="0"/>
    <xf numFmtId="169" fontId="141" fillId="0" borderId="0" applyProtection="0"/>
    <xf numFmtId="169" fontId="142" fillId="0" borderId="0" applyProtection="0"/>
    <xf numFmtId="0" fontId="49" fillId="0" borderId="46"/>
    <xf numFmtId="0" fontId="49" fillId="0" borderId="46"/>
    <xf numFmtId="0" fontId="49" fillId="0" borderId="46"/>
    <xf numFmtId="178" fontId="15" fillId="6" borderId="0" applyNumberFormat="0" applyBorder="0" applyAlignment="0" applyProtection="0"/>
    <xf numFmtId="37" fontId="51" fillId="0" borderId="0" applyNumberFormat="0" applyFont="0" applyFill="0"/>
    <xf numFmtId="38" fontId="49" fillId="89" borderId="0" applyNumberFormat="0" applyBorder="0" applyAlignment="0" applyProtection="0"/>
    <xf numFmtId="38" fontId="49" fillId="89" borderId="0" applyNumberFormat="0" applyBorder="0" applyAlignment="0" applyProtection="0"/>
    <xf numFmtId="38" fontId="49" fillId="89" borderId="0" applyNumberFormat="0" applyBorder="0" applyAlignment="0" applyProtection="0"/>
    <xf numFmtId="38" fontId="49" fillId="89" borderId="0" applyNumberFormat="0" applyBorder="0" applyAlignment="0" applyProtection="0"/>
    <xf numFmtId="0" fontId="110" fillId="0" borderId="0" applyFont="0" applyFill="0" applyBorder="0" applyAlignment="0" applyProtection="0">
      <alignment horizontal="right"/>
    </xf>
    <xf numFmtId="169" fontId="2" fillId="0" borderId="0" applyProtection="0"/>
    <xf numFmtId="0" fontId="68" fillId="0" borderId="0" applyNumberFormat="0" applyFill="0" applyBorder="0" applyProtection="0"/>
    <xf numFmtId="165" fontId="4" fillId="0" borderId="0"/>
    <xf numFmtId="0" fontId="4" fillId="0" borderId="0"/>
    <xf numFmtId="0" fontId="4" fillId="0" borderId="0"/>
    <xf numFmtId="165" fontId="4" fillId="0" borderId="0"/>
    <xf numFmtId="0" fontId="4" fillId="0" borderId="47" applyNumberFormat="0" applyAlignment="0" applyProtection="0">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143" fillId="0" borderId="0">
      <alignment horizontal="center"/>
    </xf>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ill="0" applyBorder="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51" fillId="0" borderId="0"/>
    <xf numFmtId="0" fontId="51" fillId="0" borderId="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51" fillId="0" borderId="0"/>
    <xf numFmtId="0" fontId="51" fillId="0" borderId="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14" fillId="0" borderId="9" applyNumberFormat="0" applyFill="0" applyAlignment="0" applyProtection="0"/>
    <xf numFmtId="0" fontId="14" fillId="0" borderId="0" applyNumberFormat="0" applyFill="0" applyBorder="0" applyAlignment="0" applyProtection="0"/>
    <xf numFmtId="167" fontId="128" fillId="0" borderId="0">
      <protection locked="0"/>
    </xf>
    <xf numFmtId="227" fontId="52" fillId="0" borderId="0">
      <protection locked="0"/>
    </xf>
    <xf numFmtId="0" fontId="128" fillId="0" borderId="0">
      <protection locked="0"/>
    </xf>
    <xf numFmtId="167" fontId="128" fillId="0" borderId="0">
      <protection locked="0"/>
    </xf>
    <xf numFmtId="227" fontId="52" fillId="0" borderId="0">
      <protection locked="0"/>
    </xf>
    <xf numFmtId="0" fontId="128" fillId="0" borderId="0">
      <protection locked="0"/>
    </xf>
    <xf numFmtId="165" fontId="144" fillId="0" borderId="0" applyNumberFormat="0" applyFill="0" applyBorder="0" applyAlignment="0" applyProtection="0">
      <alignment vertical="top"/>
      <protection locked="0"/>
    </xf>
    <xf numFmtId="165" fontId="145" fillId="0" borderId="0" applyNumberFormat="0" applyFill="0" applyBorder="0" applyAlignment="0" applyProtection="0">
      <alignment vertical="top"/>
      <protection locked="0"/>
    </xf>
    <xf numFmtId="165" fontId="146" fillId="0" borderId="0" applyNumberFormat="0" applyFill="0" applyBorder="0" applyAlignment="0" applyProtection="0">
      <alignment vertical="top"/>
      <protection locked="0"/>
    </xf>
    <xf numFmtId="165"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165" fontId="157" fillId="0" borderId="0" applyNumberFormat="0" applyFill="0" applyBorder="0" applyAlignment="0" applyProtection="0">
      <alignment vertical="top"/>
      <protection locked="0"/>
    </xf>
    <xf numFmtId="165" fontId="148" fillId="0" borderId="0" applyNumberFormat="0" applyFill="0" applyBorder="0" applyAlignment="0" applyProtection="0">
      <alignment vertical="top"/>
      <protection locked="0"/>
    </xf>
    <xf numFmtId="0" fontId="112" fillId="0" borderId="0"/>
    <xf numFmtId="165" fontId="158" fillId="0" borderId="0"/>
    <xf numFmtId="169" fontId="51" fillId="0" borderId="0" applyFont="0" applyFill="0" applyBorder="0" applyAlignment="0" applyProtection="0"/>
    <xf numFmtId="169" fontId="52" fillId="0" borderId="0" applyFont="0" applyFill="0" applyBorder="0" applyAlignment="0" applyProtection="0"/>
    <xf numFmtId="169" fontId="52" fillId="0" borderId="0" applyFont="0" applyFill="0" applyBorder="0" applyAlignment="0" applyProtection="0"/>
    <xf numFmtId="3" fontId="51" fillId="0" borderId="0" applyFont="0" applyFill="0" applyBorder="0" applyAlignment="0" applyProtection="0"/>
    <xf numFmtId="3" fontId="52" fillId="0" borderId="0" applyFont="0" applyFill="0" applyBorder="0" applyAlignment="0" applyProtection="0"/>
    <xf numFmtId="3" fontId="52" fillId="0" borderId="0" applyFont="0" applyFill="0" applyBorder="0" applyAlignment="0" applyProtection="0"/>
    <xf numFmtId="0" fontId="159" fillId="38" borderId="0" applyNumberFormat="0" applyBorder="0" applyAlignment="0" applyProtection="0"/>
    <xf numFmtId="2" fontId="160" fillId="0" borderId="0"/>
    <xf numFmtId="10" fontId="49" fillId="48" borderId="33" applyNumberFormat="0" applyBorder="0" applyAlignment="0" applyProtection="0"/>
    <xf numFmtId="10" fontId="49" fillId="97" borderId="33" applyNumberFormat="0" applyBorder="0" applyAlignment="0" applyProtection="0"/>
    <xf numFmtId="10" fontId="49" fillId="97" borderId="33" applyNumberFormat="0" applyBorder="0" applyAlignment="0" applyProtection="0"/>
    <xf numFmtId="10" fontId="49" fillId="97" borderId="33" applyNumberFormat="0" applyBorder="0" applyAlignment="0" applyProtection="0"/>
    <xf numFmtId="10" fontId="49" fillId="48" borderId="33" applyNumberFormat="0" applyBorder="0" applyAlignment="0" applyProtection="0"/>
    <xf numFmtId="10" fontId="49" fillId="48" borderId="33" applyNumberFormat="0" applyBorder="0" applyAlignment="0" applyProtection="0"/>
    <xf numFmtId="10" fontId="49" fillId="97" borderId="33" applyNumberFormat="0" applyBorder="0" applyAlignment="0" applyProtection="0"/>
    <xf numFmtId="0" fontId="18" fillId="9" borderId="10"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1" fillId="60" borderId="22" applyNumberFormat="0" applyAlignment="0" applyProtection="0"/>
    <xf numFmtId="0" fontId="162" fillId="50" borderId="0" applyNumberFormat="0" applyBorder="0" applyProtection="0"/>
    <xf numFmtId="0" fontId="163"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165" fontId="164" fillId="0" borderId="0" applyNumberFormat="0" applyFill="0" applyBorder="0" applyAlignment="0" applyProtection="0">
      <alignment vertical="top"/>
      <protection locked="0"/>
    </xf>
    <xf numFmtId="15" fontId="2" fillId="0" borderId="0"/>
    <xf numFmtId="165" fontId="7" fillId="0" borderId="0"/>
    <xf numFmtId="228" fontId="7" fillId="0" borderId="0"/>
    <xf numFmtId="229" fontId="2" fillId="0" borderId="0" applyFont="0" applyFill="0" applyBorder="0" applyAlignment="0" applyProtection="0"/>
    <xf numFmtId="229" fontId="2" fillId="0" borderId="0" applyFont="0" applyFill="0" applyBorder="0" applyAlignment="0" applyProtection="0"/>
    <xf numFmtId="0" fontId="165" fillId="0" borderId="20" applyNumberFormat="0" applyFill="0" applyAlignment="0" applyProtection="0"/>
    <xf numFmtId="0" fontId="166" fillId="37" borderId="15" applyNumberFormat="0" applyAlignment="0" applyProtection="0"/>
    <xf numFmtId="165" fontId="167" fillId="0" borderId="0" applyNumberFormat="0" applyFill="0" applyBorder="0" applyAlignment="0" applyProtection="0">
      <alignment vertical="top"/>
      <protection locked="0"/>
    </xf>
    <xf numFmtId="169" fontId="168" fillId="0" borderId="0"/>
    <xf numFmtId="0" fontId="49" fillId="0" borderId="40">
      <alignment horizontal="left" vertical="top" wrapText="1"/>
    </xf>
    <xf numFmtId="0" fontId="49" fillId="0" borderId="40">
      <alignment horizontal="left" vertical="top" wrapText="1"/>
    </xf>
    <xf numFmtId="0" fontId="137" fillId="0" borderId="48"/>
    <xf numFmtId="0" fontId="49" fillId="89" borderId="49">
      <alignment horizontal="center" wrapText="1"/>
    </xf>
    <xf numFmtId="165" fontId="169" fillId="0" borderId="0" applyNumberFormat="0" applyFill="0" applyBorder="0" applyAlignment="0" applyProtection="0">
      <alignment vertical="top"/>
      <protection locked="0"/>
    </xf>
    <xf numFmtId="165" fontId="170" fillId="0" borderId="0" applyNumberFormat="0" applyFill="0" applyBorder="0" applyAlignment="0" applyProtection="0">
      <alignment vertical="top"/>
      <protection locked="0"/>
    </xf>
    <xf numFmtId="165" fontId="171" fillId="0" borderId="0" applyNumberFormat="0" applyFill="0" applyBorder="0" applyAlignment="0" applyProtection="0">
      <alignment vertical="top"/>
      <protection locked="0"/>
    </xf>
    <xf numFmtId="230" fontId="134" fillId="0" borderId="0" applyFont="0" applyFill="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169" fontId="172" fillId="0" borderId="0" applyProtection="0"/>
    <xf numFmtId="0" fontId="21" fillId="0" borderId="12" applyNumberFormat="0" applyFill="0" applyAlignment="0" applyProtection="0"/>
    <xf numFmtId="165" fontId="173" fillId="0" borderId="26">
      <alignment horizontal="left"/>
      <protection locked="0"/>
    </xf>
    <xf numFmtId="165" fontId="173" fillId="0" borderId="26">
      <alignment horizontal="left"/>
      <protection locked="0"/>
    </xf>
    <xf numFmtId="0" fontId="174" fillId="0" borderId="0"/>
    <xf numFmtId="2" fontId="175" fillId="0" borderId="0">
      <alignment horizontal="centerContinuous" wrapText="1"/>
    </xf>
    <xf numFmtId="0" fontId="176" fillId="0" borderId="0" applyNumberFormat="0" applyFill="0" applyBorder="0" applyProtection="0"/>
    <xf numFmtId="0" fontId="176" fillId="0" borderId="0" applyNumberFormat="0" applyFill="0" applyBorder="0" applyAlignment="0" applyProtection="0"/>
    <xf numFmtId="0" fontId="177" fillId="0" borderId="0" applyNumberFormat="0" applyFill="0" applyBorder="0" applyProtection="0"/>
    <xf numFmtId="0" fontId="177" fillId="0" borderId="0" applyNumberFormat="0" applyFill="0" applyBorder="0" applyAlignment="0" applyProtection="0"/>
    <xf numFmtId="0" fontId="178" fillId="0" borderId="0" applyNumberFormat="0" applyFill="0" applyBorder="0" applyProtection="0"/>
    <xf numFmtId="0" fontId="178" fillId="0" borderId="0" applyNumberFormat="0" applyFill="0" applyBorder="0" applyAlignment="0" applyProtection="0"/>
    <xf numFmtId="0" fontId="176" fillId="0" borderId="0" applyNumberFormat="0" applyFill="0" applyBorder="0" applyProtection="0"/>
    <xf numFmtId="0" fontId="176" fillId="0" borderId="0" applyNumberFormat="0" applyFill="0" applyBorder="0" applyAlignment="0" applyProtection="0"/>
    <xf numFmtId="0" fontId="179" fillId="0" borderId="0" applyNumberFormat="0" applyFill="0" applyBorder="0" applyProtection="0"/>
    <xf numFmtId="0" fontId="179" fillId="0" borderId="0" applyNumberFormat="0" applyFill="0" applyBorder="0" applyAlignment="0" applyProtection="0"/>
    <xf numFmtId="165" fontId="180" fillId="0" borderId="0" applyNumberFormat="0" applyFill="0" applyBorder="0" applyAlignment="0" applyProtection="0">
      <alignment vertical="top"/>
      <protection locked="0"/>
    </xf>
    <xf numFmtId="231" fontId="91" fillId="0" borderId="0" applyFont="0" applyFill="0" applyBorder="0" applyAlignment="0" applyProtection="0"/>
    <xf numFmtId="1" fontId="51" fillId="0" borderId="0" applyNumberFormat="0" applyAlignment="0">
      <alignment horizontal="center"/>
    </xf>
    <xf numFmtId="232" fontId="181" fillId="0" borderId="0" applyNumberFormat="0">
      <alignment horizontal="centerContinuous"/>
    </xf>
    <xf numFmtId="233" fontId="2" fillId="0" borderId="0" applyFill="0" applyBorder="0" applyAlignment="0" applyProtection="0"/>
    <xf numFmtId="234" fontId="2" fillId="0" borderId="0" applyFont="0" applyFill="0" applyBorder="0" applyAlignment="0" applyProtection="0"/>
    <xf numFmtId="235" fontId="2" fillId="0" borderId="0" applyFont="0" applyFill="0" applyBorder="0" applyAlignment="0" applyProtection="0"/>
    <xf numFmtId="236" fontId="2" fillId="0" borderId="0" applyFont="0" applyFill="0" applyBorder="0" applyAlignment="0" applyProtection="0"/>
    <xf numFmtId="237" fontId="2" fillId="0" borderId="0" applyFont="0" applyFill="0" applyBorder="0" applyAlignment="0" applyProtection="0"/>
    <xf numFmtId="43" fontId="51" fillId="0" borderId="0" applyFont="0" applyFill="0" applyBorder="0" applyAlignment="0" applyProtection="0"/>
    <xf numFmtId="238" fontId="160" fillId="0" borderId="0"/>
    <xf numFmtId="5" fontId="91" fillId="0" borderId="0" applyFont="0" applyFill="0" applyBorder="0" applyAlignment="0" applyProtection="0"/>
    <xf numFmtId="168" fontId="54" fillId="0" borderId="0"/>
    <xf numFmtId="239" fontId="2" fillId="0" borderId="0" applyFont="0" applyFill="0" applyBorder="0" applyAlignment="0" applyProtection="0"/>
    <xf numFmtId="240" fontId="2" fillId="0" borderId="0" applyFont="0" applyFill="0" applyBorder="0" applyAlignment="0" applyProtection="0"/>
    <xf numFmtId="240" fontId="2" fillId="0" borderId="0" applyFont="0" applyFill="0" applyBorder="0" applyAlignment="0" applyProtection="0"/>
    <xf numFmtId="241" fontId="29" fillId="0" borderId="0">
      <protection locked="0"/>
    </xf>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3" fontId="132" fillId="0" borderId="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44" fontId="2" fillId="0" borderId="0" applyFont="0" applyFill="0" applyBorder="0" applyAlignment="0" applyProtection="0"/>
    <xf numFmtId="245" fontId="2" fillId="0" borderId="0" applyFont="0" applyFill="0" applyBorder="0" applyAlignment="0" applyProtection="0"/>
    <xf numFmtId="246" fontId="29" fillId="0" borderId="0">
      <protection locked="0"/>
    </xf>
    <xf numFmtId="246" fontId="29" fillId="0" borderId="0">
      <protection locked="0"/>
    </xf>
    <xf numFmtId="247" fontId="29" fillId="0" borderId="0">
      <protection locked="0"/>
    </xf>
    <xf numFmtId="247" fontId="29" fillId="0" borderId="0">
      <protection locked="0"/>
    </xf>
    <xf numFmtId="3" fontId="10" fillId="0" borderId="0" applyFont="0"/>
    <xf numFmtId="248" fontId="2" fillId="0" borderId="0">
      <alignment horizontal="right"/>
    </xf>
    <xf numFmtId="0" fontId="182" fillId="0" borderId="0" applyNumberFormat="0">
      <alignment horizontal="right"/>
    </xf>
    <xf numFmtId="249" fontId="3" fillId="0" borderId="0"/>
    <xf numFmtId="249" fontId="3" fillId="0" borderId="0"/>
    <xf numFmtId="249" fontId="3" fillId="0" borderId="0"/>
    <xf numFmtId="0" fontId="110" fillId="0" borderId="0" applyFont="0" applyFill="0" applyBorder="0" applyAlignment="0" applyProtection="0">
      <alignment horizontal="right"/>
    </xf>
    <xf numFmtId="39" fontId="27" fillId="0" borderId="0"/>
    <xf numFmtId="0" fontId="183" fillId="0" borderId="50" applyNumberFormat="0" applyFill="0" applyAlignment="0" applyProtection="0"/>
    <xf numFmtId="0" fontId="184" fillId="0" borderId="17" applyNumberFormat="0" applyFill="0" applyAlignment="0" applyProtection="0"/>
    <xf numFmtId="0" fontId="185" fillId="0" borderId="51" applyNumberFormat="0" applyFill="0" applyAlignment="0" applyProtection="0"/>
    <xf numFmtId="0" fontId="185" fillId="0" borderId="0" applyNumberFormat="0" applyFill="0" applyBorder="0" applyAlignment="0" applyProtection="0"/>
    <xf numFmtId="165" fontId="186" fillId="0" borderId="0"/>
    <xf numFmtId="165" fontId="27" fillId="0" borderId="0"/>
    <xf numFmtId="178" fontId="17" fillId="8" borderId="0" applyNumberFormat="0" applyBorder="0" applyAlignment="0" applyProtection="0"/>
    <xf numFmtId="0" fontId="187" fillId="45" borderId="0" applyNumberFormat="0" applyBorder="0" applyAlignment="0" applyProtection="0"/>
    <xf numFmtId="0" fontId="188" fillId="98" borderId="0" applyNumberFormat="0" applyBorder="0" applyProtection="0"/>
    <xf numFmtId="37" fontId="189" fillId="0" borderId="0"/>
    <xf numFmtId="165" fontId="5" fillId="0" borderId="0"/>
    <xf numFmtId="0" fontId="5" fillId="0" borderId="0"/>
    <xf numFmtId="0" fontId="5" fillId="0" borderId="0"/>
    <xf numFmtId="0" fontId="28" fillId="0" borderId="0"/>
    <xf numFmtId="165" fontId="2" fillId="0" borderId="0"/>
    <xf numFmtId="0" fontId="28" fillId="0" borderId="0"/>
    <xf numFmtId="250" fontId="190" fillId="0" borderId="0"/>
    <xf numFmtId="250" fontId="190" fillId="0" borderId="0"/>
    <xf numFmtId="0" fontId="191" fillId="0" borderId="0"/>
    <xf numFmtId="165" fontId="134" fillId="0" borderId="0"/>
    <xf numFmtId="0" fontId="192" fillId="0" borderId="0"/>
    <xf numFmtId="0" fontId="191" fillId="0" borderId="0"/>
    <xf numFmtId="165" fontId="134" fillId="0" borderId="0"/>
    <xf numFmtId="0" fontId="191" fillId="0" borderId="0"/>
    <xf numFmtId="165" fontId="134" fillId="0" borderId="0"/>
    <xf numFmtId="165" fontId="107" fillId="0" borderId="0"/>
    <xf numFmtId="0" fontId="107" fillId="0" borderId="0"/>
    <xf numFmtId="165" fontId="107" fillId="0" borderId="0"/>
    <xf numFmtId="0" fontId="107" fillId="0" borderId="0"/>
    <xf numFmtId="165" fontId="107" fillId="0" borderId="0"/>
    <xf numFmtId="0" fontId="107" fillId="0" borderId="0"/>
    <xf numFmtId="165" fontId="107" fillId="0" borderId="0"/>
    <xf numFmtId="0" fontId="107" fillId="0" borderId="0"/>
    <xf numFmtId="178" fontId="13" fillId="0" borderId="0"/>
    <xf numFmtId="0" fontId="111" fillId="0" borderId="0"/>
    <xf numFmtId="0" fontId="111" fillId="0" borderId="0"/>
    <xf numFmtId="0" fontId="111" fillId="0" borderId="0"/>
    <xf numFmtId="0" fontId="111" fillId="0" borderId="0"/>
    <xf numFmtId="0" fontId="2" fillId="0" borderId="0"/>
    <xf numFmtId="0" fontId="134" fillId="0" borderId="0"/>
    <xf numFmtId="0" fontId="2" fillId="0" borderId="0"/>
    <xf numFmtId="0" fontId="52"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111" fillId="0" borderId="0"/>
    <xf numFmtId="0" fontId="2" fillId="0" borderId="0"/>
    <xf numFmtId="0" fontId="2" fillId="0" borderId="0" applyNumberFormat="0" applyFont="0" applyFill="0" applyBorder="0" applyAlignment="0" applyProtection="0"/>
    <xf numFmtId="0" fontId="51" fillId="0" borderId="0"/>
    <xf numFmtId="0" fontId="51" fillId="0" borderId="0"/>
    <xf numFmtId="0" fontId="51" fillId="0" borderId="0"/>
    <xf numFmtId="0" fontId="52"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111" fillId="0" borderId="0"/>
    <xf numFmtId="0" fontId="2"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51"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11" fillId="0" borderId="0"/>
    <xf numFmtId="0" fontId="13"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2" fillId="0" borderId="0"/>
    <xf numFmtId="0" fontId="51" fillId="0" borderId="0" applyBorder="0"/>
    <xf numFmtId="0" fontId="51" fillId="0" borderId="0" applyBorder="0"/>
    <xf numFmtId="0" fontId="111" fillId="0" borderId="0"/>
    <xf numFmtId="0" fontId="111" fillId="0" borderId="0"/>
    <xf numFmtId="0" fontId="111" fillId="0" borderId="0"/>
    <xf numFmtId="165" fontId="2" fillId="0" borderId="0"/>
    <xf numFmtId="0" fontId="13" fillId="0" borderId="0"/>
    <xf numFmtId="0" fontId="193" fillId="0" borderId="0"/>
    <xf numFmtId="0" fontId="111" fillId="0" borderId="0"/>
    <xf numFmtId="0" fontId="111" fillId="0" borderId="0"/>
    <xf numFmtId="0" fontId="111" fillId="0" borderId="0"/>
    <xf numFmtId="0" fontId="111" fillId="0" borderId="0"/>
    <xf numFmtId="0" fontId="13" fillId="0" borderId="0"/>
    <xf numFmtId="0" fontId="112" fillId="0" borderId="0"/>
    <xf numFmtId="0" fontId="13" fillId="0" borderId="0"/>
    <xf numFmtId="0" fontId="112" fillId="0" borderId="0"/>
    <xf numFmtId="0" fontId="1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51" fillId="0" borderId="0"/>
    <xf numFmtId="0" fontId="2" fillId="0" borderId="0"/>
    <xf numFmtId="0" fontId="51" fillId="0" borderId="0" applyBorder="0"/>
    <xf numFmtId="0" fontId="51" fillId="0" borderId="0" applyBorder="0"/>
    <xf numFmtId="0" fontId="111" fillId="0" borderId="0"/>
    <xf numFmtId="0" fontId="111" fillId="0" borderId="0"/>
    <xf numFmtId="0" fontId="13"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xf numFmtId="0" fontId="111" fillId="0" borderId="0"/>
    <xf numFmtId="0" fontId="111" fillId="0" borderId="0"/>
    <xf numFmtId="0" fontId="111" fillId="0" borderId="0"/>
    <xf numFmtId="0" fontId="2"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251" fontId="51" fillId="0" borderId="0"/>
    <xf numFmtId="0" fontId="111" fillId="0" borderId="0"/>
    <xf numFmtId="0" fontId="111" fillId="0" borderId="0"/>
    <xf numFmtId="0" fontId="111" fillId="0" borderId="0"/>
    <xf numFmtId="0" fontId="2"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2" fillId="0" borderId="0"/>
    <xf numFmtId="0" fontId="111" fillId="0" borderId="0"/>
    <xf numFmtId="0" fontId="111" fillId="0" borderId="0"/>
    <xf numFmtId="0" fontId="111" fillId="0" borderId="0"/>
    <xf numFmtId="0" fontId="2"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applyBorder="0"/>
    <xf numFmtId="0" fontId="51" fillId="0" borderId="0"/>
    <xf numFmtId="0" fontId="2" fillId="0" borderId="0" applyNumberFormat="0" applyBorder="0" applyAlignment="0" applyProtection="0">
      <alignment vertical="top"/>
      <protection locked="0"/>
    </xf>
    <xf numFmtId="0" fontId="2" fillId="0" borderId="0"/>
    <xf numFmtId="0" fontId="111" fillId="0" borderId="0"/>
    <xf numFmtId="0" fontId="111" fillId="0" borderId="0"/>
    <xf numFmtId="0" fontId="111" fillId="0" borderId="0"/>
    <xf numFmtId="0" fontId="111"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51" fillId="0" borderId="0"/>
    <xf numFmtId="0" fontId="2" fillId="0" borderId="0" applyFill="0"/>
    <xf numFmtId="0" fontId="112" fillId="0" borderId="0"/>
    <xf numFmtId="0" fontId="112" fillId="0" borderId="0"/>
    <xf numFmtId="0" fontId="112" fillId="0" borderId="0"/>
    <xf numFmtId="0" fontId="112" fillId="0" borderId="0"/>
    <xf numFmtId="0" fontId="2" fillId="0" borderId="0"/>
    <xf numFmtId="0" fontId="2" fillId="0" borderId="0"/>
    <xf numFmtId="0" fontId="2" fillId="0" borderId="0"/>
    <xf numFmtId="0" fontId="51" fillId="0" borderId="0"/>
    <xf numFmtId="0" fontId="51" fillId="0" borderId="0"/>
    <xf numFmtId="0" fontId="2" fillId="0" borderId="0"/>
    <xf numFmtId="0" fontId="10" fillId="0" borderId="0"/>
    <xf numFmtId="0" fontId="2" fillId="0" borderId="0">
      <alignment vertical="top"/>
    </xf>
    <xf numFmtId="0" fontId="111" fillId="0" borderId="0"/>
    <xf numFmtId="0" fontId="111" fillId="0" borderId="0"/>
    <xf numFmtId="0" fontId="111" fillId="0" borderId="0"/>
    <xf numFmtId="0" fontId="2" fillId="0" borderId="0">
      <alignment vertical="top"/>
    </xf>
    <xf numFmtId="0" fontId="2"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111" fillId="0" borderId="0"/>
    <xf numFmtId="0" fontId="111" fillId="0" borderId="0"/>
    <xf numFmtId="0" fontId="111" fillId="0" borderId="0"/>
    <xf numFmtId="0" fontId="111" fillId="0" borderId="0"/>
    <xf numFmtId="0" fontId="111" fillId="0" borderId="0"/>
    <xf numFmtId="165"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51" fillId="0" borderId="0"/>
    <xf numFmtId="0" fontId="2" fillId="0" borderId="0"/>
    <xf numFmtId="165" fontId="13" fillId="0" borderId="0"/>
    <xf numFmtId="0" fontId="13" fillId="0" borderId="0"/>
    <xf numFmtId="0" fontId="13" fillId="0" borderId="0"/>
    <xf numFmtId="0" fontId="13" fillId="0" borderId="0"/>
    <xf numFmtId="0" fontId="13" fillId="0" borderId="0"/>
    <xf numFmtId="165" fontId="13" fillId="0" borderId="0"/>
    <xf numFmtId="165" fontId="13" fillId="0" borderId="0"/>
    <xf numFmtId="165" fontId="13" fillId="0" borderId="0"/>
    <xf numFmtId="165" fontId="58" fillId="0" borderId="0"/>
    <xf numFmtId="165" fontId="58" fillId="0" borderId="0"/>
    <xf numFmtId="251" fontId="51" fillId="0" borderId="0"/>
    <xf numFmtId="0" fontId="58" fillId="0" borderId="0"/>
    <xf numFmtId="178"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51" fillId="0" borderId="0"/>
    <xf numFmtId="0" fontId="112"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2" fillId="0" borderId="0"/>
    <xf numFmtId="0" fontId="51" fillId="0" borderId="0"/>
    <xf numFmtId="0" fontId="194" fillId="0" borderId="0"/>
    <xf numFmtId="0" fontId="13" fillId="0" borderId="0"/>
    <xf numFmtId="0" fontId="51" fillId="0" borderId="0" applyBorder="0"/>
    <xf numFmtId="0" fontId="51" fillId="0" borderId="0" applyBorder="0"/>
    <xf numFmtId="0" fontId="111" fillId="0" borderId="0"/>
    <xf numFmtId="0" fontId="2" fillId="0" borderId="0"/>
    <xf numFmtId="0" fontId="111" fillId="0" borderId="0"/>
    <xf numFmtId="0" fontId="2" fillId="0" borderId="0"/>
    <xf numFmtId="0" fontId="2" fillId="0" borderId="0"/>
    <xf numFmtId="0" fontId="2" fillId="0" borderId="0"/>
    <xf numFmtId="0" fontId="2" fillId="0" borderId="0"/>
    <xf numFmtId="0" fontId="2" fillId="0" borderId="0"/>
    <xf numFmtId="0" fontId="2" fillId="0" borderId="0"/>
    <xf numFmtId="0" fontId="114" fillId="0" borderId="0"/>
    <xf numFmtId="0" fontId="13" fillId="0" borderId="0"/>
    <xf numFmtId="0" fontId="13"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113" fillId="0" borderId="0"/>
    <xf numFmtId="0" fontId="51" fillId="0" borderId="0" applyBorder="0"/>
    <xf numFmtId="0" fontId="195" fillId="0" borderId="0"/>
    <xf numFmtId="0" fontId="13" fillId="0" borderId="0"/>
    <xf numFmtId="0" fontId="13" fillId="0" borderId="0"/>
    <xf numFmtId="0" fontId="196" fillId="0" borderId="0">
      <alignment vertical="center"/>
    </xf>
    <xf numFmtId="0" fontId="2" fillId="0" borderId="0"/>
    <xf numFmtId="0" fontId="51"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13" fillId="0" borderId="0"/>
    <xf numFmtId="0" fontId="197" fillId="0" borderId="0"/>
    <xf numFmtId="0" fontId="2" fillId="0" borderId="0"/>
    <xf numFmtId="0" fontId="2" fillId="0" borderId="0"/>
    <xf numFmtId="0" fontId="2" fillId="0" borderId="0"/>
    <xf numFmtId="0" fontId="2" fillId="0" borderId="0"/>
    <xf numFmtId="0" fontId="111" fillId="0" borderId="0"/>
    <xf numFmtId="0" fontId="111" fillId="0" borderId="0"/>
    <xf numFmtId="0" fontId="111" fillId="0" borderId="0"/>
    <xf numFmtId="0" fontId="2" fillId="0" borderId="0"/>
    <xf numFmtId="0" fontId="114"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165" fontId="51" fillId="0" borderId="0"/>
    <xf numFmtId="165" fontId="114" fillId="0" borderId="0"/>
    <xf numFmtId="0" fontId="51" fillId="0" borderId="0"/>
    <xf numFmtId="0" fontId="13" fillId="0" borderId="0"/>
    <xf numFmtId="0" fontId="13" fillId="0" borderId="0"/>
    <xf numFmtId="0" fontId="13" fillId="0" borderId="0"/>
    <xf numFmtId="0" fontId="198" fillId="0" borderId="0"/>
    <xf numFmtId="0" fontId="2" fillId="0" borderId="0"/>
    <xf numFmtId="0" fontId="51" fillId="0" borderId="0" applyBorder="0"/>
    <xf numFmtId="0" fontId="2" fillId="0" borderId="0"/>
    <xf numFmtId="0" fontId="111" fillId="0" borderId="0"/>
    <xf numFmtId="252" fontId="199"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11"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12" fillId="0" borderId="0"/>
    <xf numFmtId="0" fontId="112" fillId="0" borderId="0"/>
    <xf numFmtId="0" fontId="112" fillId="0" borderId="0"/>
    <xf numFmtId="0" fontId="51" fillId="0" borderId="0"/>
    <xf numFmtId="0" fontId="51" fillId="0" borderId="0"/>
    <xf numFmtId="0" fontId="52" fillId="0" borderId="0"/>
    <xf numFmtId="0" fontId="13" fillId="0" borderId="0"/>
    <xf numFmtId="0" fontId="2" fillId="0" borderId="0"/>
    <xf numFmtId="0" fontId="51" fillId="0" borderId="0" applyBorder="0"/>
    <xf numFmtId="0" fontId="51" fillId="0" borderId="0" applyBorder="0"/>
    <xf numFmtId="0"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2" fillId="0" borderId="0"/>
    <xf numFmtId="0" fontId="51" fillId="0" borderId="0"/>
    <xf numFmtId="0" fontId="111" fillId="0" borderId="0"/>
    <xf numFmtId="0" fontId="111" fillId="0" borderId="0"/>
    <xf numFmtId="0" fontId="111" fillId="0" borderId="0"/>
    <xf numFmtId="0" fontId="111" fillId="0" borderId="0"/>
    <xf numFmtId="0" fontId="195" fillId="0" borderId="0"/>
    <xf numFmtId="0" fontId="195" fillId="0" borderId="0"/>
    <xf numFmtId="0" fontId="195" fillId="0" borderId="0"/>
    <xf numFmtId="165" fontId="13" fillId="0" borderId="0"/>
    <xf numFmtId="165" fontId="13" fillId="0" borderId="0"/>
    <xf numFmtId="165" fontId="13" fillId="0" borderId="0"/>
    <xf numFmtId="165" fontId="13" fillId="0" borderId="0"/>
    <xf numFmtId="0" fontId="198" fillId="0" borderId="0"/>
    <xf numFmtId="0" fontId="51" fillId="0" borderId="0" applyBorder="0"/>
    <xf numFmtId="0" fontId="51" fillId="0" borderId="0" applyBorder="0"/>
    <xf numFmtId="0" fontId="51" fillId="0" borderId="0" applyBorder="0"/>
    <xf numFmtId="0" fontId="13"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1" fillId="0" borderId="0"/>
    <xf numFmtId="0" fontId="111" fillId="0" borderId="0"/>
    <xf numFmtId="0" fontId="111" fillId="0" borderId="0"/>
    <xf numFmtId="0" fontId="111" fillId="0" borderId="0"/>
    <xf numFmtId="0" fontId="111" fillId="0" borderId="0"/>
    <xf numFmtId="0" fontId="111" fillId="0" borderId="0"/>
    <xf numFmtId="0" fontId="2" fillId="0" borderId="0"/>
    <xf numFmtId="0" fontId="2" fillId="0" borderId="0"/>
    <xf numFmtId="0" fontId="2" fillId="0" borderId="0"/>
    <xf numFmtId="0" fontId="2" fillId="0" borderId="0"/>
    <xf numFmtId="0" fontId="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78" fontId="13" fillId="0" borderId="0"/>
    <xf numFmtId="0" fontId="111" fillId="0" borderId="0"/>
    <xf numFmtId="0" fontId="111" fillId="0" borderId="0"/>
    <xf numFmtId="0" fontId="111" fillId="0" borderId="0"/>
    <xf numFmtId="0" fontId="51" fillId="0" borderId="0"/>
    <xf numFmtId="0" fontId="51" fillId="0" borderId="0"/>
    <xf numFmtId="0" fontId="111" fillId="0" borderId="0"/>
    <xf numFmtId="0" fontId="111" fillId="0" borderId="0"/>
    <xf numFmtId="0" fontId="111" fillId="0" borderId="0"/>
    <xf numFmtId="0" fontId="111" fillId="0" borderId="0"/>
    <xf numFmtId="0" fontId="195" fillId="0" borderId="0"/>
    <xf numFmtId="0" fontId="195" fillId="0" borderId="0"/>
    <xf numFmtId="0" fontId="195" fillId="0" borderId="0"/>
    <xf numFmtId="0" fontId="52" fillId="0" borderId="0"/>
    <xf numFmtId="0" fontId="13" fillId="0" borderId="0"/>
    <xf numFmtId="0" fontId="51" fillId="0" borderId="0"/>
    <xf numFmtId="0" fontId="51" fillId="0" borderId="0"/>
    <xf numFmtId="0" fontId="111" fillId="0" borderId="0"/>
    <xf numFmtId="0" fontId="111" fillId="0" borderId="0"/>
    <xf numFmtId="0" fontId="111" fillId="0" borderId="0"/>
    <xf numFmtId="0" fontId="111" fillId="0" borderId="0"/>
    <xf numFmtId="0" fontId="2" fillId="0" borderId="0"/>
    <xf numFmtId="0" fontId="51" fillId="0" borderId="0"/>
    <xf numFmtId="178" fontId="13" fillId="0" borderId="0"/>
    <xf numFmtId="0" fontId="111" fillId="0" borderId="0"/>
    <xf numFmtId="0" fontId="111" fillId="0" borderId="0"/>
    <xf numFmtId="0" fontId="111" fillId="0" borderId="0"/>
    <xf numFmtId="0" fontId="111" fillId="0" borderId="0"/>
    <xf numFmtId="0" fontId="2" fillId="0" borderId="0"/>
    <xf numFmtId="165" fontId="2" fillId="0" borderId="0"/>
    <xf numFmtId="0" fontId="3" fillId="0" borderId="0"/>
    <xf numFmtId="252" fontId="199" fillId="0" borderId="0"/>
    <xf numFmtId="0" fontId="52" fillId="0" borderId="0"/>
    <xf numFmtId="0" fontId="2" fillId="0" borderId="0" applyFill="0"/>
    <xf numFmtId="0" fontId="111" fillId="0" borderId="0"/>
    <xf numFmtId="0" fontId="111" fillId="0" borderId="0"/>
    <xf numFmtId="0" fontId="111" fillId="0" borderId="0"/>
    <xf numFmtId="0" fontId="111" fillId="0" borderId="0"/>
    <xf numFmtId="0" fontId="112" fillId="0" borderId="0"/>
    <xf numFmtId="178" fontId="13" fillId="0" borderId="0"/>
    <xf numFmtId="0" fontId="111" fillId="0" borderId="0"/>
    <xf numFmtId="0" fontId="111" fillId="0" borderId="0"/>
    <xf numFmtId="0" fontId="111" fillId="0" borderId="0"/>
    <xf numFmtId="0" fontId="111" fillId="0" borderId="0"/>
    <xf numFmtId="0" fontId="2" fillId="0" borderId="0"/>
    <xf numFmtId="165" fontId="2" fillId="0" borderId="0"/>
    <xf numFmtId="0" fontId="2" fillId="0" borderId="0"/>
    <xf numFmtId="0" fontId="52" fillId="0" borderId="0"/>
    <xf numFmtId="0" fontId="2" fillId="0" borderId="0"/>
    <xf numFmtId="0" fontId="111" fillId="0" borderId="0"/>
    <xf numFmtId="0" fontId="111" fillId="0" borderId="0"/>
    <xf numFmtId="0" fontId="111" fillId="0" borderId="0"/>
    <xf numFmtId="0" fontId="111" fillId="0" borderId="0"/>
    <xf numFmtId="0" fontId="111" fillId="0" borderId="0"/>
    <xf numFmtId="253" fontId="51" fillId="0" borderId="0" applyFill="0" applyBorder="0" applyAlignment="0" applyProtection="0">
      <alignment horizontal="right"/>
    </xf>
    <xf numFmtId="254" fontId="51" fillId="0" borderId="0" applyFill="0" applyBorder="0" applyAlignment="0" applyProtection="0">
      <alignment horizontal="right"/>
    </xf>
    <xf numFmtId="253" fontId="51" fillId="0" borderId="0" applyFill="0" applyBorder="0" applyAlignment="0" applyProtection="0">
      <alignment horizontal="right"/>
    </xf>
    <xf numFmtId="255" fontId="200" fillId="0" borderId="0">
      <alignment horizontal="right"/>
    </xf>
    <xf numFmtId="165" fontId="132" fillId="0" borderId="0"/>
    <xf numFmtId="1" fontId="83" fillId="0" borderId="0">
      <alignment vertical="top" wrapText="1"/>
    </xf>
    <xf numFmtId="1" fontId="201" fillId="0" borderId="0" applyFill="0" applyBorder="0" applyProtection="0"/>
    <xf numFmtId="1" fontId="52" fillId="0" borderId="0" applyFont="0" applyFill="0" applyBorder="0" applyProtection="0">
      <alignment vertical="center"/>
    </xf>
    <xf numFmtId="1" fontId="115" fillId="0" borderId="0">
      <alignment horizontal="right" vertical="top"/>
    </xf>
    <xf numFmtId="166" fontId="115" fillId="0" borderId="0">
      <alignment horizontal="right" vertical="top"/>
    </xf>
    <xf numFmtId="0" fontId="132" fillId="0" borderId="0"/>
    <xf numFmtId="165" fontId="202"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 fillId="0" borderId="0"/>
    <xf numFmtId="0" fontId="2" fillId="0" borderId="0"/>
    <xf numFmtId="0" fontId="2" fillId="0" borderId="0"/>
    <xf numFmtId="0" fontId="2" fillId="0" borderId="0"/>
    <xf numFmtId="0" fontId="204" fillId="0" borderId="0"/>
    <xf numFmtId="1" fontId="109" fillId="0" borderId="0" applyNumberFormat="0" applyFill="0" applyBorder="0">
      <alignment vertical="top"/>
    </xf>
    <xf numFmtId="0" fontId="2" fillId="39" borderId="19"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18" fillId="0" borderId="0">
      <alignment horizontal="left" vertical="top" wrapText="1"/>
    </xf>
    <xf numFmtId="0" fontId="119" fillId="0" borderId="0">
      <alignment horizontal="left" vertical="top" wrapText="1"/>
    </xf>
    <xf numFmtId="0" fontId="118" fillId="0" borderId="0">
      <alignment horizontal="left" vertical="top" wrapText="1"/>
    </xf>
    <xf numFmtId="165" fontId="205" fillId="0" borderId="26"/>
    <xf numFmtId="0" fontId="205" fillId="0" borderId="26"/>
    <xf numFmtId="256" fontId="51" fillId="0" borderId="0" applyProtection="0"/>
    <xf numFmtId="2" fontId="132" fillId="0" borderId="0">
      <alignment horizontal="center"/>
    </xf>
    <xf numFmtId="2" fontId="132" fillId="0" borderId="0">
      <alignment horizontal="center"/>
    </xf>
    <xf numFmtId="2" fontId="132" fillId="0" borderId="0">
      <alignment horizontal="center"/>
    </xf>
    <xf numFmtId="4" fontId="51" fillId="0" borderId="0" applyFont="0" applyFill="0" applyBorder="0" applyAlignment="0" applyProtection="0">
      <alignment horizontal="left"/>
    </xf>
    <xf numFmtId="49" fontId="206" fillId="0" borderId="0"/>
    <xf numFmtId="0" fontId="207" fillId="55" borderId="22" applyNumberFormat="0" applyAlignment="0" applyProtection="0"/>
    <xf numFmtId="43" fontId="208" fillId="0" borderId="0" applyFont="0" applyFill="0" applyBorder="0" applyAlignment="0" applyProtection="0"/>
    <xf numFmtId="257" fontId="200" fillId="0" borderId="0" applyFill="0" applyBorder="0" applyProtection="0">
      <alignment horizontal="right"/>
    </xf>
    <xf numFmtId="49" fontId="54" fillId="0" borderId="0"/>
    <xf numFmtId="0" fontId="19" fillId="10" borderId="11" applyNumberFormat="0" applyAlignment="0" applyProtection="0"/>
    <xf numFmtId="0" fontId="209" fillId="55" borderId="21" applyNumberFormat="0" applyAlignment="0" applyProtection="0"/>
    <xf numFmtId="0" fontId="209" fillId="55" borderId="21" applyNumberFormat="0" applyAlignment="0" applyProtection="0"/>
    <xf numFmtId="49" fontId="7" fillId="0" borderId="40">
      <alignment horizontal="right" wrapText="1"/>
    </xf>
    <xf numFmtId="49" fontId="7" fillId="0" borderId="40">
      <alignment horizontal="right" wrapText="1"/>
    </xf>
    <xf numFmtId="1" fontId="210" fillId="0" borderId="0" applyProtection="0">
      <alignment horizontal="right" vertical="center"/>
    </xf>
    <xf numFmtId="49" fontId="211" fillId="0" borderId="0">
      <alignment horizontal="center" vertical="center" wrapText="1"/>
    </xf>
    <xf numFmtId="49" fontId="211" fillId="0" borderId="0">
      <alignment horizontal="center" wrapText="1"/>
    </xf>
    <xf numFmtId="165" fontId="132" fillId="0" borderId="0" applyFont="0" applyFill="0" applyBorder="0" applyAlignment="0" applyProtection="0"/>
    <xf numFmtId="165" fontId="132" fillId="0" borderId="0" applyFont="0" applyFill="0" applyBorder="0" applyAlignment="0" applyProtection="0"/>
    <xf numFmtId="258" fontId="132" fillId="0" borderId="0" applyFont="0" applyFill="0" applyBorder="0" applyAlignment="0" applyProtection="0"/>
    <xf numFmtId="259" fontId="132" fillId="0" borderId="0" applyFont="0" applyFill="0" applyBorder="0" applyAlignment="0" applyProtection="0"/>
    <xf numFmtId="0" fontId="116" fillId="0" borderId="0"/>
    <xf numFmtId="0" fontId="28" fillId="0" borderId="0"/>
    <xf numFmtId="197" fontId="84" fillId="0" borderId="0" applyFont="0" applyFill="0" applyBorder="0" applyAlignment="0" applyProtection="0"/>
    <xf numFmtId="194" fontId="84"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1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51" fillId="0" borderId="0" applyFont="0" applyFill="0" applyBorder="0" applyAlignment="0" applyProtection="0"/>
    <xf numFmtId="10" fontId="2" fillId="0" borderId="0" applyFont="0" applyFill="0" applyBorder="0" applyAlignment="0" applyProtection="0"/>
    <xf numFmtId="260" fontId="51" fillId="0" borderId="0" applyFont="0" applyFill="0" applyBorder="0" applyAlignment="0" applyProtection="0"/>
    <xf numFmtId="260" fontId="2" fillId="0" borderId="0" applyFont="0" applyFill="0" applyBorder="0" applyAlignment="0" applyProtection="0"/>
    <xf numFmtId="260"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1"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2" fontId="52" fillId="0" borderId="0" applyFont="0" applyFill="0" applyBorder="0" applyAlignment="0" applyProtection="0"/>
    <xf numFmtId="260" fontId="52" fillId="0" borderId="0" applyFont="0" applyFill="0" applyBorder="0" applyAlignment="0" applyProtection="0"/>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81"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63" fontId="29" fillId="0" borderId="0">
      <protection locked="0"/>
    </xf>
    <xf numFmtId="2" fontId="91" fillId="0" borderId="0" applyFont="0" applyFill="0" applyBorder="0" applyAlignment="0" applyProtection="0"/>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81"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9" fontId="132" fillId="0" borderId="0" applyFont="0" applyFill="0" applyBorder="0" applyAlignment="0" applyProtection="0"/>
    <xf numFmtId="9" fontId="2" fillId="0" borderId="0" applyFont="0" applyFill="0" applyBorder="0" applyAlignment="0" applyProtection="0"/>
    <xf numFmtId="9" fontId="11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265" fontId="2" fillId="0" borderId="0" applyFont="0" applyFill="0" applyBorder="0" applyAlignment="0" applyProtection="0"/>
    <xf numFmtId="263" fontId="29" fillId="0" borderId="0">
      <protection locked="0"/>
    </xf>
    <xf numFmtId="263" fontId="29" fillId="0" borderId="0">
      <protection locked="0"/>
    </xf>
    <xf numFmtId="9" fontId="117" fillId="0" borderId="0" applyFont="0" applyBorder="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266" fontId="51" fillId="0" borderId="0" applyFill="0" applyBorder="0" applyAlignment="0">
      <alignment horizontal="centerContinuous"/>
    </xf>
    <xf numFmtId="267" fontId="51" fillId="0" borderId="0" applyFill="0" applyBorder="0" applyAlignment="0"/>
    <xf numFmtId="266" fontId="51" fillId="0" borderId="0" applyFill="0" applyBorder="0" applyAlignment="0">
      <alignment horizontal="centerContinuous"/>
    </xf>
    <xf numFmtId="267" fontId="51" fillId="0" borderId="0" applyFill="0" applyBorder="0" applyAlignment="0"/>
    <xf numFmtId="169" fontId="213" fillId="0" borderId="0"/>
    <xf numFmtId="9" fontId="2" fillId="0" borderId="0" applyFont="0" applyFill="0" applyBorder="0" applyAlignment="0" applyProtection="0"/>
    <xf numFmtId="0" fontId="132" fillId="0" borderId="0" applyNumberFormat="0" applyFont="0" applyFill="0" applyBorder="0" applyAlignment="0" applyProtection="0">
      <alignment horizontal="left"/>
    </xf>
    <xf numFmtId="0" fontId="132" fillId="0" borderId="0" applyNumberFormat="0" applyFont="0" applyFill="0" applyBorder="0" applyAlignment="0" applyProtection="0">
      <alignment horizontal="left"/>
    </xf>
    <xf numFmtId="0" fontId="132" fillId="0" borderId="0" applyNumberFormat="0" applyFont="0" applyFill="0" applyBorder="0" applyAlignment="0" applyProtection="0">
      <alignment horizontal="left"/>
    </xf>
    <xf numFmtId="15" fontId="132" fillId="0" borderId="0" applyFont="0" applyFill="0" applyBorder="0" applyAlignment="0" applyProtection="0"/>
    <xf numFmtId="15" fontId="132" fillId="0" borderId="0" applyFont="0" applyFill="0" applyBorder="0" applyAlignment="0" applyProtection="0"/>
    <xf numFmtId="15" fontId="132" fillId="0" borderId="0" applyFont="0" applyFill="0" applyBorder="0" applyAlignment="0" applyProtection="0"/>
    <xf numFmtId="4" fontId="132" fillId="0" borderId="0" applyFont="0" applyFill="0" applyBorder="0" applyAlignment="0" applyProtection="0"/>
    <xf numFmtId="4" fontId="132" fillId="0" borderId="0" applyFont="0" applyFill="0" applyBorder="0" applyAlignment="0" applyProtection="0"/>
    <xf numFmtId="4" fontId="132" fillId="0" borderId="0" applyFont="0" applyFill="0" applyBorder="0" applyAlignment="0" applyProtection="0"/>
    <xf numFmtId="268" fontId="133" fillId="0" borderId="0">
      <alignment horizontal="right"/>
    </xf>
    <xf numFmtId="165" fontId="133" fillId="0" borderId="0">
      <alignment horizontal="left"/>
    </xf>
    <xf numFmtId="165" fontId="214" fillId="0" borderId="0"/>
    <xf numFmtId="269" fontId="215" fillId="0" borderId="0"/>
    <xf numFmtId="269" fontId="133" fillId="0" borderId="0"/>
    <xf numFmtId="165" fontId="133" fillId="0" borderId="2">
      <alignment horizontal="left"/>
    </xf>
    <xf numFmtId="165" fontId="216" fillId="0" borderId="0">
      <alignment horizontal="left"/>
    </xf>
    <xf numFmtId="165" fontId="133" fillId="0" borderId="52">
      <alignment horizontal="right"/>
    </xf>
    <xf numFmtId="270" fontId="214" fillId="0" borderId="53" applyNumberFormat="0" applyAlignment="0">
      <alignment horizontal="left"/>
    </xf>
    <xf numFmtId="270" fontId="214" fillId="0" borderId="54">
      <alignment horizontal="right"/>
    </xf>
    <xf numFmtId="165" fontId="76" fillId="0" borderId="0"/>
    <xf numFmtId="271" fontId="133" fillId="0" borderId="0">
      <alignment horizontal="right"/>
    </xf>
    <xf numFmtId="268" fontId="133" fillId="0" borderId="0"/>
    <xf numFmtId="1" fontId="133" fillId="0" borderId="0">
      <alignment horizontal="right"/>
    </xf>
    <xf numFmtId="164" fontId="133" fillId="0" borderId="0">
      <alignment horizontal="right"/>
    </xf>
    <xf numFmtId="2" fontId="133" fillId="0" borderId="0">
      <alignment horizontal="right"/>
    </xf>
    <xf numFmtId="272" fontId="133" fillId="0" borderId="0">
      <alignment horizontal="right"/>
    </xf>
    <xf numFmtId="165" fontId="88" fillId="0" borderId="0">
      <alignment horizontal="centerContinuous" wrapText="1"/>
    </xf>
    <xf numFmtId="273" fontId="217" fillId="0" borderId="0">
      <alignment horizontal="left"/>
    </xf>
    <xf numFmtId="165" fontId="218" fillId="0" borderId="0">
      <alignment horizontal="left"/>
    </xf>
    <xf numFmtId="165" fontId="133" fillId="0" borderId="0">
      <alignment horizontal="center"/>
    </xf>
    <xf numFmtId="165" fontId="133" fillId="0" borderId="52">
      <alignment horizontal="center"/>
    </xf>
    <xf numFmtId="0" fontId="219" fillId="0" borderId="7">
      <alignment horizontal="center"/>
    </xf>
    <xf numFmtId="0" fontId="219" fillId="0" borderId="7">
      <alignment horizontal="center"/>
    </xf>
    <xf numFmtId="0" fontId="219" fillId="0" borderId="7">
      <alignment horizontal="center"/>
    </xf>
    <xf numFmtId="3" fontId="132" fillId="0" borderId="0" applyFont="0" applyFill="0" applyBorder="0" applyAlignment="0" applyProtection="0"/>
    <xf numFmtId="3" fontId="132" fillId="0" borderId="0" applyFont="0" applyFill="0" applyBorder="0" applyAlignment="0" applyProtection="0"/>
    <xf numFmtId="3" fontId="132" fillId="0" borderId="0" applyFont="0" applyFill="0" applyBorder="0" applyAlignment="0" applyProtection="0"/>
    <xf numFmtId="0" fontId="132" fillId="99" borderId="0" applyNumberFormat="0" applyFont="0" applyBorder="0" applyAlignment="0" applyProtection="0"/>
    <xf numFmtId="0" fontId="132" fillId="99" borderId="0" applyNumberFormat="0" applyFont="0" applyBorder="0" applyAlignment="0" applyProtection="0"/>
    <xf numFmtId="0" fontId="132" fillId="99" borderId="0" applyNumberFormat="0" applyFont="0" applyBorder="0" applyAlignment="0" applyProtection="0"/>
    <xf numFmtId="165" fontId="52" fillId="0" borderId="0"/>
    <xf numFmtId="0" fontId="52" fillId="0" borderId="0"/>
    <xf numFmtId="264" fontId="29" fillId="0" borderId="0">
      <protection locked="0"/>
    </xf>
    <xf numFmtId="264" fontId="29" fillId="0" borderId="0">
      <protection locked="0"/>
    </xf>
    <xf numFmtId="274" fontId="29" fillId="0" borderId="0">
      <protection locked="0"/>
    </xf>
    <xf numFmtId="274" fontId="29" fillId="0" borderId="0">
      <protection locked="0"/>
    </xf>
    <xf numFmtId="165" fontId="220" fillId="0" borderId="26" applyNumberFormat="0" applyFill="0" applyBorder="0" applyAlignment="0" applyProtection="0">
      <protection hidden="1"/>
    </xf>
    <xf numFmtId="165" fontId="220" fillId="0" borderId="26" applyNumberFormat="0" applyFill="0" applyBorder="0" applyAlignment="0" applyProtection="0">
      <protection hidden="1"/>
    </xf>
    <xf numFmtId="164" fontId="221" fillId="0" borderId="0"/>
    <xf numFmtId="0" fontId="222" fillId="0" borderId="0"/>
    <xf numFmtId="0" fontId="222" fillId="0" borderId="0"/>
    <xf numFmtId="2" fontId="2" fillId="0" borderId="0" applyFont="0" applyFill="0" applyBorder="0" applyProtection="0">
      <alignment horizontal="right"/>
    </xf>
    <xf numFmtId="38" fontId="221"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166" fontId="76" fillId="0" borderId="0"/>
    <xf numFmtId="49" fontId="3" fillId="0" borderId="0">
      <alignment horizontal="left" wrapText="1"/>
    </xf>
    <xf numFmtId="49" fontId="106" fillId="0" borderId="0">
      <alignment horizontal="left" vertical="center" wrapText="1"/>
    </xf>
    <xf numFmtId="49" fontId="28" fillId="0" borderId="0">
      <alignment horizontal="left" vertical="center" wrapText="1"/>
    </xf>
    <xf numFmtId="49" fontId="106" fillId="0" borderId="0">
      <alignment horizontal="left" vertical="center" wrapText="1"/>
    </xf>
    <xf numFmtId="0" fontId="223" fillId="0" borderId="0" applyNumberFormat="0" applyFill="0" applyBorder="0" applyAlignment="0" applyProtection="0"/>
    <xf numFmtId="0" fontId="223" fillId="0" borderId="0" applyNumberFormat="0" applyFill="0" applyBorder="0" applyAlignment="0" applyProtection="0"/>
    <xf numFmtId="0" fontId="223" fillId="0" borderId="0" applyNumberFormat="0" applyFill="0" applyBorder="0" applyAlignment="0" applyProtection="0"/>
    <xf numFmtId="0" fontId="224" fillId="100" borderId="0" applyNumberFormat="0" applyBorder="0">
      <alignment horizontal="left"/>
      <protection locked="0"/>
    </xf>
    <xf numFmtId="0" fontId="224" fillId="100" borderId="0" applyNumberFormat="0" applyBorder="0">
      <alignment horizontal="left"/>
      <protection locked="0"/>
    </xf>
    <xf numFmtId="0" fontId="224" fillId="100" borderId="0" applyNumberFormat="0" applyBorder="0">
      <alignment horizontal="left"/>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25" fillId="55" borderId="21" applyNumberFormat="0" applyAlignment="0" applyProtection="0"/>
    <xf numFmtId="4" fontId="226" fillId="102" borderId="55" applyNumberFormat="0" applyProtection="0">
      <alignment vertical="center"/>
    </xf>
    <xf numFmtId="4" fontId="227" fillId="102" borderId="55" applyNumberFormat="0" applyProtection="0">
      <alignment vertical="center"/>
    </xf>
    <xf numFmtId="4" fontId="3" fillId="0" borderId="0" applyNumberFormat="0" applyProtection="0">
      <alignment horizontal="left" vertical="center" indent="1"/>
    </xf>
    <xf numFmtId="165" fontId="228" fillId="45" borderId="56" applyNumberFormat="0" applyProtection="0">
      <alignment horizontal="left" vertical="top" indent="1"/>
    </xf>
    <xf numFmtId="165" fontId="228" fillId="45" borderId="56" applyNumberFormat="0" applyProtection="0">
      <alignment horizontal="left" vertical="top" indent="1"/>
    </xf>
    <xf numFmtId="165" fontId="228" fillId="45" borderId="56" applyNumberFormat="0" applyProtection="0">
      <alignment horizontal="left" vertical="top" indent="1"/>
    </xf>
    <xf numFmtId="165" fontId="228" fillId="45" borderId="56" applyNumberFormat="0" applyProtection="0">
      <alignment horizontal="left" vertical="top" indent="1"/>
    </xf>
    <xf numFmtId="4" fontId="229" fillId="103" borderId="55" applyNumberFormat="0" applyProtection="0">
      <alignment horizontal="left" vertical="center" indent="1"/>
    </xf>
    <xf numFmtId="4" fontId="230" fillId="104" borderId="55" applyNumberFormat="0" applyProtection="0">
      <alignment vertical="center"/>
    </xf>
    <xf numFmtId="4" fontId="112" fillId="38" borderId="56" applyNumberFormat="0" applyProtection="0">
      <alignment horizontal="right" vertical="center"/>
    </xf>
    <xf numFmtId="4" fontId="112" fillId="38" borderId="56" applyNumberFormat="0" applyProtection="0">
      <alignment horizontal="right" vertical="center"/>
    </xf>
    <xf numFmtId="4" fontId="112" fillId="38" borderId="56" applyNumberFormat="0" applyProtection="0">
      <alignment horizontal="right" vertical="center"/>
    </xf>
    <xf numFmtId="4" fontId="112" fillId="38" borderId="56" applyNumberFormat="0" applyProtection="0">
      <alignment horizontal="right" vertical="center"/>
    </xf>
    <xf numFmtId="4" fontId="112" fillId="56" borderId="56" applyNumberFormat="0" applyProtection="0">
      <alignment horizontal="right" vertical="center"/>
    </xf>
    <xf numFmtId="4" fontId="112" fillId="56" borderId="56" applyNumberFormat="0" applyProtection="0">
      <alignment horizontal="right" vertical="center"/>
    </xf>
    <xf numFmtId="4" fontId="112" fillId="56" borderId="56" applyNumberFormat="0" applyProtection="0">
      <alignment horizontal="right" vertical="center"/>
    </xf>
    <xf numFmtId="4" fontId="112" fillId="56" borderId="56" applyNumberFormat="0" applyProtection="0">
      <alignment horizontal="right" vertical="center"/>
    </xf>
    <xf numFmtId="4" fontId="112" fillId="41" borderId="56" applyNumberFormat="0" applyProtection="0">
      <alignment horizontal="right" vertical="center"/>
    </xf>
    <xf numFmtId="4" fontId="112" fillId="41" borderId="56" applyNumberFormat="0" applyProtection="0">
      <alignment horizontal="right" vertical="center"/>
    </xf>
    <xf numFmtId="4" fontId="112" fillId="41" borderId="56" applyNumberFormat="0" applyProtection="0">
      <alignment horizontal="right" vertical="center"/>
    </xf>
    <xf numFmtId="4" fontId="112" fillId="41" borderId="56" applyNumberFormat="0" applyProtection="0">
      <alignment horizontal="right" vertical="center"/>
    </xf>
    <xf numFmtId="4" fontId="113" fillId="88" borderId="55" applyNumberFormat="0" applyProtection="0">
      <alignment vertical="center"/>
    </xf>
    <xf numFmtId="4" fontId="113" fillId="88" borderId="55" applyNumberFormat="0" applyProtection="0">
      <alignment vertical="center"/>
    </xf>
    <xf numFmtId="4" fontId="112" fillId="67" borderId="56" applyNumberFormat="0" applyProtection="0">
      <alignment horizontal="right" vertical="center"/>
    </xf>
    <xf numFmtId="4" fontId="112" fillId="67" borderId="56" applyNumberFormat="0" applyProtection="0">
      <alignment horizontal="right" vertical="center"/>
    </xf>
    <xf numFmtId="4" fontId="112" fillId="67" borderId="56" applyNumberFormat="0" applyProtection="0">
      <alignment horizontal="right" vertical="center"/>
    </xf>
    <xf numFmtId="4" fontId="112" fillId="67" borderId="56" applyNumberFormat="0" applyProtection="0">
      <alignment horizontal="right" vertical="center"/>
    </xf>
    <xf numFmtId="4" fontId="112" fillId="74" borderId="56" applyNumberFormat="0" applyProtection="0">
      <alignment horizontal="right" vertical="center"/>
    </xf>
    <xf numFmtId="4" fontId="112" fillId="74" borderId="56" applyNumberFormat="0" applyProtection="0">
      <alignment horizontal="right" vertical="center"/>
    </xf>
    <xf numFmtId="4" fontId="112" fillId="74" borderId="56" applyNumberFormat="0" applyProtection="0">
      <alignment horizontal="right" vertical="center"/>
    </xf>
    <xf numFmtId="4" fontId="112" fillId="74" borderId="56" applyNumberFormat="0" applyProtection="0">
      <alignment horizontal="right" vertical="center"/>
    </xf>
    <xf numFmtId="4" fontId="112" fillId="44" borderId="56" applyNumberFormat="0" applyProtection="0">
      <alignment horizontal="right" vertical="center"/>
    </xf>
    <xf numFmtId="4" fontId="112" fillId="44" borderId="56" applyNumberFormat="0" applyProtection="0">
      <alignment horizontal="right" vertical="center"/>
    </xf>
    <xf numFmtId="4" fontId="112" fillId="44" borderId="56" applyNumberFormat="0" applyProtection="0">
      <alignment horizontal="right" vertical="center"/>
    </xf>
    <xf numFmtId="4" fontId="112" fillId="44" borderId="56" applyNumberFormat="0" applyProtection="0">
      <alignment horizontal="right" vertical="center"/>
    </xf>
    <xf numFmtId="4" fontId="230" fillId="105" borderId="55" applyNumberFormat="0" applyProtection="0">
      <alignment vertical="center"/>
    </xf>
    <xf numFmtId="4" fontId="112" fillId="42" borderId="56" applyNumberFormat="0" applyProtection="0">
      <alignment horizontal="right" vertical="center"/>
    </xf>
    <xf numFmtId="4" fontId="112" fillId="42" borderId="56" applyNumberFormat="0" applyProtection="0">
      <alignment horizontal="right" vertical="center"/>
    </xf>
    <xf numFmtId="4" fontId="112" fillId="42" borderId="56" applyNumberFormat="0" applyProtection="0">
      <alignment horizontal="right" vertical="center"/>
    </xf>
    <xf numFmtId="4" fontId="112" fillId="42" borderId="56" applyNumberFormat="0" applyProtection="0">
      <alignment horizontal="right" vertical="center"/>
    </xf>
    <xf numFmtId="4" fontId="112" fillId="106" borderId="56" applyNumberFormat="0" applyProtection="0">
      <alignment horizontal="right" vertical="center"/>
    </xf>
    <xf numFmtId="4" fontId="112" fillId="106" borderId="56" applyNumberFormat="0" applyProtection="0">
      <alignment horizontal="right" vertical="center"/>
    </xf>
    <xf numFmtId="4" fontId="112" fillId="106" borderId="56" applyNumberFormat="0" applyProtection="0">
      <alignment horizontal="right" vertical="center"/>
    </xf>
    <xf numFmtId="4" fontId="112" fillId="106" borderId="56" applyNumberFormat="0" applyProtection="0">
      <alignment horizontal="right" vertical="center"/>
    </xf>
    <xf numFmtId="4" fontId="112" fillId="66" borderId="56" applyNumberFormat="0" applyProtection="0">
      <alignment horizontal="right" vertical="center"/>
    </xf>
    <xf numFmtId="4" fontId="112" fillId="66" borderId="56" applyNumberFormat="0" applyProtection="0">
      <alignment horizontal="right" vertical="center"/>
    </xf>
    <xf numFmtId="4" fontId="112" fillId="66" borderId="56" applyNumberFormat="0" applyProtection="0">
      <alignment horizontal="right" vertical="center"/>
    </xf>
    <xf numFmtId="4" fontId="112" fillId="66" borderId="56" applyNumberFormat="0" applyProtection="0">
      <alignment horizontal="right" vertical="center"/>
    </xf>
    <xf numFmtId="4" fontId="231" fillId="104" borderId="55" applyNumberFormat="0" applyProtection="0">
      <alignment vertical="center"/>
    </xf>
    <xf numFmtId="4" fontId="232" fillId="107" borderId="55" applyNumberFormat="0" applyProtection="0">
      <alignment horizontal="left" vertical="center" indent="1"/>
    </xf>
    <xf numFmtId="4" fontId="232" fillId="108" borderId="55" applyNumberFormat="0" applyProtection="0">
      <alignment horizontal="left" vertical="center" indent="1"/>
    </xf>
    <xf numFmtId="4" fontId="233" fillId="103" borderId="55" applyNumberFormat="0" applyProtection="0">
      <alignment horizontal="left" vertical="center" indent="1"/>
    </xf>
    <xf numFmtId="4" fontId="234" fillId="109" borderId="55" applyNumberFormat="0" applyProtection="0">
      <alignment vertical="center"/>
    </xf>
    <xf numFmtId="4" fontId="235" fillId="48" borderId="55" applyNumberFormat="0" applyProtection="0">
      <alignment horizontal="left" vertical="center" indent="1"/>
    </xf>
    <xf numFmtId="4" fontId="236" fillId="108" borderId="55" applyNumberFormat="0" applyProtection="0">
      <alignment horizontal="left" vertical="center" indent="1"/>
    </xf>
    <xf numFmtId="4" fontId="237" fillId="103" borderId="55"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47" borderId="33" applyNumberFormat="0">
      <protection locked="0"/>
    </xf>
    <xf numFmtId="165" fontId="2" fillId="47" borderId="33" applyNumberFormat="0">
      <protection locked="0"/>
    </xf>
    <xf numFmtId="4" fontId="238" fillId="48" borderId="55" applyNumberFormat="0" applyProtection="0">
      <alignment vertical="center"/>
    </xf>
    <xf numFmtId="4" fontId="239" fillId="48" borderId="55" applyNumberFormat="0" applyProtection="0">
      <alignment vertical="center"/>
    </xf>
    <xf numFmtId="4" fontId="232" fillId="108" borderId="55" applyNumberFormat="0" applyProtection="0">
      <alignment horizontal="left" vertical="center" indent="1"/>
    </xf>
    <xf numFmtId="165" fontId="112" fillId="39" borderId="56" applyNumberFormat="0" applyProtection="0">
      <alignment horizontal="left" vertical="top" indent="1"/>
    </xf>
    <xf numFmtId="165" fontId="112" fillId="39" borderId="56" applyNumberFormat="0" applyProtection="0">
      <alignment horizontal="left" vertical="top" indent="1"/>
    </xf>
    <xf numFmtId="165" fontId="112" fillId="39" borderId="56" applyNumberFormat="0" applyProtection="0">
      <alignment horizontal="left" vertical="top" indent="1"/>
    </xf>
    <xf numFmtId="165" fontId="112" fillId="39" borderId="56" applyNumberFormat="0" applyProtection="0">
      <alignment horizontal="left" vertical="top" indent="1"/>
    </xf>
    <xf numFmtId="4" fontId="240" fillId="48" borderId="55" applyNumberFormat="0" applyProtection="0">
      <alignment vertical="center"/>
    </xf>
    <xf numFmtId="4" fontId="241" fillId="48" borderId="55" applyNumberFormat="0" applyProtection="0">
      <alignment vertical="center"/>
    </xf>
    <xf numFmtId="4" fontId="49" fillId="0" borderId="0" applyNumberFormat="0" applyProtection="0">
      <alignment horizontal="left" vertical="center" indent="1"/>
    </xf>
    <xf numFmtId="165" fontId="112" fillId="110" borderId="56" applyNumberFormat="0" applyProtection="0">
      <alignment horizontal="left" vertical="top" indent="1"/>
    </xf>
    <xf numFmtId="165" fontId="112" fillId="110" borderId="56" applyNumberFormat="0" applyProtection="0">
      <alignment horizontal="left" vertical="top" indent="1"/>
    </xf>
    <xf numFmtId="165" fontId="112" fillId="110" borderId="56" applyNumberFormat="0" applyProtection="0">
      <alignment horizontal="left" vertical="top" indent="1"/>
    </xf>
    <xf numFmtId="165" fontId="112" fillId="110" borderId="56" applyNumberFormat="0" applyProtection="0">
      <alignment horizontal="left" vertical="top" indent="1"/>
    </xf>
    <xf numFmtId="4" fontId="242" fillId="48" borderId="55" applyNumberFormat="0" applyProtection="0">
      <alignment vertical="center"/>
    </xf>
    <xf numFmtId="4" fontId="243" fillId="48" borderId="55" applyNumberFormat="0" applyProtection="0">
      <alignment vertical="center"/>
    </xf>
    <xf numFmtId="4" fontId="232" fillId="97" borderId="55" applyNumberFormat="0" applyProtection="0">
      <alignment horizontal="left" vertical="center" indent="1"/>
    </xf>
    <xf numFmtId="4" fontId="244" fillId="109" borderId="55" applyNumberFormat="0" applyProtection="0">
      <alignment horizontal="left" indent="1"/>
    </xf>
    <xf numFmtId="4" fontId="245" fillId="48" borderId="55" applyNumberFormat="0" applyProtection="0">
      <alignment vertical="center"/>
    </xf>
    <xf numFmtId="0" fontId="246" fillId="51" borderId="0" applyNumberFormat="0" applyBorder="0" applyProtection="0"/>
    <xf numFmtId="0" fontId="247" fillId="0" borderId="57"/>
    <xf numFmtId="0" fontId="247" fillId="0" borderId="57"/>
    <xf numFmtId="0" fontId="247" fillId="0" borderId="57"/>
    <xf numFmtId="0" fontId="51" fillId="0" borderId="40">
      <alignment horizontal="center" vertical="center"/>
    </xf>
    <xf numFmtId="0" fontId="51" fillId="0" borderId="40">
      <alignment horizontal="center" vertical="center"/>
    </xf>
    <xf numFmtId="0" fontId="51" fillId="0" borderId="40">
      <alignment horizontal="center" vertical="center"/>
    </xf>
    <xf numFmtId="0" fontId="51" fillId="0" borderId="40">
      <alignment horizontal="center" vertical="center"/>
    </xf>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275" fontId="132" fillId="0" borderId="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0" applyFont="0" applyFill="0" applyBorder="0" applyAlignment="0" applyProtection="0"/>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275" fontId="132" fillId="0" borderId="58"/>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38" fontId="132" fillId="0" borderId="5"/>
    <xf numFmtId="276"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41" fontId="2" fillId="0" borderId="0" applyFont="0" applyFill="0" applyBorder="0" applyAlignment="0" applyProtection="0"/>
    <xf numFmtId="40" fontId="132" fillId="0" borderId="0" applyFont="0" applyFill="0" applyBorder="0" applyAlignment="0" applyProtection="0"/>
    <xf numFmtId="43" fontId="2" fillId="0" borderId="0" applyFont="0" applyFill="0" applyBorder="0" applyAlignment="0" applyProtection="0"/>
    <xf numFmtId="279" fontId="13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165" fontId="248" fillId="0" borderId="0" applyNumberFormat="0" applyFill="0" applyBorder="0" applyAlignment="0" applyProtection="0"/>
    <xf numFmtId="166" fontId="51" fillId="0" borderId="0" applyNumberFormat="0" applyBorder="0" applyAlignment="0"/>
    <xf numFmtId="166" fontId="51" fillId="0" borderId="0" applyNumberFormat="0" applyBorder="0" applyAlignment="0"/>
    <xf numFmtId="0" fontId="249" fillId="87" borderId="59" applyNumberFormat="0" applyProtection="0"/>
    <xf numFmtId="165" fontId="52" fillId="0" borderId="0"/>
    <xf numFmtId="0" fontId="49" fillId="0" borderId="0">
      <alignment vertical="top"/>
    </xf>
    <xf numFmtId="0" fontId="2" fillId="0" borderId="0"/>
    <xf numFmtId="165" fontId="214" fillId="0" borderId="46">
      <alignment horizontal="left"/>
    </xf>
    <xf numFmtId="49" fontId="3" fillId="0" borderId="60">
      <alignment horizontal="left" wrapText="1"/>
    </xf>
    <xf numFmtId="49" fontId="3" fillId="0" borderId="60">
      <alignment horizontal="left" wrapText="1"/>
    </xf>
    <xf numFmtId="49" fontId="106" fillId="0" borderId="7">
      <alignment horizontal="left" wrapText="1"/>
    </xf>
    <xf numFmtId="49" fontId="3" fillId="0" borderId="7">
      <alignment horizontal="left" wrapText="1"/>
    </xf>
    <xf numFmtId="49" fontId="3" fillId="0" borderId="7">
      <alignment horizontal="left" wrapText="1"/>
    </xf>
    <xf numFmtId="49" fontId="28" fillId="0" borderId="7">
      <alignment horizontal="left" wrapText="1"/>
    </xf>
    <xf numFmtId="49" fontId="28" fillId="0" borderId="7">
      <alignment horizontal="left" wrapText="1"/>
    </xf>
    <xf numFmtId="49" fontId="106" fillId="0" borderId="7">
      <alignment horizontal="left" wrapText="1"/>
    </xf>
    <xf numFmtId="165" fontId="250" fillId="0" borderId="0"/>
    <xf numFmtId="0" fontId="251" fillId="0" borderId="0"/>
    <xf numFmtId="165" fontId="28" fillId="0" borderId="0"/>
    <xf numFmtId="0" fontId="112" fillId="0" borderId="0">
      <alignment vertical="top"/>
    </xf>
    <xf numFmtId="0" fontId="112" fillId="0" borderId="0">
      <alignment vertical="top"/>
    </xf>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112" borderId="33" applyNumberFormat="0" applyProtection="0">
      <alignment horizontal="center" vertical="top" wrapText="1"/>
    </xf>
    <xf numFmtId="0" fontId="124" fillId="112" borderId="33" applyNumberFormat="0" applyProtection="0">
      <alignment horizontal="center" vertical="top" wrapText="1"/>
    </xf>
    <xf numFmtId="0" fontId="124" fillId="112" borderId="33" applyNumberFormat="0" applyProtection="0">
      <alignment horizontal="center" vertical="top" wrapText="1"/>
    </xf>
    <xf numFmtId="0" fontId="124" fillId="1" borderId="26" applyNumberFormat="0" applyProtection="0">
      <alignment vertical="top" wrapText="1"/>
    </xf>
    <xf numFmtId="0" fontId="124" fillId="1" borderId="26" applyNumberFormat="0" applyProtection="0">
      <alignment vertical="top" wrapText="1"/>
    </xf>
    <xf numFmtId="0" fontId="124" fillId="1" borderId="26" applyNumberFormat="0" applyProtection="0">
      <alignment vertical="top" wrapText="1"/>
    </xf>
    <xf numFmtId="201" fontId="3" fillId="0" borderId="61" applyFill="0" applyProtection="0">
      <alignment horizontal="right" vertical="top"/>
    </xf>
    <xf numFmtId="201" fontId="3" fillId="0" borderId="61" applyFill="0" applyProtection="0">
      <alignment horizontal="right" vertical="top"/>
    </xf>
    <xf numFmtId="201" fontId="3" fillId="0" borderId="61" applyFill="0" applyProtection="0">
      <alignment horizontal="right" vertical="top"/>
    </xf>
    <xf numFmtId="201" fontId="124" fillId="0" borderId="33" applyFill="0" applyProtection="0">
      <alignment horizontal="right" vertical="top"/>
    </xf>
    <xf numFmtId="201" fontId="124" fillId="0" borderId="33" applyFill="0" applyProtection="0">
      <alignment horizontal="right" vertical="top"/>
    </xf>
    <xf numFmtId="201" fontId="124" fillId="0" borderId="33" applyFill="0" applyProtection="0">
      <alignment horizontal="right" vertical="top"/>
    </xf>
    <xf numFmtId="14" fontId="2" fillId="0" borderId="0" applyFont="0" applyFill="0" applyBorder="0" applyAlignment="0" applyProtection="0"/>
    <xf numFmtId="14" fontId="2" fillId="0" borderId="0" applyFont="0" applyFill="0" applyBorder="0" applyAlignment="0" applyProtection="0"/>
    <xf numFmtId="14" fontId="2" fillId="0" borderId="0" applyFont="0" applyFill="0" applyBorder="0" applyAlignment="0" applyProtection="0"/>
    <xf numFmtId="0" fontId="7" fillId="0" borderId="0" applyNumberFormat="0" applyFill="0" applyBorder="0">
      <alignment horizontal="center" wrapText="1"/>
    </xf>
    <xf numFmtId="0" fontId="134" fillId="0" borderId="0"/>
    <xf numFmtId="49" fontId="252" fillId="0" borderId="0">
      <alignment horizontal="center" vertical="center" wrapText="1"/>
    </xf>
    <xf numFmtId="49" fontId="252" fillId="0" borderId="0">
      <alignment horizontal="center" vertical="top" wrapText="1"/>
    </xf>
    <xf numFmtId="0" fontId="124" fillId="0" borderId="62"/>
    <xf numFmtId="169" fontId="253" fillId="0" borderId="0" applyProtection="0"/>
    <xf numFmtId="0" fontId="254" fillId="0" borderId="63" applyNumberFormat="0" applyFill="0" applyAlignment="0" applyProtection="0"/>
    <xf numFmtId="3" fontId="255" fillId="0" borderId="0"/>
    <xf numFmtId="0" fontId="256" fillId="0" borderId="0" applyBorder="0" applyProtection="0">
      <alignment vertical="center"/>
    </xf>
    <xf numFmtId="0" fontId="256" fillId="0" borderId="40" applyBorder="0" applyProtection="0">
      <alignment horizontal="right" vertical="center"/>
    </xf>
    <xf numFmtId="0" fontId="257" fillId="113" borderId="0" applyBorder="0" applyProtection="0">
      <alignment horizontal="centerContinuous" vertical="center"/>
    </xf>
    <xf numFmtId="0" fontId="257" fillId="114" borderId="40" applyBorder="0" applyProtection="0">
      <alignment horizontal="centerContinuous" vertical="center"/>
    </xf>
    <xf numFmtId="0" fontId="258" fillId="0" borderId="0" applyFill="0" applyBorder="0" applyProtection="0">
      <alignment horizontal="left"/>
    </xf>
    <xf numFmtId="0" fontId="259" fillId="0" borderId="44" applyFill="0" applyBorder="0" applyProtection="0">
      <alignment horizontal="left" vertical="top"/>
    </xf>
    <xf numFmtId="0" fontId="260" fillId="0" borderId="0" applyNumberFormat="0" applyFill="0" applyBorder="0" applyAlignment="0" applyProtection="0"/>
    <xf numFmtId="0" fontId="261" fillId="0" borderId="0" applyNumberFormat="0" applyFill="0" applyBorder="0" applyAlignment="0" applyProtection="0"/>
    <xf numFmtId="0" fontId="262" fillId="0" borderId="0"/>
    <xf numFmtId="165" fontId="2" fillId="0" borderId="0" applyNumberFormat="0"/>
    <xf numFmtId="0" fontId="2" fillId="0" borderId="0" applyNumberFormat="0"/>
    <xf numFmtId="37" fontId="124" fillId="0" borderId="0">
      <alignment wrapText="1"/>
    </xf>
    <xf numFmtId="37" fontId="124" fillId="0" borderId="0">
      <alignment wrapText="1"/>
    </xf>
    <xf numFmtId="37" fontId="124" fillId="0" borderId="0">
      <alignment wrapText="1"/>
    </xf>
    <xf numFmtId="49" fontId="112" fillId="0" borderId="0" applyFill="0" applyBorder="0" applyAlignment="0"/>
    <xf numFmtId="280" fontId="84" fillId="0" borderId="0" applyFill="0" applyBorder="0" applyAlignment="0"/>
    <xf numFmtId="204" fontId="2" fillId="0" borderId="0" applyFill="0" applyBorder="0" applyAlignment="0"/>
    <xf numFmtId="204" fontId="2" fillId="0" borderId="0" applyFill="0" applyBorder="0" applyAlignment="0"/>
    <xf numFmtId="165" fontId="2" fillId="0" borderId="0" applyNumberFormat="0"/>
    <xf numFmtId="0" fontId="263" fillId="0" borderId="0" applyNumberFormat="0" applyBorder="0" applyProtection="0"/>
    <xf numFmtId="0" fontId="264" fillId="0" borderId="0" applyNumberFormat="0" applyFill="0" applyBorder="0" applyAlignment="0" applyProtection="0"/>
    <xf numFmtId="0" fontId="265" fillId="0" borderId="0" applyNumberFormat="0" applyFill="0" applyBorder="0" applyAlignment="0" applyProtection="0"/>
    <xf numFmtId="281" fontId="27" fillId="0" borderId="0" applyFont="0" applyFill="0" applyBorder="0" applyAlignment="0" applyProtection="0"/>
    <xf numFmtId="0" fontId="2" fillId="0" borderId="0"/>
    <xf numFmtId="0" fontId="2" fillId="0" borderId="0"/>
    <xf numFmtId="21" fontId="51" fillId="0" borderId="0" applyFont="0" applyFill="0" applyBorder="0" applyProtection="0">
      <alignment horizontal="left"/>
    </xf>
    <xf numFmtId="0" fontId="7" fillId="0" borderId="0" applyNumberFormat="0" applyFill="0" applyBorder="0" applyProtection="0"/>
    <xf numFmtId="0" fontId="51" fillId="0" borderId="0">
      <alignment vertical="top"/>
    </xf>
    <xf numFmtId="0" fontId="216" fillId="0" borderId="0"/>
    <xf numFmtId="0" fontId="216" fillId="0" borderId="0"/>
    <xf numFmtId="0" fontId="7" fillId="0" borderId="7">
      <alignment horizontal="left" vertical="center" wrapText="1"/>
    </xf>
    <xf numFmtId="0" fontId="266" fillId="0" borderId="7">
      <alignment horizontal="left" vertical="center" wrapText="1"/>
    </xf>
    <xf numFmtId="0" fontId="266" fillId="0" borderId="7">
      <alignment horizontal="left" vertical="center" wrapText="1"/>
    </xf>
    <xf numFmtId="0" fontId="267" fillId="0" borderId="7">
      <alignment horizontal="left" vertical="center" wrapText="1"/>
    </xf>
    <xf numFmtId="0" fontId="267" fillId="0" borderId="7">
      <alignment horizontal="left" vertical="center" wrapText="1"/>
    </xf>
    <xf numFmtId="0" fontId="266" fillId="0" borderId="7">
      <alignment horizontal="left" vertical="center" wrapText="1"/>
    </xf>
    <xf numFmtId="0" fontId="266" fillId="0" borderId="7">
      <alignment horizontal="left" vertical="center" wrapText="1"/>
    </xf>
    <xf numFmtId="0" fontId="7" fillId="0" borderId="7">
      <alignment horizontal="left" vertical="center" wrapText="1"/>
    </xf>
    <xf numFmtId="0" fontId="268" fillId="0" borderId="0"/>
    <xf numFmtId="0" fontId="269" fillId="0" borderId="0" applyNumberFormat="0" applyBorder="0" applyProtection="0"/>
    <xf numFmtId="0" fontId="270" fillId="0" borderId="64" applyNumberFormat="0" applyProtection="0"/>
    <xf numFmtId="0" fontId="271" fillId="0" borderId="65" applyNumberFormat="0" applyProtection="0"/>
    <xf numFmtId="0" fontId="272" fillId="0" borderId="66" applyNumberFormat="0" applyProtection="0"/>
    <xf numFmtId="0" fontId="272" fillId="0" borderId="0" applyNumberFormat="0" applyBorder="0" applyProtection="0"/>
    <xf numFmtId="166" fontId="273" fillId="0" borderId="67"/>
    <xf numFmtId="0" fontId="274" fillId="0" borderId="0" applyNumberFormat="0" applyFill="0" applyBorder="0" applyAlignment="0" applyProtection="0"/>
    <xf numFmtId="0" fontId="275" fillId="0" borderId="50" applyNumberFormat="0" applyFill="0" applyAlignment="0" applyProtection="0"/>
    <xf numFmtId="0" fontId="214" fillId="0" borderId="0">
      <alignment vertical="center"/>
    </xf>
    <xf numFmtId="0" fontId="276" fillId="0" borderId="50" applyNumberFormat="0" applyFill="0" applyAlignment="0" applyProtection="0"/>
    <xf numFmtId="0" fontId="276" fillId="0" borderId="50" applyNumberFormat="0" applyFill="0" applyAlignment="0" applyProtection="0"/>
    <xf numFmtId="0" fontId="276" fillId="0" borderId="50" applyNumberFormat="0" applyFill="0" applyAlignment="0" applyProtection="0"/>
    <xf numFmtId="0" fontId="214" fillId="0" borderId="0">
      <alignment vertical="center"/>
    </xf>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8"/>
    <xf numFmtId="0" fontId="277" fillId="0" borderId="17" applyNumberFormat="0" applyFill="0" applyAlignment="0" applyProtection="0"/>
    <xf numFmtId="166" fontId="273" fillId="0" borderId="67"/>
    <xf numFmtId="166" fontId="273" fillId="0" borderId="67"/>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129" fillId="0" borderId="51" applyNumberFormat="0" applyFill="0" applyAlignment="0" applyProtection="0"/>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0" fontId="214" fillId="0" borderId="0">
      <alignment vertical="center"/>
    </xf>
    <xf numFmtId="0" fontId="214" fillId="0" borderId="0">
      <alignment vertical="center"/>
    </xf>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0" fontId="214" fillId="0" borderId="0">
      <alignment vertical="center"/>
    </xf>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0" fontId="214" fillId="0" borderId="0">
      <alignment vertical="center"/>
    </xf>
    <xf numFmtId="166" fontId="273" fillId="0" borderId="67"/>
    <xf numFmtId="2"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27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2"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27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7" fontId="128" fillId="0" borderId="0">
      <protection locked="0"/>
    </xf>
    <xf numFmtId="165" fontId="221" fillId="55" borderId="26"/>
    <xf numFmtId="165" fontId="221" fillId="55" borderId="26"/>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70" applyNumberFormat="0" applyFont="0" applyFill="0" applyAlignment="0" applyProtection="0"/>
    <xf numFmtId="0" fontId="29" fillId="0" borderId="71">
      <protection locked="0"/>
    </xf>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198" fontId="279" fillId="0" borderId="0" applyFont="0" applyFill="0" applyBorder="0" applyAlignment="0" applyProtection="0"/>
    <xf numFmtId="282" fontId="2" fillId="0" borderId="0" applyFont="0" applyFill="0" applyBorder="0" applyAlignment="0" applyProtection="0"/>
    <xf numFmtId="282" fontId="2" fillId="0" borderId="0" applyFont="0" applyFill="0" applyBorder="0" applyAlignment="0" applyProtection="0"/>
    <xf numFmtId="0" fontId="280" fillId="0" borderId="0" applyNumberFormat="0" applyFill="0" applyBorder="0" applyAlignment="0" applyProtection="0"/>
    <xf numFmtId="165" fontId="27" fillId="0" borderId="0"/>
    <xf numFmtId="165" fontId="2" fillId="0" borderId="0">
      <alignment horizontal="center"/>
    </xf>
    <xf numFmtId="283" fontId="2" fillId="0" borderId="0">
      <alignment horizontal="center"/>
    </xf>
    <xf numFmtId="284" fontId="7" fillId="0" borderId="0"/>
    <xf numFmtId="165" fontId="2" fillId="0" borderId="72"/>
    <xf numFmtId="0" fontId="2" fillId="39" borderId="19" applyNumberFormat="0" applyFont="0" applyAlignment="0" applyProtection="0"/>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64" fontId="29" fillId="0" borderId="0">
      <protection locked="0"/>
    </xf>
    <xf numFmtId="274" fontId="29"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74" fontId="29"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6"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165" fontId="132" fillId="0" borderId="0"/>
    <xf numFmtId="287" fontId="279" fillId="0" borderId="0" applyFont="0" applyFill="0" applyBorder="0" applyAlignment="0" applyProtection="0"/>
    <xf numFmtId="288"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90" fontId="2" fillId="0" borderId="0" applyFont="0" applyFill="0" applyBorder="0" applyAlignment="0" applyProtection="0"/>
    <xf numFmtId="0" fontId="281" fillId="115" borderId="73" applyNumberFormat="0" applyProtection="0"/>
    <xf numFmtId="0" fontId="28" fillId="0" borderId="0"/>
    <xf numFmtId="0" fontId="2" fillId="0" borderId="0"/>
    <xf numFmtId="0" fontId="28" fillId="0" borderId="0"/>
    <xf numFmtId="0" fontId="2" fillId="0" borderId="0"/>
    <xf numFmtId="0" fontId="28" fillId="0" borderId="0"/>
    <xf numFmtId="38" fontId="132" fillId="0" borderId="0" applyFont="0" applyFill="0" applyBorder="0" applyAlignment="0" applyProtection="0"/>
    <xf numFmtId="40" fontId="13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132" fillId="0" borderId="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2" fillId="0" borderId="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291" fontId="2" fillId="0" borderId="0" applyFont="0" applyFill="0" applyBorder="0" applyAlignment="0" applyProtection="0"/>
    <xf numFmtId="292" fontId="84" fillId="0" borderId="0" applyFont="0" applyFill="0" applyBorder="0" applyAlignment="0" applyProtection="0"/>
    <xf numFmtId="293" fontId="2" fillId="0" borderId="0" applyFont="0" applyFill="0" applyBorder="0" applyAlignment="0" applyProtection="0"/>
    <xf numFmtId="217" fontId="2" fillId="0" borderId="0" applyFont="0" applyFill="0" applyBorder="0" applyAlignment="0" applyProtection="0"/>
    <xf numFmtId="294" fontId="84" fillId="0" borderId="0" applyFont="0" applyFill="0" applyBorder="0" applyAlignment="0" applyProtection="0"/>
    <xf numFmtId="0" fontId="1" fillId="0" borderId="0" applyNumberFormat="0" applyFill="0" applyBorder="0" applyAlignment="0" applyProtection="0"/>
    <xf numFmtId="165" fontId="282" fillId="0" borderId="0" applyNumberFormat="0" applyFont="0" applyFill="0" applyBorder="0" applyAlignment="0" applyProtection="0">
      <alignment vertical="top"/>
    </xf>
    <xf numFmtId="0" fontId="282" fillId="0" borderId="0" applyNumberFormat="0" applyFont="0" applyFill="0" applyBorder="0" applyAlignment="0" applyProtection="0">
      <alignment vertical="top"/>
    </xf>
    <xf numFmtId="165" fontId="283" fillId="0" borderId="0" applyNumberFormat="0" applyFont="0" applyFill="0" applyBorder="0" applyAlignment="0" applyProtection="0">
      <alignment vertical="top"/>
    </xf>
    <xf numFmtId="0" fontId="283" fillId="0" borderId="0" applyNumberFormat="0" applyFont="0" applyFill="0" applyBorder="0" applyAlignment="0" applyProtection="0">
      <alignment vertical="top"/>
    </xf>
    <xf numFmtId="165" fontId="283" fillId="0" borderId="0" applyNumberFormat="0" applyFont="0" applyFill="0" applyBorder="0" applyAlignment="0" applyProtection="0">
      <alignment vertical="top"/>
    </xf>
    <xf numFmtId="0" fontId="283" fillId="0" borderId="0" applyNumberFormat="0" applyFont="0" applyFill="0" applyBorder="0" applyAlignment="0" applyProtection="0">
      <alignment vertical="top"/>
    </xf>
    <xf numFmtId="165" fontId="282" fillId="0" borderId="0" applyNumberFormat="0" applyFont="0" applyFill="0" applyBorder="0" applyAlignment="0" applyProtection="0"/>
    <xf numFmtId="0" fontId="282" fillId="0" borderId="0" applyNumberFormat="0" applyFont="0" applyFill="0" applyBorder="0" applyAlignment="0" applyProtection="0"/>
    <xf numFmtId="165" fontId="282" fillId="0" borderId="0" applyNumberFormat="0" applyFont="0" applyFill="0" applyBorder="0" applyAlignment="0" applyProtection="0">
      <alignment horizontal="left" vertical="top"/>
    </xf>
    <xf numFmtId="0" fontId="282" fillId="0" borderId="0" applyNumberFormat="0" applyFont="0" applyFill="0" applyBorder="0" applyAlignment="0" applyProtection="0">
      <alignment horizontal="left" vertical="top"/>
    </xf>
    <xf numFmtId="165" fontId="282" fillId="0" borderId="0" applyNumberFormat="0" applyFont="0" applyFill="0" applyBorder="0" applyAlignment="0" applyProtection="0">
      <alignment horizontal="left" vertical="top"/>
    </xf>
    <xf numFmtId="0" fontId="282" fillId="0" borderId="0" applyNumberFormat="0" applyFont="0" applyFill="0" applyBorder="0" applyAlignment="0" applyProtection="0">
      <alignment horizontal="left" vertical="top"/>
    </xf>
    <xf numFmtId="165" fontId="282" fillId="0" borderId="0" applyNumberFormat="0" applyFont="0" applyFill="0" applyBorder="0" applyAlignment="0" applyProtection="0">
      <alignment horizontal="left" vertical="top"/>
    </xf>
    <xf numFmtId="0" fontId="282" fillId="0" borderId="0" applyNumberFormat="0" applyFont="0" applyFill="0" applyBorder="0" applyAlignment="0" applyProtection="0">
      <alignment horizontal="left" vertical="top"/>
    </xf>
    <xf numFmtId="165" fontId="284" fillId="0" borderId="0" applyNumberFormat="0" applyFont="0" applyFill="0" applyBorder="0" applyAlignment="0" applyProtection="0">
      <alignment horizontal="center"/>
    </xf>
    <xf numFmtId="0" fontId="284" fillId="0" borderId="0" applyNumberFormat="0" applyFont="0" applyFill="0" applyBorder="0" applyAlignment="0" applyProtection="0">
      <alignment horizontal="center"/>
    </xf>
    <xf numFmtId="165" fontId="284" fillId="0" borderId="0" applyNumberFormat="0" applyFont="0" applyFill="0" applyBorder="0" applyAlignment="0" applyProtection="0">
      <alignment horizontal="center"/>
    </xf>
    <xf numFmtId="0" fontId="284" fillId="0" borderId="0" applyNumberFormat="0" applyFont="0" applyFill="0" applyBorder="0" applyAlignment="0" applyProtection="0">
      <alignment horizontal="center"/>
    </xf>
    <xf numFmtId="165" fontId="51" fillId="0" borderId="0"/>
    <xf numFmtId="0" fontId="285" fillId="0" borderId="0" applyNumberFormat="0" applyFont="0" applyFill="0" applyBorder="0" applyAlignment="0" applyProtection="0"/>
    <xf numFmtId="165" fontId="286" fillId="0" borderId="0">
      <alignment horizontal="left" wrapText="1"/>
    </xf>
    <xf numFmtId="0" fontId="286" fillId="0" borderId="0">
      <alignment horizontal="left" wrapText="1"/>
    </xf>
    <xf numFmtId="165" fontId="287" fillId="0" borderId="40" applyNumberFormat="0" applyFont="0" applyFill="0" applyBorder="0" applyAlignment="0" applyProtection="0">
      <alignment horizontal="center" wrapText="1"/>
    </xf>
    <xf numFmtId="165" fontId="287" fillId="0" borderId="40" applyNumberFormat="0" applyFont="0" applyFill="0" applyBorder="0" applyAlignment="0" applyProtection="0">
      <alignment horizontal="center" wrapText="1"/>
    </xf>
    <xf numFmtId="165" fontId="287" fillId="0" borderId="40" applyNumberFormat="0" applyFont="0" applyFill="0" applyBorder="0" applyAlignment="0" applyProtection="0">
      <alignment horizontal="center" wrapText="1"/>
    </xf>
    <xf numFmtId="0" fontId="287" fillId="0" borderId="40" applyNumberFormat="0" applyFont="0" applyFill="0" applyBorder="0" applyAlignment="0" applyProtection="0">
      <alignment horizontal="center" wrapText="1"/>
    </xf>
    <xf numFmtId="295" fontId="52" fillId="0" borderId="0" applyNumberFormat="0" applyFont="0" applyFill="0" applyBorder="0" applyAlignment="0" applyProtection="0">
      <alignment horizontal="right"/>
    </xf>
    <xf numFmtId="165" fontId="287" fillId="0" borderId="0" applyNumberFormat="0" applyFont="0" applyFill="0" applyBorder="0" applyAlignment="0" applyProtection="0">
      <alignment horizontal="left" indent="1"/>
    </xf>
    <xf numFmtId="0" fontId="287" fillId="0" borderId="0" applyNumberFormat="0" applyFont="0" applyFill="0" applyBorder="0" applyAlignment="0" applyProtection="0">
      <alignment horizontal="left" indent="1"/>
    </xf>
    <xf numFmtId="296" fontId="287" fillId="0" borderId="0" applyNumberFormat="0" applyFont="0" applyFill="0" applyBorder="0" applyAlignment="0" applyProtection="0"/>
    <xf numFmtId="165" fontId="51" fillId="0" borderId="40" applyNumberFormat="0" applyFont="0" applyFill="0" applyAlignment="0" applyProtection="0">
      <alignment horizontal="center"/>
    </xf>
    <xf numFmtId="165" fontId="51" fillId="0" borderId="40" applyNumberFormat="0" applyFont="0" applyFill="0" applyAlignment="0" applyProtection="0">
      <alignment horizontal="center"/>
    </xf>
    <xf numFmtId="165" fontId="51" fillId="0" borderId="40" applyNumberFormat="0" applyFont="0" applyFill="0" applyAlignment="0" applyProtection="0">
      <alignment horizontal="center"/>
    </xf>
    <xf numFmtId="0" fontId="285" fillId="0" borderId="7" applyNumberFormat="0" applyFont="0" applyFill="0" applyBorder="0" applyAlignment="0" applyProtection="0"/>
    <xf numFmtId="165" fontId="51" fillId="0" borderId="0" applyNumberFormat="0" applyFont="0" applyFill="0" applyBorder="0" applyAlignment="0" applyProtection="0">
      <alignment horizontal="left" wrapText="1" indent="1"/>
    </xf>
    <xf numFmtId="0" fontId="51" fillId="0" borderId="0" applyNumberFormat="0" applyFont="0" applyFill="0" applyBorder="0" applyAlignment="0" applyProtection="0">
      <alignment horizontal="left" wrapText="1" indent="1"/>
    </xf>
    <xf numFmtId="165" fontId="287" fillId="0" borderId="0" applyNumberFormat="0" applyFont="0" applyFill="0" applyBorder="0" applyAlignment="0" applyProtection="0">
      <alignment horizontal="left" indent="1"/>
    </xf>
    <xf numFmtId="0" fontId="287" fillId="0" borderId="0" applyNumberFormat="0" applyFont="0" applyFill="0" applyBorder="0" applyAlignment="0" applyProtection="0">
      <alignment horizontal="left" indent="1"/>
    </xf>
    <xf numFmtId="165" fontId="51" fillId="0" borderId="0" applyNumberFormat="0" applyFont="0" applyFill="0" applyBorder="0" applyAlignment="0" applyProtection="0">
      <alignment horizontal="left" wrapText="1" indent="2"/>
    </xf>
    <xf numFmtId="0" fontId="51" fillId="0" borderId="0" applyNumberFormat="0" applyFont="0" applyFill="0" applyBorder="0" applyAlignment="0" applyProtection="0">
      <alignment horizontal="left" wrapText="1" indent="2"/>
    </xf>
    <xf numFmtId="297" fontId="51" fillId="0" borderId="0">
      <alignment horizontal="right"/>
    </xf>
    <xf numFmtId="297" fontId="51" fillId="0" borderId="0">
      <alignment horizontal="right"/>
    </xf>
    <xf numFmtId="297" fontId="51" fillId="0" borderId="0">
      <alignment horizontal="right"/>
    </xf>
    <xf numFmtId="1" fontId="84" fillId="0" borderId="0">
      <alignment vertical="top" wrapText="1"/>
    </xf>
    <xf numFmtId="0" fontId="2" fillId="116" borderId="0" applyNumberFormat="0" applyFont="0" applyBorder="0" applyAlignment="0" applyProtection="0"/>
    <xf numFmtId="0" fontId="2" fillId="66" borderId="0" applyNumberFormat="0" applyFont="0" applyBorder="0" applyAlignment="0" applyProtection="0"/>
    <xf numFmtId="0" fontId="2" fillId="74" borderId="0" applyNumberFormat="0" applyFont="0" applyBorder="0" applyAlignment="0" applyProtection="0"/>
    <xf numFmtId="0" fontId="2" fillId="41" borderId="0" applyNumberFormat="0" applyFont="0" applyBorder="0" applyAlignment="0" applyProtection="0"/>
    <xf numFmtId="0" fontId="2" fillId="117" borderId="0" applyNumberFormat="0" applyFont="0" applyBorder="0" applyAlignment="0" applyProtection="0"/>
    <xf numFmtId="0" fontId="27" fillId="0" borderId="0"/>
    <xf numFmtId="0" fontId="161" fillId="0" borderId="0" applyProtection="0"/>
    <xf numFmtId="165" fontId="288" fillId="0" borderId="0" applyNumberFormat="0" applyFill="0" applyBorder="0" applyAlignment="0" applyProtection="0"/>
    <xf numFmtId="165" fontId="289" fillId="0" borderId="0" applyNumberFormat="0" applyFill="0" applyBorder="0" applyAlignment="0" applyProtection="0"/>
    <xf numFmtId="164" fontId="10" fillId="0" borderId="0">
      <alignment horizontal="right"/>
    </xf>
    <xf numFmtId="0" fontId="290" fillId="38" borderId="0" applyNumberFormat="0" applyBorder="0" applyAlignment="0" applyProtection="0"/>
    <xf numFmtId="10" fontId="27" fillId="0" borderId="0"/>
    <xf numFmtId="165" fontId="291" fillId="45" borderId="22" applyNumberFormat="0" applyAlignment="0" applyProtection="0"/>
    <xf numFmtId="165" fontId="291" fillId="45" borderId="22" applyNumberFormat="0" applyAlignment="0" applyProtection="0"/>
    <xf numFmtId="165" fontId="291" fillId="45" borderId="22" applyNumberFormat="0" applyAlignment="0" applyProtection="0"/>
    <xf numFmtId="165" fontId="291" fillId="45" borderId="22" applyNumberFormat="0" applyAlignment="0" applyProtection="0"/>
    <xf numFmtId="165" fontId="292" fillId="37" borderId="15" applyNumberFormat="0" applyAlignment="0" applyProtection="0"/>
    <xf numFmtId="165" fontId="65" fillId="118" borderId="0" applyNumberFormat="0" applyBorder="0" applyAlignment="0" applyProtection="0"/>
    <xf numFmtId="165" fontId="65" fillId="44" borderId="0" applyNumberFormat="0" applyBorder="0" applyAlignment="0" applyProtection="0"/>
    <xf numFmtId="165" fontId="65" fillId="67" borderId="0" applyNumberFormat="0" applyBorder="0" applyAlignment="0" applyProtection="0"/>
    <xf numFmtId="165" fontId="65" fillId="43" borderId="0" applyNumberFormat="0" applyBorder="0" applyAlignment="0" applyProtection="0"/>
    <xf numFmtId="165" fontId="65" fillId="40" borderId="0" applyNumberFormat="0" applyBorder="0" applyAlignment="0" applyProtection="0"/>
    <xf numFmtId="165" fontId="65" fillId="41" borderId="0" applyNumberFormat="0" applyBorder="0" applyAlignment="0" applyProtection="0"/>
    <xf numFmtId="165" fontId="293" fillId="47" borderId="21" applyNumberFormat="0" applyAlignment="0" applyProtection="0"/>
    <xf numFmtId="165" fontId="293" fillId="47" borderId="21" applyNumberFormat="0" applyAlignment="0" applyProtection="0"/>
    <xf numFmtId="165" fontId="293" fillId="47" borderId="21" applyNumberFormat="0" applyAlignment="0" applyProtection="0"/>
    <xf numFmtId="165" fontId="293" fillId="47" borderId="21" applyNumberFormat="0" applyAlignment="0" applyProtection="0"/>
    <xf numFmtId="165" fontId="294" fillId="0" borderId="0" applyNumberFormat="0" applyFill="0" applyBorder="0" applyAlignment="0" applyProtection="0"/>
    <xf numFmtId="165" fontId="295" fillId="0" borderId="74" applyNumberFormat="0" applyFill="0" applyAlignment="0" applyProtection="0"/>
    <xf numFmtId="165" fontId="296" fillId="0" borderId="75" applyNumberFormat="0" applyFill="0" applyAlignment="0" applyProtection="0"/>
    <xf numFmtId="165" fontId="297" fillId="0" borderId="76" applyNumberFormat="0" applyFill="0" applyAlignment="0" applyProtection="0"/>
    <xf numFmtId="165" fontId="297" fillId="0" borderId="0" applyNumberFormat="0" applyFill="0" applyBorder="0" applyAlignment="0" applyProtection="0"/>
    <xf numFmtId="165" fontId="298" fillId="59" borderId="0" applyNumberFormat="0" applyBorder="0" applyAlignment="0" applyProtection="0"/>
    <xf numFmtId="165" fontId="299" fillId="57" borderId="0" applyNumberFormat="0" applyBorder="0" applyAlignment="0" applyProtection="0"/>
    <xf numFmtId="298" fontId="300" fillId="0" borderId="0" applyFont="0" applyFill="0" applyBorder="0" applyAlignment="0" applyProtection="0"/>
    <xf numFmtId="299" fontId="300" fillId="0" borderId="0" applyFont="0" applyFill="0" applyBorder="0" applyAlignment="0" applyProtection="0"/>
    <xf numFmtId="165" fontId="301" fillId="45" borderId="0" applyNumberFormat="0" applyBorder="0" applyAlignment="0" applyProtection="0"/>
    <xf numFmtId="165" fontId="302" fillId="0" borderId="0" applyNumberFormat="0" applyFill="0" applyBorder="0" applyAlignment="0" applyProtection="0"/>
    <xf numFmtId="165" fontId="303" fillId="39" borderId="19" applyNumberFormat="0" applyFont="0" applyAlignment="0" applyProtection="0"/>
    <xf numFmtId="165" fontId="303" fillId="39" borderId="19" applyNumberFormat="0" applyFont="0" applyAlignment="0" applyProtection="0"/>
    <xf numFmtId="165" fontId="303" fillId="39" borderId="19" applyNumberFormat="0" applyFont="0" applyAlignment="0" applyProtection="0"/>
    <xf numFmtId="165" fontId="303" fillId="39" borderId="19" applyNumberFormat="0" applyFont="0" applyAlignment="0" applyProtection="0"/>
    <xf numFmtId="165" fontId="302" fillId="0" borderId="77" applyNumberFormat="0" applyFill="0" applyAlignment="0" applyProtection="0"/>
    <xf numFmtId="165" fontId="304" fillId="0" borderId="78" applyNumberFormat="0" applyFill="0" applyAlignment="0" applyProtection="0"/>
    <xf numFmtId="165" fontId="304" fillId="0" borderId="78" applyNumberFormat="0" applyFill="0" applyAlignment="0" applyProtection="0"/>
    <xf numFmtId="165" fontId="304" fillId="0" borderId="78" applyNumberFormat="0" applyFill="0" applyAlignment="0" applyProtection="0"/>
    <xf numFmtId="165" fontId="304" fillId="0" borderId="78" applyNumberFormat="0" applyFill="0" applyAlignment="0" applyProtection="0"/>
    <xf numFmtId="165" fontId="305" fillId="0" borderId="0" applyNumberFormat="0" applyFill="0" applyBorder="0" applyAlignment="0" applyProtection="0"/>
    <xf numFmtId="165" fontId="306" fillId="47" borderId="22" applyNumberFormat="0" applyAlignment="0" applyProtection="0"/>
    <xf numFmtId="165" fontId="306" fillId="47" borderId="22" applyNumberFormat="0" applyAlignment="0" applyProtection="0"/>
    <xf numFmtId="165" fontId="306" fillId="47" borderId="22" applyNumberFormat="0" applyAlignment="0" applyProtection="0"/>
    <xf numFmtId="165" fontId="306" fillId="47" borderId="22" applyNumberFormat="0" applyAlignment="0" applyProtection="0"/>
    <xf numFmtId="0" fontId="66" fillId="118" borderId="0" applyNumberFormat="0" applyBorder="0" applyAlignment="0" applyProtection="0"/>
    <xf numFmtId="0" fontId="66" fillId="86" borderId="0" applyNumberFormat="0" applyBorder="0" applyAlignment="0" applyProtection="0"/>
    <xf numFmtId="0" fontId="66" fillId="44" borderId="0" applyNumberFormat="0" applyBorder="0" applyAlignment="0" applyProtection="0"/>
    <xf numFmtId="0" fontId="66" fillId="41" borderId="0" applyNumberFormat="0" applyBorder="0" applyAlignment="0" applyProtection="0"/>
    <xf numFmtId="0" fontId="66" fillId="67" borderId="0" applyNumberFormat="0" applyBorder="0" applyAlignment="0" applyProtection="0"/>
    <xf numFmtId="0" fontId="66" fillId="42" borderId="0" applyNumberFormat="0" applyBorder="0" applyAlignment="0" applyProtection="0"/>
    <xf numFmtId="0" fontId="66" fillId="43" borderId="0" applyNumberFormat="0" applyBorder="0" applyAlignment="0" applyProtection="0"/>
    <xf numFmtId="0" fontId="66" fillId="73"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4" borderId="0" applyNumberFormat="0" applyBorder="0" applyAlignment="0" applyProtection="0"/>
    <xf numFmtId="0" fontId="307" fillId="60" borderId="22" applyNumberFormat="0" applyAlignment="0" applyProtection="0"/>
    <xf numFmtId="0" fontId="308" fillId="60" borderId="22" applyNumberFormat="0" applyAlignment="0" applyProtection="0"/>
    <xf numFmtId="0" fontId="308" fillId="60" borderId="22" applyNumberFormat="0" applyAlignment="0" applyProtection="0"/>
    <xf numFmtId="0" fontId="308" fillId="60" borderId="22" applyNumberFormat="0" applyAlignment="0" applyProtection="0"/>
    <xf numFmtId="0" fontId="308" fillId="45" borderId="22" applyNumberFormat="0" applyAlignment="0" applyProtection="0"/>
    <xf numFmtId="0" fontId="308" fillId="45" borderId="22" applyNumberFormat="0" applyAlignment="0" applyProtection="0"/>
    <xf numFmtId="0" fontId="309" fillId="47" borderId="21" applyNumberFormat="0" applyAlignment="0" applyProtection="0"/>
    <xf numFmtId="0" fontId="309" fillId="55" borderId="21" applyNumberFormat="0" applyAlignment="0" applyProtection="0"/>
    <xf numFmtId="0" fontId="309" fillId="55" borderId="21" applyNumberFormat="0" applyAlignment="0" applyProtection="0"/>
    <xf numFmtId="0" fontId="309" fillId="55" borderId="21" applyNumberFormat="0" applyAlignment="0" applyProtection="0"/>
    <xf numFmtId="0" fontId="309" fillId="47" borderId="21" applyNumberFormat="0" applyAlignment="0" applyProtection="0"/>
    <xf numFmtId="0" fontId="309" fillId="47" borderId="21" applyNumberFormat="0" applyAlignment="0" applyProtection="0"/>
    <xf numFmtId="0" fontId="310" fillId="47" borderId="22" applyNumberFormat="0" applyAlignment="0" applyProtection="0"/>
    <xf numFmtId="0" fontId="311" fillId="55" borderId="22" applyNumberFormat="0" applyAlignment="0" applyProtection="0"/>
    <xf numFmtId="0" fontId="311" fillId="55" borderId="22" applyNumberFormat="0" applyAlignment="0" applyProtection="0"/>
    <xf numFmtId="0" fontId="311" fillId="55" borderId="22" applyNumberFormat="0" applyAlignment="0" applyProtection="0"/>
    <xf numFmtId="0" fontId="310" fillId="47" borderId="22" applyNumberFormat="0" applyAlignment="0" applyProtection="0"/>
    <xf numFmtId="0" fontId="310" fillId="47" borderId="22" applyNumberFormat="0" applyAlignment="0" applyProtection="0"/>
    <xf numFmtId="165" fontId="312" fillId="0" borderId="0" applyProtection="0"/>
    <xf numFmtId="0" fontId="312" fillId="0" borderId="0" applyProtection="0"/>
    <xf numFmtId="0" fontId="312" fillId="0" borderId="0" applyProtection="0"/>
    <xf numFmtId="165" fontId="312" fillId="0" borderId="0" applyProtection="0"/>
    <xf numFmtId="275" fontId="51" fillId="0" borderId="0" applyFont="0" applyFill="0" applyBorder="0" applyAlignment="0" applyProtection="0"/>
    <xf numFmtId="300" fontId="51" fillId="0" borderId="0" applyFont="0" applyFill="0" applyBorder="0" applyAlignment="0" applyProtection="0"/>
    <xf numFmtId="0" fontId="313" fillId="0" borderId="74" applyNumberFormat="0" applyFill="0" applyAlignment="0" applyProtection="0"/>
    <xf numFmtId="0" fontId="314" fillId="0" borderId="50" applyNumberFormat="0" applyFill="0" applyAlignment="0" applyProtection="0"/>
    <xf numFmtId="0" fontId="315" fillId="0" borderId="75" applyNumberFormat="0" applyFill="0" applyAlignment="0" applyProtection="0"/>
    <xf numFmtId="0" fontId="316" fillId="0" borderId="17" applyNumberFormat="0" applyFill="0" applyAlignment="0" applyProtection="0"/>
    <xf numFmtId="0" fontId="317" fillId="0" borderId="76" applyNumberFormat="0" applyFill="0" applyAlignment="0" applyProtection="0"/>
    <xf numFmtId="0" fontId="318" fillId="0" borderId="51" applyNumberFormat="0" applyFill="0" applyAlignment="0" applyProtection="0"/>
    <xf numFmtId="0" fontId="317" fillId="0" borderId="0" applyNumberFormat="0" applyFill="0" applyBorder="0" applyAlignment="0" applyProtection="0"/>
    <xf numFmtId="0" fontId="318" fillId="0" borderId="0" applyNumberFormat="0" applyFill="0" applyBorder="0" applyAlignment="0" applyProtection="0"/>
    <xf numFmtId="165" fontId="319" fillId="0" borderId="0" applyProtection="0"/>
    <xf numFmtId="0" fontId="319" fillId="0" borderId="0" applyProtection="0"/>
    <xf numFmtId="165" fontId="320" fillId="0" borderId="0" applyProtection="0"/>
    <xf numFmtId="0" fontId="320" fillId="0" borderId="0" applyProtection="0"/>
    <xf numFmtId="0" fontId="321" fillId="0" borderId="78" applyNumberFormat="0" applyFill="0" applyAlignment="0" applyProtection="0"/>
    <xf numFmtId="0" fontId="321" fillId="0" borderId="63" applyNumberFormat="0" applyFill="0" applyAlignment="0" applyProtection="0"/>
    <xf numFmtId="0" fontId="321" fillId="0" borderId="63" applyNumberFormat="0" applyFill="0" applyAlignment="0" applyProtection="0"/>
    <xf numFmtId="0" fontId="321" fillId="0" borderId="78" applyNumberFormat="0" applyFill="0" applyAlignment="0" applyProtection="0"/>
    <xf numFmtId="165" fontId="312" fillId="0" borderId="71" applyProtection="0"/>
    <xf numFmtId="0" fontId="312" fillId="0" borderId="71" applyProtection="0"/>
    <xf numFmtId="0" fontId="312" fillId="0" borderId="71" applyProtection="0"/>
    <xf numFmtId="0" fontId="312" fillId="0" borderId="71" applyProtection="0"/>
    <xf numFmtId="0" fontId="312" fillId="0" borderId="71" applyProtection="0"/>
    <xf numFmtId="0" fontId="312" fillId="0" borderId="71" applyProtection="0"/>
    <xf numFmtId="165" fontId="312" fillId="0" borderId="71" applyProtection="0"/>
    <xf numFmtId="0" fontId="322" fillId="37" borderId="15" applyNumberFormat="0" applyAlignment="0" applyProtection="0"/>
    <xf numFmtId="0" fontId="323" fillId="0" borderId="0" applyNumberFormat="0" applyFill="0" applyBorder="0" applyAlignment="0" applyProtection="0"/>
    <xf numFmtId="0" fontId="324" fillId="0" borderId="0" applyNumberFormat="0" applyFill="0" applyBorder="0" applyAlignment="0" applyProtection="0"/>
    <xf numFmtId="0" fontId="325" fillId="45" borderId="0" applyNumberFormat="0" applyBorder="0" applyAlignment="0" applyProtection="0"/>
    <xf numFmtId="0" fontId="326" fillId="45" borderId="0" applyNumberFormat="0" applyBorder="0" applyAlignment="0" applyProtection="0"/>
    <xf numFmtId="0" fontId="51" fillId="0" borderId="0"/>
    <xf numFmtId="0" fontId="327" fillId="0" borderId="0" applyNumberFormat="0" applyFill="0" applyBorder="0" applyAlignment="0" applyProtection="0">
      <alignment vertical="top"/>
      <protection locked="0"/>
    </xf>
    <xf numFmtId="0" fontId="328" fillId="59" borderId="0" applyNumberFormat="0" applyBorder="0" applyAlignment="0" applyProtection="0"/>
    <xf numFmtId="0" fontId="328" fillId="38" borderId="0" applyNumberFormat="0" applyBorder="0" applyAlignment="0" applyProtection="0"/>
    <xf numFmtId="0" fontId="329" fillId="0" borderId="0" applyNumberFormat="0" applyFill="0" applyBorder="0" applyAlignment="0" applyProtection="0"/>
    <xf numFmtId="0" fontId="330" fillId="39" borderId="19" applyNumberFormat="0" applyFont="0" applyAlignment="0" applyProtection="0"/>
    <xf numFmtId="0" fontId="330" fillId="39" borderId="19" applyNumberFormat="0" applyFont="0" applyAlignment="0" applyProtection="0"/>
    <xf numFmtId="0" fontId="330" fillId="39" borderId="19" applyNumberFormat="0" applyFont="0" applyAlignment="0" applyProtection="0"/>
    <xf numFmtId="0" fontId="330" fillId="39" borderId="19" applyNumberFormat="0" applyFont="0" applyAlignment="0" applyProtection="0"/>
    <xf numFmtId="0" fontId="331" fillId="39" borderId="19" applyNumberFormat="0" applyFont="0" applyAlignment="0" applyProtection="0"/>
    <xf numFmtId="0" fontId="331" fillId="39" borderId="19" applyNumberFormat="0" applyFont="0" applyAlignment="0" applyProtection="0"/>
    <xf numFmtId="0" fontId="331" fillId="39" borderId="19" applyNumberFormat="0" applyFont="0" applyAlignment="0" applyProtection="0"/>
    <xf numFmtId="0" fontId="330" fillId="39" borderId="19" applyNumberFormat="0" applyFont="0" applyAlignment="0" applyProtection="0"/>
    <xf numFmtId="0" fontId="330" fillId="39" borderId="19" applyNumberFormat="0" applyFont="0" applyAlignment="0" applyProtection="0"/>
    <xf numFmtId="10" fontId="312" fillId="0" borderId="0" applyProtection="0"/>
    <xf numFmtId="0" fontId="332" fillId="0" borderId="77" applyNumberFormat="0" applyFill="0" applyAlignment="0" applyProtection="0"/>
    <xf numFmtId="0" fontId="333" fillId="0" borderId="20" applyNumberFormat="0" applyFill="0" applyAlignment="0" applyProtection="0"/>
    <xf numFmtId="165" fontId="312" fillId="0" borderId="0"/>
    <xf numFmtId="0" fontId="312" fillId="0" borderId="0"/>
    <xf numFmtId="0" fontId="332" fillId="0" borderId="0" applyNumberFormat="0" applyFill="0" applyBorder="0" applyAlignment="0" applyProtection="0"/>
    <xf numFmtId="165" fontId="312" fillId="0" borderId="0"/>
    <xf numFmtId="301" fontId="158" fillId="0" borderId="0" applyFont="0" applyFill="0" applyBorder="0" applyAlignment="0" applyProtection="0"/>
    <xf numFmtId="302" fontId="158" fillId="0" borderId="0" applyFon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2" fontId="312" fillId="0" borderId="0" applyProtection="0"/>
    <xf numFmtId="2" fontId="312" fillId="0" borderId="0" applyProtection="0"/>
    <xf numFmtId="2" fontId="312" fillId="0" borderId="0" applyProtection="0"/>
    <xf numFmtId="303" fontId="51" fillId="0" borderId="0" applyFont="0" applyFill="0" applyBorder="0" applyAlignment="0" applyProtection="0"/>
    <xf numFmtId="302" fontId="330" fillId="0" borderId="0" applyFont="0" applyFill="0" applyBorder="0" applyAlignment="0" applyProtection="0"/>
    <xf numFmtId="0" fontId="335" fillId="57" borderId="0" applyNumberFormat="0" applyBorder="0" applyAlignment="0" applyProtection="0"/>
    <xf numFmtId="0" fontId="335" fillId="46" borderId="0" applyNumberFormat="0" applyBorder="0" applyAlignment="0" applyProtection="0"/>
    <xf numFmtId="198" fontId="336" fillId="0" borderId="0" applyFont="0" applyFill="0" applyBorder="0" applyAlignment="0" applyProtection="0"/>
    <xf numFmtId="204" fontId="337" fillId="0" borderId="0" applyFont="0" applyFill="0" applyBorder="0" applyAlignment="0" applyProtection="0"/>
    <xf numFmtId="0" fontId="336" fillId="0" borderId="0" applyProtection="0"/>
    <xf numFmtId="198" fontId="338" fillId="0" borderId="0" applyFont="0" applyFill="0" applyBorder="0" applyAlignment="0" applyProtection="0"/>
    <xf numFmtId="0" fontId="339" fillId="0" borderId="0"/>
    <xf numFmtId="304" fontId="338" fillId="0" borderId="0" applyFont="0" applyFill="0" applyBorder="0" applyAlignment="0" applyProtection="0"/>
  </cellStyleXfs>
  <cellXfs count="93">
    <xf numFmtId="0" fontId="0" fillId="0" borderId="0" xfId="0"/>
    <xf numFmtId="164" fontId="0" fillId="0" borderId="0" xfId="0" applyNumberFormat="1"/>
    <xf numFmtId="0" fontId="3" fillId="2" borderId="1" xfId="1" applyFont="1" applyFill="1" applyBorder="1"/>
    <xf numFmtId="0" fontId="3" fillId="2" borderId="2" xfId="1" applyFont="1" applyFill="1" applyBorder="1"/>
    <xf numFmtId="0" fontId="3" fillId="2" borderId="3" xfId="1" applyFont="1" applyFill="1" applyBorder="1"/>
    <xf numFmtId="0" fontId="3" fillId="2" borderId="4" xfId="1" applyFont="1" applyFill="1" applyBorder="1"/>
    <xf numFmtId="0" fontId="3" fillId="2" borderId="0" xfId="1" applyFont="1" applyFill="1" applyBorder="1"/>
    <xf numFmtId="0" fontId="3" fillId="2" borderId="5" xfId="1" applyFont="1" applyFill="1" applyBorder="1"/>
    <xf numFmtId="0" fontId="3" fillId="2" borderId="4" xfId="1" applyFont="1" applyFill="1" applyBorder="1" applyAlignment="1">
      <alignment horizontal="centerContinuous"/>
    </xf>
    <xf numFmtId="0" fontId="3" fillId="2" borderId="0" xfId="1" applyFont="1" applyFill="1" applyBorder="1" applyAlignment="1">
      <alignment horizontal="centerContinuous"/>
    </xf>
    <xf numFmtId="0" fontId="8" fillId="0" borderId="0" xfId="0" applyFont="1"/>
    <xf numFmtId="0" fontId="3" fillId="2" borderId="4" xfId="1" applyFont="1" applyFill="1" applyBorder="1" applyAlignment="1">
      <alignment horizontal="left" wrapText="1" indent="1"/>
    </xf>
    <xf numFmtId="0" fontId="3" fillId="2" borderId="4" xfId="1" applyFont="1" applyFill="1" applyBorder="1" applyAlignment="1">
      <alignment vertical="top"/>
    </xf>
    <xf numFmtId="0" fontId="3" fillId="2" borderId="4" xfId="1" applyFont="1" applyFill="1" applyBorder="1" applyAlignment="1">
      <alignment horizontal="left" vertical="top"/>
    </xf>
    <xf numFmtId="0" fontId="3" fillId="2" borderId="4" xfId="1" applyFont="1" applyFill="1" applyBorder="1" applyAlignment="1">
      <alignment horizontal="left"/>
    </xf>
    <xf numFmtId="0" fontId="3" fillId="2" borderId="0" xfId="1" applyFont="1" applyFill="1" applyBorder="1" applyAlignment="1">
      <alignment horizontal="left"/>
    </xf>
    <xf numFmtId="0" fontId="3" fillId="2" borderId="5" xfId="1" applyFont="1" applyFill="1" applyBorder="1" applyAlignment="1">
      <alignment horizontal="left"/>
    </xf>
    <xf numFmtId="0" fontId="3" fillId="2" borderId="5" xfId="1" applyFont="1" applyFill="1" applyBorder="1" applyAlignment="1">
      <alignment horizontal="centerContinuous"/>
    </xf>
    <xf numFmtId="0" fontId="1" fillId="0" borderId="0" xfId="0" applyFont="1"/>
    <xf numFmtId="0" fontId="3" fillId="2" borderId="0" xfId="1" applyFont="1" applyFill="1" applyBorder="1" applyAlignment="1">
      <alignment vertical="center"/>
    </xf>
    <xf numFmtId="0" fontId="3" fillId="2" borderId="5" xfId="1" applyFont="1" applyFill="1" applyBorder="1" applyAlignment="1">
      <alignment vertical="center"/>
    </xf>
    <xf numFmtId="0" fontId="3" fillId="2" borderId="0" xfId="1" applyFont="1" applyFill="1" applyBorder="1" applyAlignment="1"/>
    <xf numFmtId="0" fontId="2" fillId="2" borderId="4" xfId="3" applyFont="1" applyFill="1" applyBorder="1"/>
    <xf numFmtId="0" fontId="3" fillId="2" borderId="6" xfId="1" applyFont="1" applyFill="1" applyBorder="1"/>
    <xf numFmtId="0" fontId="3" fillId="2" borderId="7" xfId="1" applyFont="1" applyFill="1" applyBorder="1"/>
    <xf numFmtId="0" fontId="3" fillId="2" borderId="8" xfId="1" applyFont="1" applyFill="1" applyBorder="1"/>
    <xf numFmtId="0" fontId="0" fillId="2" borderId="2" xfId="0" applyFill="1" applyBorder="1"/>
    <xf numFmtId="0" fontId="0" fillId="2" borderId="3" xfId="0" applyFill="1" applyBorder="1"/>
    <xf numFmtId="0" fontId="11" fillId="2" borderId="4" xfId="0" applyFont="1" applyFill="1" applyBorder="1"/>
    <xf numFmtId="0" fontId="0" fillId="2" borderId="0" xfId="0" applyFill="1" applyBorder="1"/>
    <xf numFmtId="0" fontId="12" fillId="2" borderId="5" xfId="2" applyFont="1" applyFill="1" applyBorder="1" applyAlignment="1" applyProtection="1"/>
    <xf numFmtId="0" fontId="11" fillId="2" borderId="0" xfId="0" applyFont="1" applyFill="1" applyBorder="1"/>
    <xf numFmtId="0" fontId="0" fillId="2" borderId="6" xfId="0" applyFill="1" applyBorder="1"/>
    <xf numFmtId="0" fontId="0" fillId="2" borderId="7" xfId="0" applyFill="1" applyBorder="1"/>
    <xf numFmtId="0" fontId="0" fillId="2" borderId="8" xfId="0" applyFill="1" applyBorder="1"/>
    <xf numFmtId="0" fontId="11" fillId="2" borderId="1" xfId="0" applyFont="1" applyFill="1" applyBorder="1"/>
    <xf numFmtId="0" fontId="0" fillId="0" borderId="0" xfId="0" applyFill="1"/>
    <xf numFmtId="1" fontId="0" fillId="0" borderId="0" xfId="0" quotePrefix="1" applyNumberFormat="1"/>
    <xf numFmtId="9" fontId="0" fillId="0" borderId="0" xfId="4" applyFont="1"/>
    <xf numFmtId="0" fontId="0" fillId="4" borderId="0" xfId="0" applyFill="1"/>
    <xf numFmtId="0" fontId="0" fillId="4" borderId="0" xfId="0" applyFill="1" applyAlignment="1">
      <alignment horizontal="right"/>
    </xf>
    <xf numFmtId="0" fontId="0" fillId="5" borderId="0" xfId="0" applyFill="1"/>
    <xf numFmtId="9" fontId="0" fillId="5" borderId="0" xfId="4" applyFont="1" applyFill="1"/>
    <xf numFmtId="0" fontId="11" fillId="2" borderId="0" xfId="0" applyFont="1" applyFill="1"/>
    <xf numFmtId="0" fontId="11" fillId="2" borderId="5" xfId="0" applyFont="1" applyFill="1" applyBorder="1"/>
    <xf numFmtId="9" fontId="0" fillId="0" borderId="0" xfId="0" applyNumberFormat="1"/>
    <xf numFmtId="0" fontId="3" fillId="2" borderId="0" xfId="1" applyFont="1" applyFill="1" applyBorder="1" applyAlignment="1">
      <alignment horizontal="left" vertical="top" wrapText="1"/>
    </xf>
    <xf numFmtId="0" fontId="0" fillId="2" borderId="0" xfId="0" applyFill="1"/>
    <xf numFmtId="0" fontId="0" fillId="2" borderId="5" xfId="0" applyFill="1" applyBorder="1"/>
    <xf numFmtId="0" fontId="1" fillId="0" borderId="0" xfId="0" applyFont="1" applyAlignment="1">
      <alignment horizontal="left" vertical="top" wrapText="1"/>
    </xf>
    <xf numFmtId="0" fontId="3" fillId="2" borderId="0" xfId="1" applyFont="1" applyFill="1" applyBorder="1" applyAlignment="1">
      <alignment horizontal="left" vertical="center" wrapText="1"/>
    </xf>
    <xf numFmtId="0" fontId="3" fillId="2" borderId="5" xfId="1" applyFont="1" applyFill="1" applyBorder="1" applyAlignment="1">
      <alignment horizontal="left" vertical="center" wrapText="1"/>
    </xf>
    <xf numFmtId="164" fontId="0" fillId="0" borderId="0" xfId="0" applyNumberFormat="1" applyFill="1"/>
    <xf numFmtId="0" fontId="0" fillId="2" borderId="0" xfId="0" applyFill="1"/>
    <xf numFmtId="9" fontId="0" fillId="0" borderId="0" xfId="4" applyFont="1" applyFill="1"/>
    <xf numFmtId="0" fontId="24" fillId="0" borderId="0" xfId="0" applyFont="1"/>
    <xf numFmtId="1" fontId="0" fillId="0" borderId="0" xfId="0" applyNumberFormat="1"/>
    <xf numFmtId="2" fontId="0" fillId="0" borderId="0" xfId="0" applyNumberFormat="1"/>
    <xf numFmtId="0" fontId="26" fillId="0" borderId="0" xfId="0" applyFont="1"/>
    <xf numFmtId="0" fontId="24" fillId="2" borderId="0" xfId="0" applyFont="1" applyFill="1"/>
    <xf numFmtId="164" fontId="340" fillId="0" borderId="0" xfId="0" applyNumberFormat="1" applyFont="1"/>
    <xf numFmtId="14" fontId="114" fillId="2" borderId="0" xfId="0" applyNumberFormat="1" applyFont="1" applyFill="1" applyAlignment="1">
      <alignment horizontal="right"/>
    </xf>
    <xf numFmtId="14" fontId="114" fillId="2" borderId="0" xfId="0" quotePrefix="1" applyNumberFormat="1" applyFont="1" applyFill="1" applyAlignment="1">
      <alignment horizontal="right"/>
    </xf>
    <xf numFmtId="0" fontId="3" fillId="2" borderId="4" xfId="1" applyFont="1" applyFill="1" applyBorder="1" applyAlignment="1">
      <alignment horizontal="left" vertical="top" wrapText="1" indent="1"/>
    </xf>
    <xf numFmtId="0" fontId="3" fillId="2" borderId="0" xfId="1" applyFont="1" applyFill="1" applyBorder="1" applyAlignment="1">
      <alignment vertical="center" wrapText="1"/>
    </xf>
    <xf numFmtId="0" fontId="3" fillId="2" borderId="5" xfId="1" applyFont="1" applyFill="1" applyBorder="1" applyAlignment="1">
      <alignment vertical="center" wrapText="1"/>
    </xf>
    <xf numFmtId="0" fontId="9" fillId="2" borderId="0" xfId="2" applyFill="1" applyAlignment="1" applyProtection="1"/>
    <xf numFmtId="0" fontId="341" fillId="2" borderId="0" xfId="0" applyFont="1" applyFill="1"/>
    <xf numFmtId="0" fontId="0" fillId="2" borderId="0" xfId="0" applyFill="1"/>
    <xf numFmtId="0" fontId="3" fillId="2" borderId="0" xfId="1" applyFont="1" applyFill="1" applyBorder="1" applyAlignment="1">
      <alignment horizontal="left" vertical="top" wrapText="1"/>
    </xf>
    <xf numFmtId="0" fontId="3" fillId="2" borderId="5" xfId="1" applyFont="1" applyFill="1" applyBorder="1" applyAlignment="1">
      <alignment horizontal="left" vertical="top" wrapText="1"/>
    </xf>
    <xf numFmtId="0" fontId="0" fillId="2" borderId="0" xfId="0" applyFill="1"/>
    <xf numFmtId="0" fontId="0" fillId="2" borderId="5" xfId="0" applyFill="1" applyBorder="1"/>
    <xf numFmtId="0" fontId="1" fillId="0" borderId="0" xfId="0" applyFont="1" applyAlignment="1">
      <alignment horizontal="left" vertical="top" wrapText="1"/>
    </xf>
    <xf numFmtId="0" fontId="3" fillId="2" borderId="4" xfId="1" applyFont="1" applyFill="1" applyBorder="1" applyAlignment="1">
      <alignment horizontal="center"/>
    </xf>
    <xf numFmtId="0" fontId="3" fillId="2" borderId="0" xfId="1" applyFont="1" applyFill="1" applyBorder="1" applyAlignment="1">
      <alignment horizontal="center"/>
    </xf>
    <xf numFmtId="0" fontId="3" fillId="2" borderId="5" xfId="1" applyFont="1" applyFill="1" applyBorder="1" applyAlignment="1">
      <alignment horizontal="center"/>
    </xf>
    <xf numFmtId="0" fontId="3" fillId="2" borderId="0" xfId="1" applyFont="1" applyFill="1" applyBorder="1" applyAlignment="1">
      <alignment horizontal="left" vertical="center" wrapText="1"/>
    </xf>
    <xf numFmtId="0" fontId="3" fillId="2" borderId="5" xfId="1" applyFont="1" applyFill="1" applyBorder="1" applyAlignment="1">
      <alignment horizontal="left" vertical="center" wrapText="1"/>
    </xf>
    <xf numFmtId="0" fontId="12" fillId="2" borderId="0" xfId="2" applyFont="1" applyFill="1" applyBorder="1" applyAlignment="1" applyProtection="1">
      <alignment horizontal="left"/>
    </xf>
    <xf numFmtId="0" fontId="12" fillId="2" borderId="5" xfId="2" applyFont="1" applyFill="1" applyBorder="1" applyAlignment="1" applyProtection="1">
      <alignment horizontal="left"/>
    </xf>
    <xf numFmtId="0" fontId="4" fillId="2" borderId="4" xfId="1" applyFont="1" applyFill="1" applyBorder="1" applyAlignment="1">
      <alignment horizontal="center"/>
    </xf>
    <xf numFmtId="0" fontId="4" fillId="2" borderId="0" xfId="1" applyFont="1" applyFill="1" applyBorder="1" applyAlignment="1">
      <alignment horizontal="center"/>
    </xf>
    <xf numFmtId="0" fontId="4" fillId="2" borderId="5" xfId="1" applyFont="1" applyFill="1" applyBorder="1" applyAlignment="1">
      <alignment horizontal="center"/>
    </xf>
    <xf numFmtId="0" fontId="5" fillId="2" borderId="4" xfId="1" applyFont="1" applyFill="1" applyBorder="1" applyAlignment="1">
      <alignment horizontal="center"/>
    </xf>
    <xf numFmtId="0" fontId="5" fillId="2" borderId="0" xfId="1" applyFont="1" applyFill="1" applyBorder="1" applyAlignment="1">
      <alignment horizontal="center"/>
    </xf>
    <xf numFmtId="0" fontId="5" fillId="2" borderId="5" xfId="1" applyFont="1" applyFill="1" applyBorder="1" applyAlignment="1">
      <alignment horizontal="center"/>
    </xf>
    <xf numFmtId="0" fontId="6" fillId="2" borderId="4" xfId="1" applyFont="1" applyFill="1" applyBorder="1" applyAlignment="1">
      <alignment horizontal="center"/>
    </xf>
    <xf numFmtId="0" fontId="6" fillId="2" borderId="0" xfId="1" applyFont="1" applyFill="1" applyBorder="1" applyAlignment="1">
      <alignment horizontal="center"/>
    </xf>
    <xf numFmtId="0" fontId="6" fillId="2" borderId="5" xfId="1" applyFont="1" applyFill="1" applyBorder="1" applyAlignment="1">
      <alignment horizontal="center"/>
    </xf>
    <xf numFmtId="0" fontId="7" fillId="2" borderId="4" xfId="1" applyFont="1" applyFill="1" applyBorder="1" applyAlignment="1">
      <alignment horizontal="center"/>
    </xf>
    <xf numFmtId="0" fontId="7" fillId="2" borderId="0" xfId="1" applyFont="1" applyFill="1" applyBorder="1" applyAlignment="1">
      <alignment horizontal="center"/>
    </xf>
    <xf numFmtId="0" fontId="7" fillId="2" borderId="5" xfId="1" applyFont="1" applyFill="1" applyBorder="1" applyAlignment="1">
      <alignment horizontal="center"/>
    </xf>
  </cellXfs>
  <cellStyles count="4201">
    <cellStyle name=" 1" xfId="5"/>
    <cellStyle name="_x000d__x000a_JournalTemplate=C:\COMFO\CTALK\JOURSTD.TPL_x000d__x000a_LbStateAddress=3 3 0 251 1 89 2 311_x000d__x000a_LbStateJou" xfId="6"/>
    <cellStyle name="_x000d__x000a_JournalTemplate=C:\COMFO\CTALK\JOURSTD.TPL_x000d__x000a_LbStateAddress=3 3 0 251 1 89 2 311_x000d__x000a_LbStateJou 2" xfId="7"/>
    <cellStyle name="[RESUMO-OGE98.xls]CAPCMSOC" xfId="8"/>
    <cellStyle name="_Book1" xfId="9"/>
    <cellStyle name="_Book2" xfId="10"/>
    <cellStyle name="_Book3" xfId="11"/>
    <cellStyle name="_Book9" xfId="12"/>
    <cellStyle name="_LTU_BoP" xfId="13"/>
    <cellStyle name="_LTU_FIS" xfId="14"/>
    <cellStyle name="_LTU_FIS_Sep4 (2)1a" xfId="15"/>
    <cellStyle name="_LTU_Macro" xfId="16"/>
    <cellStyle name="_mxfisc" xfId="17"/>
    <cellStyle name="_Oil" xfId="18"/>
    <cellStyle name="_Oil 2" xfId="19"/>
    <cellStyle name="=C:\WINNT\SYSTEM32\COMMAND.COM" xfId="20"/>
    <cellStyle name="=C:\WINNT35\SYSTEM32\COMMAND.COM" xfId="21"/>
    <cellStyle name="‡" xfId="22"/>
    <cellStyle name="•W€_fysl11" xfId="23"/>
    <cellStyle name="^Cg" xfId="24"/>
    <cellStyle name="`FbN Z" xfId="25"/>
    <cellStyle name="«¢" xfId="26"/>
    <cellStyle name="©oµ 1" xfId="27"/>
    <cellStyle name="©oµ 2" xfId="28"/>
    <cellStyle name="©oµ 3" xfId="29"/>
    <cellStyle name="©oµ 4" xfId="30"/>
    <cellStyle name="" xfId="31"/>
    <cellStyle name=" 2" xfId="32"/>
    <cellStyle name=" 2 2" xfId="33"/>
    <cellStyle name="N Z" xfId="34"/>
    <cellStyle name="à¾¶" xfId="35"/>
    <cellStyle name="ANZg 1" xfId="36"/>
    <cellStyle name="ANZg 2" xfId="37"/>
    <cellStyle name="ANZg 3" xfId="38"/>
    <cellStyle name="ANZg 4" xfId="39"/>
    <cellStyle name="ANZg 5" xfId="40"/>
    <cellStyle name="ANZg 6" xfId="41"/>
    <cellStyle name="Ç¿çÅàÈ¢" xfId="42"/>
    <cellStyle name="Ç¢" xfId="43"/>
    <cellStyle name="oÍ" xfId="44"/>
    <cellStyle name="oÍ 2" xfId="45"/>
    <cellStyle name="oÍ 2 2" xfId="46"/>
    <cellStyle name="üÍ" xfId="47"/>
    <cellStyle name="üÍ 2" xfId="48"/>
    <cellStyle name="üÍ 2 2" xfId="49"/>
    <cellStyle name="vZ" xfId="50"/>
    <cellStyle name="vZ 2" xfId="51"/>
    <cellStyle name="vZ 2 2" xfId="52"/>
    <cellStyle name="W_fysl11" xfId="53"/>
    <cellStyle name="Wv" xfId="54"/>
    <cellStyle name="Wv 2" xfId="55"/>
    <cellStyle name="Wv 2 2" xfId="56"/>
    <cellStyle name="x¶" xfId="57"/>
    <cellStyle name="0mitP" xfId="58"/>
    <cellStyle name="0mitP 2" xfId="59"/>
    <cellStyle name="0mitP_WEOInput" xfId="60"/>
    <cellStyle name="0ohneP" xfId="61"/>
    <cellStyle name="0ohneP 2" xfId="62"/>
    <cellStyle name="0ohneP_WEOInput" xfId="63"/>
    <cellStyle name="1" xfId="64"/>
    <cellStyle name="1 indent" xfId="65"/>
    <cellStyle name="1 indent 2" xfId="66"/>
    <cellStyle name="1 indent 3" xfId="67"/>
    <cellStyle name="10mitP" xfId="68"/>
    <cellStyle name="10mitP 2" xfId="69"/>
    <cellStyle name="10mitP_WEOInput" xfId="70"/>
    <cellStyle name="12mitP" xfId="71"/>
    <cellStyle name="12mitP 2" xfId="72"/>
    <cellStyle name="12mitP_WEOInput" xfId="73"/>
    <cellStyle name="12ohneP" xfId="74"/>
    <cellStyle name="12ohneP 2" xfId="75"/>
    <cellStyle name="12ohneP_WEOInput" xfId="76"/>
    <cellStyle name="13mitP" xfId="77"/>
    <cellStyle name="13mitP 2" xfId="78"/>
    <cellStyle name="13mitP_WEOInput" xfId="79"/>
    <cellStyle name="1enter" xfId="80"/>
    <cellStyle name="1mitP" xfId="81"/>
    <cellStyle name="1mitP 2" xfId="82"/>
    <cellStyle name="1mitP_WEOInput" xfId="83"/>
    <cellStyle name="1ohneP" xfId="84"/>
    <cellStyle name="2 indents" xfId="85"/>
    <cellStyle name="2 indents 2" xfId="86"/>
    <cellStyle name="2 indents 3" xfId="87"/>
    <cellStyle name="20 % - Accent1" xfId="88"/>
    <cellStyle name="20 % - Accent2" xfId="89"/>
    <cellStyle name="20 % - Accent3" xfId="90"/>
    <cellStyle name="20 % - Accent4" xfId="91"/>
    <cellStyle name="20 % - Accent5" xfId="92"/>
    <cellStyle name="20 % - Accent6" xfId="93"/>
    <cellStyle name="20% - ANZg 1" xfId="94"/>
    <cellStyle name="20% - ANZg 2" xfId="95"/>
    <cellStyle name="20% - ANZg 3" xfId="96"/>
    <cellStyle name="20% - ANZg 4" xfId="97"/>
    <cellStyle name="20% - ANZg 5" xfId="98"/>
    <cellStyle name="20% - ANZg 6" xfId="99"/>
    <cellStyle name="20% - Accent1 2" xfId="100"/>
    <cellStyle name="20% - Accent1 3" xfId="101"/>
    <cellStyle name="20% - Accent2 2" xfId="102"/>
    <cellStyle name="20% - Accent2 3" xfId="103"/>
    <cellStyle name="20% - Accent3 2" xfId="104"/>
    <cellStyle name="20% - Accent3 3" xfId="105"/>
    <cellStyle name="20% - Accent4 2" xfId="106"/>
    <cellStyle name="20% - Accent4 3" xfId="107"/>
    <cellStyle name="20% - Accent5 2" xfId="108"/>
    <cellStyle name="20% - Accent5 3" xfId="109"/>
    <cellStyle name="20% - Accent6 2" xfId="110"/>
    <cellStyle name="20% - Accent6 3" xfId="111"/>
    <cellStyle name="20% - akcent 1" xfId="112"/>
    <cellStyle name="20% - akcent 2" xfId="113"/>
    <cellStyle name="20% - akcent 3" xfId="114"/>
    <cellStyle name="20% - akcent 4" xfId="115"/>
    <cellStyle name="20% - akcent 5" xfId="116"/>
    <cellStyle name="20% - akcent 6" xfId="117"/>
    <cellStyle name="20% - Énfasis1" xfId="118"/>
    <cellStyle name="20% - Énfasis2" xfId="119"/>
    <cellStyle name="20% - Énfasis3" xfId="120"/>
    <cellStyle name="20% - Énfasis4" xfId="121"/>
    <cellStyle name="20% - Énfasis5" xfId="122"/>
    <cellStyle name="20% - Énfasis6" xfId="123"/>
    <cellStyle name="20% - Έμφαση1" xfId="124"/>
    <cellStyle name="20% - Έμφαση2" xfId="125"/>
    <cellStyle name="20% - Έμφαση3" xfId="126"/>
    <cellStyle name="20% - Έμφαση4" xfId="127"/>
    <cellStyle name="20% - Έμφαση5" xfId="128"/>
    <cellStyle name="20% - Έμφαση6" xfId="129"/>
    <cellStyle name="20% - Акцент1" xfId="130"/>
    <cellStyle name="20% - Акцент1 2" xfId="131"/>
    <cellStyle name="20% - Акцент2" xfId="132"/>
    <cellStyle name="20% - Акцент2 2" xfId="133"/>
    <cellStyle name="20% - Акцент3" xfId="134"/>
    <cellStyle name="20% - Акцент3 2" xfId="135"/>
    <cellStyle name="20% - Акцент4" xfId="136"/>
    <cellStyle name="20% - Акцент4 2" xfId="137"/>
    <cellStyle name="20% - Акцент5" xfId="138"/>
    <cellStyle name="20% - Акцент6" xfId="139"/>
    <cellStyle name="20% - Акцент6 2" xfId="140"/>
    <cellStyle name="2mitP" xfId="141"/>
    <cellStyle name="2ohneP" xfId="142"/>
    <cellStyle name="3 indents" xfId="143"/>
    <cellStyle name="3 indents 2" xfId="144"/>
    <cellStyle name="3 indents 3" xfId="145"/>
    <cellStyle name="3mitP" xfId="146"/>
    <cellStyle name="3mitP 2" xfId="147"/>
    <cellStyle name="3mitP_WEOInput" xfId="148"/>
    <cellStyle name="3ohneP" xfId="149"/>
    <cellStyle name="3ohneP 2" xfId="150"/>
    <cellStyle name="3ohneP_WEOInput" xfId="151"/>
    <cellStyle name="4 indents" xfId="152"/>
    <cellStyle name="4 indents 2" xfId="153"/>
    <cellStyle name="4 indents 3" xfId="154"/>
    <cellStyle name="40 % - Accent1" xfId="155"/>
    <cellStyle name="40 % - Accent2" xfId="156"/>
    <cellStyle name="40 % - Accent3" xfId="157"/>
    <cellStyle name="40 % - Accent4" xfId="158"/>
    <cellStyle name="40 % - Accent5" xfId="159"/>
    <cellStyle name="40 % - Accent6" xfId="160"/>
    <cellStyle name="40% - ANZg 1" xfId="161"/>
    <cellStyle name="40% - ANZg 2" xfId="162"/>
    <cellStyle name="40% - ANZg 3" xfId="163"/>
    <cellStyle name="40% - ANZg 4" xfId="164"/>
    <cellStyle name="40% - ANZg 5" xfId="165"/>
    <cellStyle name="40% - ANZg 6" xfId="166"/>
    <cellStyle name="40% - Accent1 2" xfId="167"/>
    <cellStyle name="40% - Accent1 3" xfId="168"/>
    <cellStyle name="40% - Accent2 2" xfId="169"/>
    <cellStyle name="40% - Accent2 3" xfId="170"/>
    <cellStyle name="40% - Accent3 2" xfId="171"/>
    <cellStyle name="40% - Accent3 3" xfId="172"/>
    <cellStyle name="40% - Accent4 2" xfId="173"/>
    <cellStyle name="40% - Accent4 3" xfId="174"/>
    <cellStyle name="40% - Accent5 2" xfId="175"/>
    <cellStyle name="40% - Accent5 3" xfId="176"/>
    <cellStyle name="40% - Accent6 2" xfId="177"/>
    <cellStyle name="40% - Accent6 3" xfId="178"/>
    <cellStyle name="40% - akcent 1" xfId="179"/>
    <cellStyle name="40% - akcent 2" xfId="180"/>
    <cellStyle name="40% - akcent 3" xfId="181"/>
    <cellStyle name="40% - akcent 4" xfId="182"/>
    <cellStyle name="40% - akcent 5" xfId="183"/>
    <cellStyle name="40% - akcent 6" xfId="184"/>
    <cellStyle name="40% - Énfasis1" xfId="185"/>
    <cellStyle name="40% - Énfasis2" xfId="186"/>
    <cellStyle name="40% - Énfasis3" xfId="187"/>
    <cellStyle name="40% - Énfasis4" xfId="188"/>
    <cellStyle name="40% - Énfasis5" xfId="189"/>
    <cellStyle name="40% - Énfasis6" xfId="190"/>
    <cellStyle name="40% - Έμφαση1" xfId="191"/>
    <cellStyle name="40% - Έμφαση2" xfId="192"/>
    <cellStyle name="40% - Έμφαση3" xfId="193"/>
    <cellStyle name="40% - Έμφαση4" xfId="194"/>
    <cellStyle name="40% - Έμφαση5" xfId="195"/>
    <cellStyle name="40% - Έμφαση6" xfId="196"/>
    <cellStyle name="40% - Акцент1" xfId="197"/>
    <cellStyle name="40% - Акцент1 2" xfId="198"/>
    <cellStyle name="40% - Акцент2" xfId="199"/>
    <cellStyle name="40% - Акцент3" xfId="200"/>
    <cellStyle name="40% - Акцент3 2" xfId="201"/>
    <cellStyle name="40% - Акцент4" xfId="202"/>
    <cellStyle name="40% - Акцент4 2" xfId="203"/>
    <cellStyle name="40% - Акцент5" xfId="204"/>
    <cellStyle name="40% - Акцент5 2" xfId="205"/>
    <cellStyle name="40% - Акцент6" xfId="206"/>
    <cellStyle name="40% - Акцент6 2" xfId="207"/>
    <cellStyle name="4mitP" xfId="208"/>
    <cellStyle name="4mitP 2" xfId="209"/>
    <cellStyle name="4mitP_WEOInput" xfId="210"/>
    <cellStyle name="4ohneP" xfId="211"/>
    <cellStyle name="5 indents" xfId="212"/>
    <cellStyle name="5 indents 2" xfId="213"/>
    <cellStyle name="5 indents 3" xfId="214"/>
    <cellStyle name="60 % - Accent1" xfId="215"/>
    <cellStyle name="60 % - Accent2" xfId="216"/>
    <cellStyle name="60 % - Accent3" xfId="217"/>
    <cellStyle name="60 % - Accent4" xfId="218"/>
    <cellStyle name="60 % - Accent5" xfId="219"/>
    <cellStyle name="60 % - Accent6" xfId="220"/>
    <cellStyle name="60% - ANZg 1" xfId="221"/>
    <cellStyle name="60% - ANZg 2" xfId="222"/>
    <cellStyle name="60% - ANZg 3" xfId="223"/>
    <cellStyle name="60% - ANZg 4" xfId="224"/>
    <cellStyle name="60% - ANZg 5" xfId="225"/>
    <cellStyle name="60% - ANZg 6" xfId="226"/>
    <cellStyle name="60% - Accent1 2" xfId="227"/>
    <cellStyle name="60% - Accent2 2" xfId="228"/>
    <cellStyle name="60% - Accent3 2" xfId="229"/>
    <cellStyle name="60% - Accent4 2" xfId="230"/>
    <cellStyle name="60% - Accent5 2" xfId="231"/>
    <cellStyle name="60% - Accent6 2" xfId="232"/>
    <cellStyle name="60% - akcent 1" xfId="233"/>
    <cellStyle name="60% - akcent 2" xfId="234"/>
    <cellStyle name="60% - akcent 3" xfId="235"/>
    <cellStyle name="60% - akcent 4" xfId="236"/>
    <cellStyle name="60% - akcent 5" xfId="237"/>
    <cellStyle name="60% - akcent 6" xfId="238"/>
    <cellStyle name="60% - Énfasis1" xfId="239"/>
    <cellStyle name="60% - Énfasis2" xfId="240"/>
    <cellStyle name="60% - Énfasis3" xfId="241"/>
    <cellStyle name="60% - Énfasis4" xfId="242"/>
    <cellStyle name="60% - Énfasis5" xfId="243"/>
    <cellStyle name="60% - Énfasis6" xfId="244"/>
    <cellStyle name="60% - Έμφαση1" xfId="245"/>
    <cellStyle name="60% - Έμφαση2" xfId="246"/>
    <cellStyle name="60% - Έμφαση3" xfId="247"/>
    <cellStyle name="60% - Έμφαση4" xfId="248"/>
    <cellStyle name="60% - Έμφαση5" xfId="249"/>
    <cellStyle name="60% - Έμφαση6" xfId="250"/>
    <cellStyle name="60% - Акцент1" xfId="251"/>
    <cellStyle name="60% - Акцент1 2" xfId="252"/>
    <cellStyle name="60% - Акцент2" xfId="253"/>
    <cellStyle name="60% - Акцент2 2" xfId="254"/>
    <cellStyle name="60% - Акцент3" xfId="255"/>
    <cellStyle name="60% - Акцент3 2" xfId="256"/>
    <cellStyle name="60% - Акцент4" xfId="257"/>
    <cellStyle name="60% - Акцент4 2" xfId="258"/>
    <cellStyle name="60% - Акцент5" xfId="259"/>
    <cellStyle name="60% - Акцент5 2" xfId="260"/>
    <cellStyle name="60% - Акцент6" xfId="261"/>
    <cellStyle name="60% - Акцент6 2" xfId="262"/>
    <cellStyle name="6mitP" xfId="263"/>
    <cellStyle name="6mitP 2" xfId="264"/>
    <cellStyle name="6mitP_WEOInput" xfId="265"/>
    <cellStyle name="6ohneP" xfId="266"/>
    <cellStyle name="6ohneP 2" xfId="267"/>
    <cellStyle name="6ohneP_WEOInput" xfId="268"/>
    <cellStyle name="7mitP" xfId="269"/>
    <cellStyle name="7mitP 2" xfId="270"/>
    <cellStyle name="7mitP_WEOInput" xfId="271"/>
    <cellStyle name="9mitP" xfId="272"/>
    <cellStyle name="9mitP 2" xfId="273"/>
    <cellStyle name="9mitP_WEOInput" xfId="274"/>
    <cellStyle name="9ohneP" xfId="275"/>
    <cellStyle name="9ohneP 2" xfId="276"/>
    <cellStyle name="9ohneP_WEOInput" xfId="277"/>
    <cellStyle name="Accent1 - 20%" xfId="278"/>
    <cellStyle name="Accent1 - 40%" xfId="279"/>
    <cellStyle name="Accent1 - 60%" xfId="280"/>
    <cellStyle name="Accent1 2" xfId="281"/>
    <cellStyle name="Accent2 - 20%" xfId="282"/>
    <cellStyle name="Accent2 - 40%" xfId="283"/>
    <cellStyle name="Accent2 - 60%" xfId="284"/>
    <cellStyle name="Accent2 2" xfId="285"/>
    <cellStyle name="Accent3 - 20%" xfId="286"/>
    <cellStyle name="Accent3 - 40%" xfId="287"/>
    <cellStyle name="Accent3 - 60%" xfId="288"/>
    <cellStyle name="Accent3 2" xfId="289"/>
    <cellStyle name="Accent4 - 20%" xfId="290"/>
    <cellStyle name="Accent4 - 40%" xfId="291"/>
    <cellStyle name="Accent4 - 60%" xfId="292"/>
    <cellStyle name="Accent4 2" xfId="293"/>
    <cellStyle name="Accent5 - 20%" xfId="294"/>
    <cellStyle name="Accent5 - 40%" xfId="295"/>
    <cellStyle name="Accent5 - 60%" xfId="296"/>
    <cellStyle name="Accent5 2" xfId="297"/>
    <cellStyle name="Accent6 - 20%" xfId="298"/>
    <cellStyle name="Accent6 - 40%" xfId="299"/>
    <cellStyle name="Accent6 - 60%" xfId="300"/>
    <cellStyle name="Accent6 2" xfId="301"/>
    <cellStyle name="Aeia?nnueea" xfId="302"/>
    <cellStyle name="Ãèïåðññûëêà" xfId="303"/>
    <cellStyle name="Akcent 1" xfId="304"/>
    <cellStyle name="Akcent 2" xfId="305"/>
    <cellStyle name="Akcent 3" xfId="306"/>
    <cellStyle name="Akcent 4" xfId="307"/>
    <cellStyle name="Akcent 5" xfId="308"/>
    <cellStyle name="Akcent 6" xfId="309"/>
    <cellStyle name="ANCLAS,REZONES Y SUS PARTES,DE FUNDICION,DE HIERRO O DE ACERO" xfId="310"/>
    <cellStyle name="annee semestre" xfId="311"/>
    <cellStyle name="annee semestre 2" xfId="312"/>
    <cellStyle name="annee semestre 2 2" xfId="313"/>
    <cellStyle name="annee semestre 3" xfId="314"/>
    <cellStyle name="ArialBold8" xfId="315"/>
    <cellStyle name="ArialBold8 2" xfId="316"/>
    <cellStyle name="ArialBold8 3" xfId="317"/>
    <cellStyle name="ArialNormal8" xfId="318"/>
    <cellStyle name="ArialNormal8 2" xfId="319"/>
    <cellStyle name="ArialNormal8 3" xfId="320"/>
    <cellStyle name="Array" xfId="321"/>
    <cellStyle name="Array 2" xfId="322"/>
    <cellStyle name="Array Enter" xfId="323"/>
    <cellStyle name="Array Enter 2" xfId="324"/>
    <cellStyle name="Array Enter 2 2" xfId="325"/>
    <cellStyle name="Array Enter 3" xfId="326"/>
    <cellStyle name="Array_Book3" xfId="327"/>
    <cellStyle name="AutoFormat Options" xfId="328"/>
    <cellStyle name="AVERAGE" xfId="329"/>
    <cellStyle name="Avertissement" xfId="330"/>
    <cellStyle name="b0let" xfId="331"/>
    <cellStyle name="b0let 10" xfId="332"/>
    <cellStyle name="b0let 11" xfId="333"/>
    <cellStyle name="b0let 12" xfId="334"/>
    <cellStyle name="b0let 13" xfId="335"/>
    <cellStyle name="b0let 14" xfId="336"/>
    <cellStyle name="b0let 15" xfId="337"/>
    <cellStyle name="b0let 16" xfId="338"/>
    <cellStyle name="b0let 17" xfId="339"/>
    <cellStyle name="b0let 18" xfId="340"/>
    <cellStyle name="b0let 19" xfId="341"/>
    <cellStyle name="b0let 2" xfId="342"/>
    <cellStyle name="b0let 2 2" xfId="343"/>
    <cellStyle name="b0let 2 3" xfId="344"/>
    <cellStyle name="b0let 20" xfId="345"/>
    <cellStyle name="b0let 21" xfId="346"/>
    <cellStyle name="b0let 22" xfId="347"/>
    <cellStyle name="b0let 23" xfId="348"/>
    <cellStyle name="b0let 24" xfId="349"/>
    <cellStyle name="b0let 25" xfId="350"/>
    <cellStyle name="b0let 26" xfId="351"/>
    <cellStyle name="b0let 27" xfId="352"/>
    <cellStyle name="b0let 28" xfId="353"/>
    <cellStyle name="b0let 29" xfId="354"/>
    <cellStyle name="b0let 3" xfId="355"/>
    <cellStyle name="b0let 30" xfId="356"/>
    <cellStyle name="b0let 31" xfId="357"/>
    <cellStyle name="b0let 32" xfId="358"/>
    <cellStyle name="b0let 33" xfId="359"/>
    <cellStyle name="b0let 34" xfId="360"/>
    <cellStyle name="b0let 4" xfId="361"/>
    <cellStyle name="b0let 5" xfId="362"/>
    <cellStyle name="b0let 6" xfId="363"/>
    <cellStyle name="b0let 7" xfId="364"/>
    <cellStyle name="b0let 8" xfId="365"/>
    <cellStyle name="b0let 9" xfId="366"/>
    <cellStyle name="Bad 2" xfId="367"/>
    <cellStyle name="Big" xfId="368"/>
    <cellStyle name="Bold" xfId="369"/>
    <cellStyle name="Bol-Data" xfId="370"/>
    <cellStyle name="Bol-Data 2" xfId="371"/>
    <cellStyle name="BoldRight" xfId="372"/>
    <cellStyle name="bolet" xfId="373"/>
    <cellStyle name="bolet 2" xfId="374"/>
    <cellStyle name="bolet 2 2" xfId="375"/>
    <cellStyle name="bolet 3" xfId="376"/>
    <cellStyle name="Boletim" xfId="377"/>
    <cellStyle name="Boletim 10" xfId="378"/>
    <cellStyle name="Boletim 11" xfId="379"/>
    <cellStyle name="Boletim 12" xfId="380"/>
    <cellStyle name="Boletim 13" xfId="381"/>
    <cellStyle name="Boletim 14" xfId="382"/>
    <cellStyle name="Boletim 15" xfId="383"/>
    <cellStyle name="Boletim 16" xfId="384"/>
    <cellStyle name="Boletim 17" xfId="385"/>
    <cellStyle name="Boletim 18" xfId="386"/>
    <cellStyle name="Boletim 19" xfId="387"/>
    <cellStyle name="Boletim 2" xfId="388"/>
    <cellStyle name="Boletim 2 2" xfId="389"/>
    <cellStyle name="Boletim 2 3" xfId="390"/>
    <cellStyle name="Boletim 20" xfId="391"/>
    <cellStyle name="Boletim 21" xfId="392"/>
    <cellStyle name="Boletim 22" xfId="393"/>
    <cellStyle name="Boletim 23" xfId="394"/>
    <cellStyle name="Boletim 24" xfId="395"/>
    <cellStyle name="Boletim 25" xfId="396"/>
    <cellStyle name="Boletim 26" xfId="397"/>
    <cellStyle name="Boletim 27" xfId="398"/>
    <cellStyle name="Boletim 28" xfId="399"/>
    <cellStyle name="Boletim 29" xfId="400"/>
    <cellStyle name="Boletim 3" xfId="401"/>
    <cellStyle name="Boletim 30" xfId="402"/>
    <cellStyle name="Boletim 31" xfId="403"/>
    <cellStyle name="Boletim 32" xfId="404"/>
    <cellStyle name="Boletim 33" xfId="405"/>
    <cellStyle name="Boletim 4" xfId="406"/>
    <cellStyle name="Boletim 5" xfId="407"/>
    <cellStyle name="Boletim 6" xfId="408"/>
    <cellStyle name="Boletim 7" xfId="409"/>
    <cellStyle name="Boletim 8" xfId="410"/>
    <cellStyle name="Boletim 9" xfId="411"/>
    <cellStyle name="Buena" xfId="412"/>
    <cellStyle name="Ç¥ÁØ_¿ù°£¿ä¾àº¸°í" xfId="413"/>
    <cellStyle name="Cabe‡alho 1" xfId="414"/>
    <cellStyle name="Cabe‡alho 1 10" xfId="415"/>
    <cellStyle name="Cabe‡alho 1 11" xfId="416"/>
    <cellStyle name="Cabe‡alho 1 12" xfId="417"/>
    <cellStyle name="Cabe‡alho 1 13" xfId="418"/>
    <cellStyle name="Cabe‡alho 1 14" xfId="419"/>
    <cellStyle name="Cabe‡alho 1 15" xfId="420"/>
    <cellStyle name="Cabe‡alho 1 16" xfId="421"/>
    <cellStyle name="Cabe‡alho 1 17" xfId="422"/>
    <cellStyle name="Cabe‡alho 1 18" xfId="423"/>
    <cellStyle name="Cabe‡alho 1 19" xfId="424"/>
    <cellStyle name="Cabe‡alho 1 2" xfId="425"/>
    <cellStyle name="Cabe‡alho 1 2 2" xfId="426"/>
    <cellStyle name="Cabe‡alho 1 2 3" xfId="427"/>
    <cellStyle name="Cabe‡alho 1 20" xfId="428"/>
    <cellStyle name="Cabe‡alho 1 21" xfId="429"/>
    <cellStyle name="Cabe‡alho 1 22" xfId="430"/>
    <cellStyle name="Cabe‡alho 1 23" xfId="431"/>
    <cellStyle name="Cabe‡alho 1 24" xfId="432"/>
    <cellStyle name="Cabe‡alho 1 25" xfId="433"/>
    <cellStyle name="Cabe‡alho 1 26" xfId="434"/>
    <cellStyle name="Cabe‡alho 1 27" xfId="435"/>
    <cellStyle name="Cabe‡alho 1 28" xfId="436"/>
    <cellStyle name="Cabe‡alho 1 29" xfId="437"/>
    <cellStyle name="Cabe‡alho 1 3" xfId="438"/>
    <cellStyle name="Cabe‡alho 1 30" xfId="439"/>
    <cellStyle name="Cabe‡alho 1 31" xfId="440"/>
    <cellStyle name="Cabe‡alho 1 32" xfId="441"/>
    <cellStyle name="Cabe‡alho 1 33" xfId="442"/>
    <cellStyle name="Cabe‡alho 1 34" xfId="443"/>
    <cellStyle name="Cabe‡alho 1 4" xfId="444"/>
    <cellStyle name="Cabe‡alho 1 5" xfId="445"/>
    <cellStyle name="Cabe‡alho 1 6" xfId="446"/>
    <cellStyle name="Cabe‡alho 1 7" xfId="447"/>
    <cellStyle name="Cabe‡alho 1 8" xfId="448"/>
    <cellStyle name="Cabe‡alho 1 9" xfId="449"/>
    <cellStyle name="Cabe‡alho 2" xfId="450"/>
    <cellStyle name="Cabe‡alho 2 10" xfId="451"/>
    <cellStyle name="Cabe‡alho 2 11" xfId="452"/>
    <cellStyle name="Cabe‡alho 2 12" xfId="453"/>
    <cellStyle name="Cabe‡alho 2 13" xfId="454"/>
    <cellStyle name="Cabe‡alho 2 14" xfId="455"/>
    <cellStyle name="Cabe‡alho 2 15" xfId="456"/>
    <cellStyle name="Cabe‡alho 2 16" xfId="457"/>
    <cellStyle name="Cabe‡alho 2 17" xfId="458"/>
    <cellStyle name="Cabe‡alho 2 18" xfId="459"/>
    <cellStyle name="Cabe‡alho 2 19" xfId="460"/>
    <cellStyle name="Cabe‡alho 2 2" xfId="461"/>
    <cellStyle name="Cabe‡alho 2 2 2" xfId="462"/>
    <cellStyle name="Cabe‡alho 2 2 3" xfId="463"/>
    <cellStyle name="Cabe‡alho 2 20" xfId="464"/>
    <cellStyle name="Cabe‡alho 2 21" xfId="465"/>
    <cellStyle name="Cabe‡alho 2 22" xfId="466"/>
    <cellStyle name="Cabe‡alho 2 23" xfId="467"/>
    <cellStyle name="Cabe‡alho 2 24" xfId="468"/>
    <cellStyle name="Cabe‡alho 2 25" xfId="469"/>
    <cellStyle name="Cabe‡alho 2 26" xfId="470"/>
    <cellStyle name="Cabe‡alho 2 27" xfId="471"/>
    <cellStyle name="Cabe‡alho 2 28" xfId="472"/>
    <cellStyle name="Cabe‡alho 2 29" xfId="473"/>
    <cellStyle name="Cabe‡alho 2 3" xfId="474"/>
    <cellStyle name="Cabe‡alho 2 30" xfId="475"/>
    <cellStyle name="Cabe‡alho 2 31" xfId="476"/>
    <cellStyle name="Cabe‡alho 2 32" xfId="477"/>
    <cellStyle name="Cabe‡alho 2 33" xfId="478"/>
    <cellStyle name="Cabe‡alho 2 34" xfId="479"/>
    <cellStyle name="Cabe‡alho 2 4" xfId="480"/>
    <cellStyle name="Cabe‡alho 2 5" xfId="481"/>
    <cellStyle name="Cabe‡alho 2 6" xfId="482"/>
    <cellStyle name="Cabe‡alho 2 7" xfId="483"/>
    <cellStyle name="Cabe‡alho 2 8" xfId="484"/>
    <cellStyle name="Cabe‡alho 2 9" xfId="485"/>
    <cellStyle name="Cabeçalho 1" xfId="486"/>
    <cellStyle name="Cabeçalho 1 10" xfId="487"/>
    <cellStyle name="Cabeçalho 1 11" xfId="488"/>
    <cellStyle name="Cabeçalho 1 12" xfId="489"/>
    <cellStyle name="Cabeçalho 1 13" xfId="490"/>
    <cellStyle name="Cabeçalho 1 14" xfId="491"/>
    <cellStyle name="Cabeçalho 1 15" xfId="492"/>
    <cellStyle name="Cabeçalho 1 16" xfId="493"/>
    <cellStyle name="Cabeçalho 1 17" xfId="494"/>
    <cellStyle name="Cabeçalho 1 18" xfId="495"/>
    <cellStyle name="Cabeçalho 1 19" xfId="496"/>
    <cellStyle name="Cabeçalho 1 2" xfId="497"/>
    <cellStyle name="Cabeçalho 1 2 2" xfId="498"/>
    <cellStyle name="Cabeçalho 1 2 3" xfId="499"/>
    <cellStyle name="Cabeçalho 1 20" xfId="500"/>
    <cellStyle name="Cabeçalho 1 21" xfId="501"/>
    <cellStyle name="Cabeçalho 1 22" xfId="502"/>
    <cellStyle name="Cabeçalho 1 23" xfId="503"/>
    <cellStyle name="Cabeçalho 1 24" xfId="504"/>
    <cellStyle name="Cabeçalho 1 25" xfId="505"/>
    <cellStyle name="Cabeçalho 1 26" xfId="506"/>
    <cellStyle name="Cabeçalho 1 27" xfId="507"/>
    <cellStyle name="Cabeçalho 1 28" xfId="508"/>
    <cellStyle name="Cabeçalho 1 29" xfId="509"/>
    <cellStyle name="Cabeçalho 1 3" xfId="510"/>
    <cellStyle name="Cabeçalho 1 30" xfId="511"/>
    <cellStyle name="Cabeçalho 1 31" xfId="512"/>
    <cellStyle name="Cabeçalho 1 32" xfId="513"/>
    <cellStyle name="Cabeçalho 1 33" xfId="514"/>
    <cellStyle name="Cabeçalho 1 4" xfId="515"/>
    <cellStyle name="Cabeçalho 1 5" xfId="516"/>
    <cellStyle name="Cabeçalho 1 6" xfId="517"/>
    <cellStyle name="Cabeçalho 1 7" xfId="518"/>
    <cellStyle name="Cabeçalho 1 8" xfId="519"/>
    <cellStyle name="Cabeçalho 1 9" xfId="520"/>
    <cellStyle name="Cabeçalho 2" xfId="521"/>
    <cellStyle name="Cabeçalho 2 10" xfId="522"/>
    <cellStyle name="Cabeçalho 2 11" xfId="523"/>
    <cellStyle name="Cabeçalho 2 12" xfId="524"/>
    <cellStyle name="Cabeçalho 2 13" xfId="525"/>
    <cellStyle name="Cabeçalho 2 14" xfId="526"/>
    <cellStyle name="Cabeçalho 2 15" xfId="527"/>
    <cellStyle name="Cabeçalho 2 16" xfId="528"/>
    <cellStyle name="Cabeçalho 2 17" xfId="529"/>
    <cellStyle name="Cabeçalho 2 18" xfId="530"/>
    <cellStyle name="Cabeçalho 2 19" xfId="531"/>
    <cellStyle name="Cabeçalho 2 2" xfId="532"/>
    <cellStyle name="Cabeçalho 2 2 2" xfId="533"/>
    <cellStyle name="Cabeçalho 2 2 3" xfId="534"/>
    <cellStyle name="Cabeçalho 2 20" xfId="535"/>
    <cellStyle name="Cabeçalho 2 21" xfId="536"/>
    <cellStyle name="Cabeçalho 2 22" xfId="537"/>
    <cellStyle name="Cabeçalho 2 23" xfId="538"/>
    <cellStyle name="Cabeçalho 2 24" xfId="539"/>
    <cellStyle name="Cabeçalho 2 25" xfId="540"/>
    <cellStyle name="Cabeçalho 2 26" xfId="541"/>
    <cellStyle name="Cabeçalho 2 27" xfId="542"/>
    <cellStyle name="Cabeçalho 2 28" xfId="543"/>
    <cellStyle name="Cabeçalho 2 29" xfId="544"/>
    <cellStyle name="Cabeçalho 2 3" xfId="545"/>
    <cellStyle name="Cabeçalho 2 30" xfId="546"/>
    <cellStyle name="Cabeçalho 2 31" xfId="547"/>
    <cellStyle name="Cabeçalho 2 32" xfId="548"/>
    <cellStyle name="Cabeçalho 2 33" xfId="549"/>
    <cellStyle name="Cabeçalho 2 34" xfId="550"/>
    <cellStyle name="Cabeçalho 2 4" xfId="551"/>
    <cellStyle name="Cabeçalho 2 5" xfId="552"/>
    <cellStyle name="Cabeçalho 2 6" xfId="553"/>
    <cellStyle name="Cabeçalho 2 7" xfId="554"/>
    <cellStyle name="Cabeçalho 2 8" xfId="555"/>
    <cellStyle name="Cabeçalho 2 9" xfId="556"/>
    <cellStyle name="Cabecera 1" xfId="557"/>
    <cellStyle name="Cabecera 1 2" xfId="558"/>
    <cellStyle name="Cabecera 2" xfId="559"/>
    <cellStyle name="Cabecera 2 2" xfId="560"/>
    <cellStyle name="caché" xfId="561"/>
    <cellStyle name="Calc Currency (0)" xfId="562"/>
    <cellStyle name="Calc Currency (2)" xfId="563"/>
    <cellStyle name="Calc Currency (2) 2" xfId="564"/>
    <cellStyle name="Calc Percent (0)" xfId="565"/>
    <cellStyle name="Calc Percent (1)" xfId="566"/>
    <cellStyle name="Calc Percent (2)" xfId="567"/>
    <cellStyle name="Calc Units (0)" xfId="568"/>
    <cellStyle name="Calc Units (0) 2" xfId="569"/>
    <cellStyle name="Calc Units (1)" xfId="570"/>
    <cellStyle name="Calc Units (1) 2" xfId="571"/>
    <cellStyle name="Calc Units (2)" xfId="572"/>
    <cellStyle name="Calc Units (2) 2" xfId="573"/>
    <cellStyle name="Calcul" xfId="574"/>
    <cellStyle name="Calculation 2" xfId="575"/>
    <cellStyle name="Calculation 2 2" xfId="576"/>
    <cellStyle name="Calculation 2 2 2" xfId="577"/>
    <cellStyle name="Cálculo" xfId="578"/>
    <cellStyle name="Capítulo" xfId="579"/>
    <cellStyle name="Capítulo 10" xfId="580"/>
    <cellStyle name="Capítulo 11" xfId="581"/>
    <cellStyle name="Capítulo 12" xfId="582"/>
    <cellStyle name="Capítulo 13" xfId="583"/>
    <cellStyle name="Capítulo 14" xfId="584"/>
    <cellStyle name="Capítulo 15" xfId="585"/>
    <cellStyle name="Capítulo 16" xfId="586"/>
    <cellStyle name="Capítulo 17" xfId="587"/>
    <cellStyle name="Capítulo 18" xfId="588"/>
    <cellStyle name="Capítulo 19" xfId="589"/>
    <cellStyle name="Capítulo 2" xfId="590"/>
    <cellStyle name="Capítulo 2 2" xfId="591"/>
    <cellStyle name="Capítulo 2 3" xfId="592"/>
    <cellStyle name="Capítulo 20" xfId="593"/>
    <cellStyle name="Capítulo 21" xfId="594"/>
    <cellStyle name="Capítulo 22" xfId="595"/>
    <cellStyle name="Capítulo 23" xfId="596"/>
    <cellStyle name="Capítulo 24" xfId="597"/>
    <cellStyle name="Capítulo 25" xfId="598"/>
    <cellStyle name="Capítulo 26" xfId="599"/>
    <cellStyle name="Capítulo 27" xfId="600"/>
    <cellStyle name="Capítulo 28" xfId="601"/>
    <cellStyle name="Capítulo 29" xfId="602"/>
    <cellStyle name="Capítulo 3" xfId="603"/>
    <cellStyle name="Capítulo 30" xfId="604"/>
    <cellStyle name="Capítulo 31" xfId="605"/>
    <cellStyle name="Capítulo 32" xfId="606"/>
    <cellStyle name="Capítulo 33" xfId="607"/>
    <cellStyle name="Capítulo 4" xfId="608"/>
    <cellStyle name="Capítulo 5" xfId="609"/>
    <cellStyle name="Capítulo 6" xfId="610"/>
    <cellStyle name="Capítulo 7" xfId="611"/>
    <cellStyle name="Capítulo 8" xfId="612"/>
    <cellStyle name="Capítulo 9" xfId="613"/>
    <cellStyle name="Celda de comprobación" xfId="614"/>
    <cellStyle name="Celda vinculada" xfId="615"/>
    <cellStyle name="Celkem" xfId="616"/>
    <cellStyle name="cell" xfId="617"/>
    <cellStyle name="cell 2" xfId="618"/>
    <cellStyle name="Cellule liée" xfId="619"/>
    <cellStyle name="Check Cell 2" xfId="620"/>
    <cellStyle name="CHF" xfId="621"/>
    <cellStyle name="CHF 2" xfId="622"/>
    <cellStyle name="Clive" xfId="623"/>
    <cellStyle name="Clive 2" xfId="624"/>
    <cellStyle name="Clive_WEOInput" xfId="625"/>
    <cellStyle name="clsAltData" xfId="626"/>
    <cellStyle name="clsAltData 2" xfId="627"/>
    <cellStyle name="clsAltDataPrezn1" xfId="628"/>
    <cellStyle name="clsAltDataPrezn1 2" xfId="629"/>
    <cellStyle name="clsAltDataPrezn3" xfId="630"/>
    <cellStyle name="clsAltDataPrezn3 2" xfId="631"/>
    <cellStyle name="clsAltDataPrezn4" xfId="632"/>
    <cellStyle name="clsAltDataPrezn4 2" xfId="633"/>
    <cellStyle name="clsAltDataPrezn5" xfId="634"/>
    <cellStyle name="clsAltDataPrezn5 2" xfId="635"/>
    <cellStyle name="clsAltDataPrezn6" xfId="636"/>
    <cellStyle name="clsAltDataPrezn6 2" xfId="637"/>
    <cellStyle name="clsAltMRVData" xfId="638"/>
    <cellStyle name="clsAltMRVData 2" xfId="639"/>
    <cellStyle name="clsAltMRVDataPrezn1" xfId="640"/>
    <cellStyle name="clsAltMRVDataPrezn1 2" xfId="641"/>
    <cellStyle name="clsAltMRVDataPrezn3" xfId="642"/>
    <cellStyle name="clsAltMRVDataPrezn3 2" xfId="643"/>
    <cellStyle name="clsAltMRVDataPrezn4" xfId="644"/>
    <cellStyle name="clsAltMRVDataPrezn4 2" xfId="645"/>
    <cellStyle name="clsAltMRVDataPrezn5" xfId="646"/>
    <cellStyle name="clsAltMRVDataPrezn5 2" xfId="647"/>
    <cellStyle name="clsAltMRVDataPrezn6" xfId="648"/>
    <cellStyle name="clsAltMRVDataPrezn6 2" xfId="649"/>
    <cellStyle name="clsAltRowHeader" xfId="650"/>
    <cellStyle name="clsAltRowHeader 2" xfId="651"/>
    <cellStyle name="clsBlank" xfId="652"/>
    <cellStyle name="clsColumnHeader" xfId="653"/>
    <cellStyle name="clsColumnHeader 2" xfId="654"/>
    <cellStyle name="clsColumnHeader1" xfId="655"/>
    <cellStyle name="clsColumnHeader2" xfId="656"/>
    <cellStyle name="clsData" xfId="657"/>
    <cellStyle name="clsData 2" xfId="658"/>
    <cellStyle name="clsDataPrezn1" xfId="659"/>
    <cellStyle name="clsDataPrezn1 2" xfId="660"/>
    <cellStyle name="clsDataPrezn3" xfId="661"/>
    <cellStyle name="clsDataPrezn3 2" xfId="662"/>
    <cellStyle name="clsDataPrezn4" xfId="663"/>
    <cellStyle name="clsDataPrezn4 2" xfId="664"/>
    <cellStyle name="clsDataPrezn5" xfId="665"/>
    <cellStyle name="clsDataPrezn5 2" xfId="666"/>
    <cellStyle name="clsDataPrezn6" xfId="667"/>
    <cellStyle name="clsDataPrezn6 2" xfId="668"/>
    <cellStyle name="clsDefault" xfId="669"/>
    <cellStyle name="clsDefault 2" xfId="670"/>
    <cellStyle name="clsFooter" xfId="671"/>
    <cellStyle name="clsFooter 2" xfId="672"/>
    <cellStyle name="clsIndexTableData" xfId="673"/>
    <cellStyle name="clsIndexTableHdr" xfId="674"/>
    <cellStyle name="clsIndexTableTitle" xfId="675"/>
    <cellStyle name="clsIndexTableTitle 2" xfId="676"/>
    <cellStyle name="clsMRVData" xfId="677"/>
    <cellStyle name="clsMRVData 2" xfId="678"/>
    <cellStyle name="clsMRVDataPrezn1" xfId="679"/>
    <cellStyle name="clsMRVDataPrezn1 2" xfId="680"/>
    <cellStyle name="clsMRVDataPrezn3" xfId="681"/>
    <cellStyle name="clsMRVDataPrezn3 2" xfId="682"/>
    <cellStyle name="clsMRVDataPrezn4" xfId="683"/>
    <cellStyle name="clsMRVDataPrezn4 2" xfId="684"/>
    <cellStyle name="clsMRVDataPrezn5" xfId="685"/>
    <cellStyle name="clsMRVDataPrezn5 2" xfId="686"/>
    <cellStyle name="clsMRVDataPrezn6" xfId="687"/>
    <cellStyle name="clsMRVDataPrezn6 2" xfId="688"/>
    <cellStyle name="clsMRVRow" xfId="689"/>
    <cellStyle name="clsReportFooter" xfId="690"/>
    <cellStyle name="clsReportFooter 2" xfId="691"/>
    <cellStyle name="clsReportFooter_e8cce338-128e-4929-87b2-8fdbc7656ea8" xfId="692"/>
    <cellStyle name="clsReportHeader" xfId="693"/>
    <cellStyle name="clsReportHeader 2" xfId="694"/>
    <cellStyle name="clsReportHeader_e8cce338-128e-4929-87b2-8fdbc7656ea8" xfId="695"/>
    <cellStyle name="clsRowHeader" xfId="696"/>
    <cellStyle name="clsRowHeader 2" xfId="697"/>
    <cellStyle name="clsRowHeader_CIV MDG Progress - WB  (2)" xfId="698"/>
    <cellStyle name="clsRptComment" xfId="699"/>
    <cellStyle name="clsRptComment 2" xfId="700"/>
    <cellStyle name="clsScale" xfId="701"/>
    <cellStyle name="clsScale 2" xfId="702"/>
    <cellStyle name="clsSection" xfId="703"/>
    <cellStyle name="clsSection 2" xfId="704"/>
    <cellStyle name="clsSection_CIV MDG Progress - WB  (2)" xfId="705"/>
    <cellStyle name="column" xfId="706"/>
    <cellStyle name="Column Heading" xfId="707"/>
    <cellStyle name="Column Heading 2" xfId="708"/>
    <cellStyle name="Column Heading Center" xfId="709"/>
    <cellStyle name="Column Heading Center 2" xfId="710"/>
    <cellStyle name="Column Heading Center 2 2" xfId="711"/>
    <cellStyle name="Column Heading Center 3" xfId="712"/>
    <cellStyle name="Column Heading Center 3 2" xfId="713"/>
    <cellStyle name="Column Heading Center 4" xfId="714"/>
    <cellStyle name="Column Spanner" xfId="715"/>
    <cellStyle name="Column Spanner 2" xfId="716"/>
    <cellStyle name="Column Spanner No Borders" xfId="717"/>
    <cellStyle name="Column Spanner No Borders 2" xfId="718"/>
    <cellStyle name="Column Spanner No Borders 2 2" xfId="719"/>
    <cellStyle name="Column Spanner No Borders 3" xfId="720"/>
    <cellStyle name="Column Spanner No Borders 3 2" xfId="721"/>
    <cellStyle name="Column Spanner No Borders 4" xfId="722"/>
    <cellStyle name="Column Spanner No Borders 4 2" xfId="723"/>
    <cellStyle name="Column Spanner No Borders 5" xfId="724"/>
    <cellStyle name="Comma  - Style1" xfId="725"/>
    <cellStyle name="Comma  - Style1 2" xfId="726"/>
    <cellStyle name="Comma  - Style2" xfId="727"/>
    <cellStyle name="Comma  - Style3" xfId="728"/>
    <cellStyle name="Comma  - Style4" xfId="729"/>
    <cellStyle name="Comma  - Style5" xfId="730"/>
    <cellStyle name="Comma  - Style6" xfId="731"/>
    <cellStyle name="Comma  - Style7" xfId="732"/>
    <cellStyle name="Comma  - Style8" xfId="733"/>
    <cellStyle name="Comma  [1]" xfId="734"/>
    <cellStyle name="Comma [0] 2" xfId="735"/>
    <cellStyle name="Comma [0] 3" xfId="736"/>
    <cellStyle name="Comma [00]" xfId="737"/>
    <cellStyle name="Comma [00] 2" xfId="738"/>
    <cellStyle name="Comma [1]" xfId="739"/>
    <cellStyle name="Comma 0" xfId="740"/>
    <cellStyle name="Comma 10" xfId="741"/>
    <cellStyle name="Comma 10 2" xfId="742"/>
    <cellStyle name="Comma 11" xfId="743"/>
    <cellStyle name="Comma 11 2" xfId="744"/>
    <cellStyle name="Comma 12" xfId="745"/>
    <cellStyle name="Comma 12 2" xfId="746"/>
    <cellStyle name="Comma 13" xfId="747"/>
    <cellStyle name="Comma 13 2" xfId="748"/>
    <cellStyle name="Comma 14" xfId="749"/>
    <cellStyle name="Comma 14 2" xfId="750"/>
    <cellStyle name="Comma 15" xfId="751"/>
    <cellStyle name="Comma 15 2" xfId="752"/>
    <cellStyle name="Comma 16" xfId="753"/>
    <cellStyle name="Comma 16 2" xfId="754"/>
    <cellStyle name="Comma 17" xfId="755"/>
    <cellStyle name="Comma 17 2" xfId="756"/>
    <cellStyle name="Comma 18" xfId="757"/>
    <cellStyle name="Comma 18 2" xfId="758"/>
    <cellStyle name="Comma 19" xfId="759"/>
    <cellStyle name="Comma 19 2" xfId="760"/>
    <cellStyle name="Comma 2" xfId="761"/>
    <cellStyle name="Comma 2 2" xfId="762"/>
    <cellStyle name="Comma 2 2 2" xfId="763"/>
    <cellStyle name="Comma 2 3" xfId="764"/>
    <cellStyle name="Comma 2 3 2" xfId="765"/>
    <cellStyle name="Comma 2 4" xfId="766"/>
    <cellStyle name="Comma 2 5" xfId="767"/>
    <cellStyle name="Comma 20" xfId="768"/>
    <cellStyle name="Comma 20 2" xfId="769"/>
    <cellStyle name="Comma 21" xfId="770"/>
    <cellStyle name="Comma 21 2" xfId="771"/>
    <cellStyle name="Comma 22" xfId="772"/>
    <cellStyle name="Comma 22 2" xfId="773"/>
    <cellStyle name="Comma 23" xfId="774"/>
    <cellStyle name="Comma 23 2" xfId="775"/>
    <cellStyle name="Comma 24" xfId="776"/>
    <cellStyle name="Comma 24 2" xfId="777"/>
    <cellStyle name="Comma 25" xfId="778"/>
    <cellStyle name="Comma 25 2" xfId="779"/>
    <cellStyle name="Comma 26" xfId="780"/>
    <cellStyle name="Comma 26 2" xfId="781"/>
    <cellStyle name="Comma 27" xfId="782"/>
    <cellStyle name="Comma 27 2" xfId="783"/>
    <cellStyle name="Comma 28" xfId="784"/>
    <cellStyle name="Comma 28 2" xfId="785"/>
    <cellStyle name="Comma 29" xfId="786"/>
    <cellStyle name="Comma 29 2" xfId="787"/>
    <cellStyle name="Comma 3" xfId="788"/>
    <cellStyle name="Comma 3 2" xfId="789"/>
    <cellStyle name="Comma 3 2 2" xfId="790"/>
    <cellStyle name="Comma 3 2 3" xfId="791"/>
    <cellStyle name="Comma 3 2 4" xfId="792"/>
    <cellStyle name="Comma 3 3" xfId="793"/>
    <cellStyle name="Comma 3 4" xfId="794"/>
    <cellStyle name="Comma 3 5" xfId="795"/>
    <cellStyle name="Comma 30" xfId="796"/>
    <cellStyle name="Comma 30 2" xfId="797"/>
    <cellStyle name="Comma 31" xfId="798"/>
    <cellStyle name="Comma 31 2" xfId="799"/>
    <cellStyle name="Comma 32" xfId="800"/>
    <cellStyle name="Comma 32 2" xfId="801"/>
    <cellStyle name="Comma 33" xfId="802"/>
    <cellStyle name="Comma 33 2" xfId="803"/>
    <cellStyle name="Comma 34" xfId="804"/>
    <cellStyle name="Comma 34 2" xfId="805"/>
    <cellStyle name="Comma 4" xfId="806"/>
    <cellStyle name="Comma 4 2" xfId="807"/>
    <cellStyle name="Comma 4 2 2" xfId="808"/>
    <cellStyle name="Comma 4 3" xfId="809"/>
    <cellStyle name="Comma 4 3 2" xfId="810"/>
    <cellStyle name="Comma 4 4" xfId="811"/>
    <cellStyle name="Comma 5" xfId="812"/>
    <cellStyle name="Comma 5 2" xfId="813"/>
    <cellStyle name="Comma 6" xfId="814"/>
    <cellStyle name="Comma 6 2" xfId="815"/>
    <cellStyle name="Comma 6 3" xfId="816"/>
    <cellStyle name="Comma 7" xfId="817"/>
    <cellStyle name="Comma 7 2" xfId="818"/>
    <cellStyle name="Comma 8" xfId="819"/>
    <cellStyle name="Comma 8 2" xfId="820"/>
    <cellStyle name="Comma 9" xfId="821"/>
    <cellStyle name="Comma 9 2" xfId="822"/>
    <cellStyle name="Comma(0)" xfId="823"/>
    <cellStyle name="comma(1)" xfId="824"/>
    <cellStyle name="Comma(3)" xfId="825"/>
    <cellStyle name="Comma(3) 2" xfId="826"/>
    <cellStyle name="Comma[0]" xfId="827"/>
    <cellStyle name="Comma[1]" xfId="828"/>
    <cellStyle name="Comma[2]__" xfId="829"/>
    <cellStyle name="Comma[3]" xfId="830"/>
    <cellStyle name="Comma[mine]" xfId="831"/>
    <cellStyle name="Comma[mine] 2" xfId="832"/>
    <cellStyle name="Comma0" xfId="833"/>
    <cellStyle name="Comma0 - Modelo1" xfId="834"/>
    <cellStyle name="Comma0 - Style1" xfId="835"/>
    <cellStyle name="Comma0 - Style3" xfId="836"/>
    <cellStyle name="Comma0 10" xfId="837"/>
    <cellStyle name="Comma0 10 2" xfId="838"/>
    <cellStyle name="Comma0 11" xfId="839"/>
    <cellStyle name="Comma0 11 2" xfId="840"/>
    <cellStyle name="Comma0 12" xfId="841"/>
    <cellStyle name="Comma0 12 2" xfId="842"/>
    <cellStyle name="Comma0 13" xfId="843"/>
    <cellStyle name="Comma0 13 2" xfId="844"/>
    <cellStyle name="Comma0 14" xfId="845"/>
    <cellStyle name="Comma0 14 2" xfId="846"/>
    <cellStyle name="Comma0 15" xfId="847"/>
    <cellStyle name="Comma0 15 2" xfId="848"/>
    <cellStyle name="Comma0 16" xfId="849"/>
    <cellStyle name="Comma0 16 2" xfId="850"/>
    <cellStyle name="Comma0 17" xfId="851"/>
    <cellStyle name="Comma0 17 2" xfId="852"/>
    <cellStyle name="Comma0 18" xfId="853"/>
    <cellStyle name="Comma0 18 2" xfId="854"/>
    <cellStyle name="Comma0 19" xfId="855"/>
    <cellStyle name="Comma0 19 2" xfId="856"/>
    <cellStyle name="Comma0 2" xfId="857"/>
    <cellStyle name="Comma0 2 2" xfId="858"/>
    <cellStyle name="Comma0 2 2 2" xfId="859"/>
    <cellStyle name="Comma0 2 3" xfId="860"/>
    <cellStyle name="Comma0 2 3 2" xfId="861"/>
    <cellStyle name="Comma0 20" xfId="862"/>
    <cellStyle name="Comma0 20 2" xfId="863"/>
    <cellStyle name="Comma0 21" xfId="864"/>
    <cellStyle name="Comma0 21 2" xfId="865"/>
    <cellStyle name="Comma0 22" xfId="866"/>
    <cellStyle name="Comma0 22 2" xfId="867"/>
    <cellStyle name="Comma0 23" xfId="868"/>
    <cellStyle name="Comma0 23 2" xfId="869"/>
    <cellStyle name="Comma0 24" xfId="870"/>
    <cellStyle name="Comma0 24 2" xfId="871"/>
    <cellStyle name="Comma0 25" xfId="872"/>
    <cellStyle name="Comma0 25 2" xfId="873"/>
    <cellStyle name="Comma0 26" xfId="874"/>
    <cellStyle name="Comma0 26 2" xfId="875"/>
    <cellStyle name="Comma0 27" xfId="876"/>
    <cellStyle name="Comma0 27 2" xfId="877"/>
    <cellStyle name="Comma0 28" xfId="878"/>
    <cellStyle name="Comma0 28 2" xfId="879"/>
    <cellStyle name="Comma0 29" xfId="880"/>
    <cellStyle name="Comma0 29 2" xfId="881"/>
    <cellStyle name="Comma0 3" xfId="882"/>
    <cellStyle name="Comma0 3 2" xfId="883"/>
    <cellStyle name="Comma0 30" xfId="884"/>
    <cellStyle name="Comma0 30 2" xfId="885"/>
    <cellStyle name="Comma0 31" xfId="886"/>
    <cellStyle name="Comma0 31 2" xfId="887"/>
    <cellStyle name="Comma0 32" xfId="888"/>
    <cellStyle name="Comma0 32 2" xfId="889"/>
    <cellStyle name="Comma0 33" xfId="890"/>
    <cellStyle name="Comma0 33 2" xfId="891"/>
    <cellStyle name="Comma0 34" xfId="892"/>
    <cellStyle name="Comma0 34 2" xfId="893"/>
    <cellStyle name="Comma0 35" xfId="894"/>
    <cellStyle name="Comma0 4" xfId="895"/>
    <cellStyle name="Comma0 4 2" xfId="896"/>
    <cellStyle name="Comma0 5" xfId="897"/>
    <cellStyle name="Comma0 5 2" xfId="898"/>
    <cellStyle name="Comma0 6" xfId="899"/>
    <cellStyle name="Comma0 6 2" xfId="900"/>
    <cellStyle name="Comma0 7" xfId="901"/>
    <cellStyle name="Comma0 7 2" xfId="902"/>
    <cellStyle name="Comma0 8" xfId="903"/>
    <cellStyle name="Comma0 8 2" xfId="904"/>
    <cellStyle name="Comma0 9" xfId="905"/>
    <cellStyle name="Comma0 9 2" xfId="906"/>
    <cellStyle name="Comma0_BG Money (current)" xfId="907"/>
    <cellStyle name="Comma1 - Modelo2" xfId="908"/>
    <cellStyle name="Comma1 - Style2" xfId="909"/>
    <cellStyle name="Commentaire" xfId="910"/>
    <cellStyle name="Continued" xfId="911"/>
    <cellStyle name="Continued 9pt" xfId="912"/>
    <cellStyle name="Continued 9pt 2" xfId="913"/>
    <cellStyle name="Continued 9pt 3" xfId="914"/>
    <cellStyle name="Curren - Style3" xfId="915"/>
    <cellStyle name="Curren - Style3 2" xfId="916"/>
    <cellStyle name="Curren - Style4" xfId="917"/>
    <cellStyle name="Curren - Style4 2" xfId="918"/>
    <cellStyle name="Currency (0.00)" xfId="919"/>
    <cellStyle name="Currency (0.00) 2" xfId="920"/>
    <cellStyle name="Currency [0] 2" xfId="921"/>
    <cellStyle name="Currency [00]" xfId="922"/>
    <cellStyle name="Currency [00] 2" xfId="923"/>
    <cellStyle name="Currency 0" xfId="924"/>
    <cellStyle name="Currency 10" xfId="925"/>
    <cellStyle name="Currency 10 2" xfId="926"/>
    <cellStyle name="Currency 11" xfId="927"/>
    <cellStyle name="Currency 11 2" xfId="928"/>
    <cellStyle name="Currency 12" xfId="929"/>
    <cellStyle name="Currency 12 2" xfId="930"/>
    <cellStyle name="Currency 13" xfId="931"/>
    <cellStyle name="Currency 13 2" xfId="932"/>
    <cellStyle name="Currency 14" xfId="933"/>
    <cellStyle name="Currency 14 2" xfId="934"/>
    <cellStyle name="Currency 15" xfId="935"/>
    <cellStyle name="Currency 15 2" xfId="936"/>
    <cellStyle name="Currency 16" xfId="937"/>
    <cellStyle name="Currency 16 2" xfId="938"/>
    <cellStyle name="Currency 17" xfId="939"/>
    <cellStyle name="Currency 17 2" xfId="940"/>
    <cellStyle name="Currency 18" xfId="941"/>
    <cellStyle name="Currency 18 2" xfId="942"/>
    <cellStyle name="Currency 19" xfId="943"/>
    <cellStyle name="Currency 19 2" xfId="944"/>
    <cellStyle name="Currency 2" xfId="945"/>
    <cellStyle name="Currency 2 2" xfId="946"/>
    <cellStyle name="Currency 2 2 2" xfId="947"/>
    <cellStyle name="Currency 2 3" xfId="948"/>
    <cellStyle name="Currency 2 3 2" xfId="949"/>
    <cellStyle name="Currency 20" xfId="950"/>
    <cellStyle name="Currency 20 2" xfId="951"/>
    <cellStyle name="Currency 21" xfId="952"/>
    <cellStyle name="Currency 21 2" xfId="953"/>
    <cellStyle name="Currency 22" xfId="954"/>
    <cellStyle name="Currency 22 2" xfId="955"/>
    <cellStyle name="Currency 23" xfId="956"/>
    <cellStyle name="Currency 23 2" xfId="957"/>
    <cellStyle name="Currency 24" xfId="958"/>
    <cellStyle name="Currency 24 2" xfId="959"/>
    <cellStyle name="Currency 25" xfId="960"/>
    <cellStyle name="Currency 25 2" xfId="961"/>
    <cellStyle name="Currency 26" xfId="962"/>
    <cellStyle name="Currency 26 2" xfId="963"/>
    <cellStyle name="Currency 27" xfId="964"/>
    <cellStyle name="Currency 27 2" xfId="965"/>
    <cellStyle name="Currency 28" xfId="966"/>
    <cellStyle name="Currency 28 2" xfId="967"/>
    <cellStyle name="Currency 29" xfId="968"/>
    <cellStyle name="Currency 29 2" xfId="969"/>
    <cellStyle name="Currency 3" xfId="970"/>
    <cellStyle name="Currency 3 2" xfId="971"/>
    <cellStyle name="Currency 30" xfId="972"/>
    <cellStyle name="Currency 30 2" xfId="973"/>
    <cellStyle name="Currency 31" xfId="974"/>
    <cellStyle name="Currency 31 2" xfId="975"/>
    <cellStyle name="Currency 32" xfId="976"/>
    <cellStyle name="Currency 32 2" xfId="977"/>
    <cellStyle name="Currency 33" xfId="978"/>
    <cellStyle name="Currency 33 2" xfId="979"/>
    <cellStyle name="Currency 34" xfId="980"/>
    <cellStyle name="Currency 34 2" xfId="981"/>
    <cellStyle name="Currency 35" xfId="982"/>
    <cellStyle name="Currency 4" xfId="983"/>
    <cellStyle name="Currency 4 2" xfId="984"/>
    <cellStyle name="Currency 5" xfId="985"/>
    <cellStyle name="Currency 5 2" xfId="986"/>
    <cellStyle name="Currency 6" xfId="987"/>
    <cellStyle name="Currency 6 2" xfId="988"/>
    <cellStyle name="Currency 7" xfId="989"/>
    <cellStyle name="Currency 7 2" xfId="990"/>
    <cellStyle name="Currency 8" xfId="991"/>
    <cellStyle name="Currency 8 2" xfId="992"/>
    <cellStyle name="Currency 9" xfId="993"/>
    <cellStyle name="Currency 9 2" xfId="994"/>
    <cellStyle name="Currency0" xfId="995"/>
    <cellStyle name="Currency0 10" xfId="996"/>
    <cellStyle name="Currency0 10 2" xfId="997"/>
    <cellStyle name="Currency0 11" xfId="998"/>
    <cellStyle name="Currency0 11 2" xfId="999"/>
    <cellStyle name="Currency0 12" xfId="1000"/>
    <cellStyle name="Currency0 12 2" xfId="1001"/>
    <cellStyle name="Currency0 13" xfId="1002"/>
    <cellStyle name="Currency0 13 2" xfId="1003"/>
    <cellStyle name="Currency0 14" xfId="1004"/>
    <cellStyle name="Currency0 14 2" xfId="1005"/>
    <cellStyle name="Currency0 15" xfId="1006"/>
    <cellStyle name="Currency0 15 2" xfId="1007"/>
    <cellStyle name="Currency0 16" xfId="1008"/>
    <cellStyle name="Currency0 16 2" xfId="1009"/>
    <cellStyle name="Currency0 17" xfId="1010"/>
    <cellStyle name="Currency0 17 2" xfId="1011"/>
    <cellStyle name="Currency0 18" xfId="1012"/>
    <cellStyle name="Currency0 18 2" xfId="1013"/>
    <cellStyle name="Currency0 19" xfId="1014"/>
    <cellStyle name="Currency0 19 2" xfId="1015"/>
    <cellStyle name="Currency0 2" xfId="1016"/>
    <cellStyle name="Currency0 2 2" xfId="1017"/>
    <cellStyle name="Currency0 2 2 2" xfId="1018"/>
    <cellStyle name="Currency0 2 3" xfId="1019"/>
    <cellStyle name="Currency0 2 3 2" xfId="1020"/>
    <cellStyle name="Currency0 20" xfId="1021"/>
    <cellStyle name="Currency0 20 2" xfId="1022"/>
    <cellStyle name="Currency0 21" xfId="1023"/>
    <cellStyle name="Currency0 21 2" xfId="1024"/>
    <cellStyle name="Currency0 22" xfId="1025"/>
    <cellStyle name="Currency0 22 2" xfId="1026"/>
    <cellStyle name="Currency0 23" xfId="1027"/>
    <cellStyle name="Currency0 23 2" xfId="1028"/>
    <cellStyle name="Currency0 24" xfId="1029"/>
    <cellStyle name="Currency0 24 2" xfId="1030"/>
    <cellStyle name="Currency0 25" xfId="1031"/>
    <cellStyle name="Currency0 25 2" xfId="1032"/>
    <cellStyle name="Currency0 26" xfId="1033"/>
    <cellStyle name="Currency0 26 2" xfId="1034"/>
    <cellStyle name="Currency0 27" xfId="1035"/>
    <cellStyle name="Currency0 27 2" xfId="1036"/>
    <cellStyle name="Currency0 28" xfId="1037"/>
    <cellStyle name="Currency0 28 2" xfId="1038"/>
    <cellStyle name="Currency0 29" xfId="1039"/>
    <cellStyle name="Currency0 29 2" xfId="1040"/>
    <cellStyle name="Currency0 3" xfId="1041"/>
    <cellStyle name="Currency0 3 2" xfId="1042"/>
    <cellStyle name="Currency0 30" xfId="1043"/>
    <cellStyle name="Currency0 30 2" xfId="1044"/>
    <cellStyle name="Currency0 31" xfId="1045"/>
    <cellStyle name="Currency0 31 2" xfId="1046"/>
    <cellStyle name="Currency0 32" xfId="1047"/>
    <cellStyle name="Currency0 32 2" xfId="1048"/>
    <cellStyle name="Currency0 33" xfId="1049"/>
    <cellStyle name="Currency0 33 2" xfId="1050"/>
    <cellStyle name="Currency0 34" xfId="1051"/>
    <cellStyle name="Currency0 34 2" xfId="1052"/>
    <cellStyle name="Currency0 35" xfId="1053"/>
    <cellStyle name="Currency0 4" xfId="1054"/>
    <cellStyle name="Currency0 4 2" xfId="1055"/>
    <cellStyle name="Currency0 5" xfId="1056"/>
    <cellStyle name="Currency0 5 2" xfId="1057"/>
    <cellStyle name="Currency0 6" xfId="1058"/>
    <cellStyle name="Currency0 6 2" xfId="1059"/>
    <cellStyle name="Currency0 7" xfId="1060"/>
    <cellStyle name="Currency0 7 2" xfId="1061"/>
    <cellStyle name="Currency0 8" xfId="1062"/>
    <cellStyle name="Currency0 8 2" xfId="1063"/>
    <cellStyle name="Currency0 9" xfId="1064"/>
    <cellStyle name="Currency0 9 2" xfId="1065"/>
    <cellStyle name="Currency0_Comp_aut" xfId="1066"/>
    <cellStyle name="Dane wejściowe" xfId="1067"/>
    <cellStyle name="Dane wyjściowe" xfId="1068"/>
    <cellStyle name="Data" xfId="1069"/>
    <cellStyle name="Data 10" xfId="1070"/>
    <cellStyle name="Data 11" xfId="1071"/>
    <cellStyle name="Data 12" xfId="1072"/>
    <cellStyle name="Data 13" xfId="1073"/>
    <cellStyle name="Data 14" xfId="1074"/>
    <cellStyle name="Data 15" xfId="1075"/>
    <cellStyle name="Data 16" xfId="1076"/>
    <cellStyle name="Data 17" xfId="1077"/>
    <cellStyle name="Data 18" xfId="1078"/>
    <cellStyle name="Data 19" xfId="1079"/>
    <cellStyle name="Data 2" xfId="1080"/>
    <cellStyle name="Data 2 2" xfId="1081"/>
    <cellStyle name="Data 2 3" xfId="1082"/>
    <cellStyle name="Data 2 4" xfId="1083"/>
    <cellStyle name="Data 20" xfId="1084"/>
    <cellStyle name="Data 21" xfId="1085"/>
    <cellStyle name="Data 22" xfId="1086"/>
    <cellStyle name="Data 23" xfId="1087"/>
    <cellStyle name="Data 24" xfId="1088"/>
    <cellStyle name="Data 25" xfId="1089"/>
    <cellStyle name="Data 26" xfId="1090"/>
    <cellStyle name="Data 27" xfId="1091"/>
    <cellStyle name="Data 28" xfId="1092"/>
    <cellStyle name="Data 29" xfId="1093"/>
    <cellStyle name="Data 3" xfId="1094"/>
    <cellStyle name="Data 30" xfId="1095"/>
    <cellStyle name="Data 31" xfId="1096"/>
    <cellStyle name="Data 32" xfId="1097"/>
    <cellStyle name="Data 33" xfId="1098"/>
    <cellStyle name="Data 34" xfId="1099"/>
    <cellStyle name="Data 4" xfId="1100"/>
    <cellStyle name="Data 5" xfId="1101"/>
    <cellStyle name="Data 6" xfId="1102"/>
    <cellStyle name="Data 7" xfId="1103"/>
    <cellStyle name="Data 8" xfId="1104"/>
    <cellStyle name="Data 9" xfId="1105"/>
    <cellStyle name="Data Helvetica Righ" xfId="1106"/>
    <cellStyle name="Data Helvetica Righ 2" xfId="1107"/>
    <cellStyle name="Data Helvetica Right" xfId="1108"/>
    <cellStyle name="Data Helvetica Right 2" xfId="1109"/>
    <cellStyle name="Data Helvetica Right 3" xfId="1110"/>
    <cellStyle name="DataC" xfId="1111"/>
    <cellStyle name="DataC 2" xfId="1112"/>
    <cellStyle name="DataC 3" xfId="1113"/>
    <cellStyle name="Date" xfId="1114"/>
    <cellStyle name="Date 10" xfId="1115"/>
    <cellStyle name="Date 10 2" xfId="1116"/>
    <cellStyle name="Date 11" xfId="1117"/>
    <cellStyle name="Date 11 2" xfId="1118"/>
    <cellStyle name="Date 12" xfId="1119"/>
    <cellStyle name="Date 12 2" xfId="1120"/>
    <cellStyle name="Date 13" xfId="1121"/>
    <cellStyle name="Date 13 2" xfId="1122"/>
    <cellStyle name="Date 14" xfId="1123"/>
    <cellStyle name="Date 14 2" xfId="1124"/>
    <cellStyle name="Date 15" xfId="1125"/>
    <cellStyle name="Date 15 2" xfId="1126"/>
    <cellStyle name="Date 16" xfId="1127"/>
    <cellStyle name="Date 16 2" xfId="1128"/>
    <cellStyle name="Date 17" xfId="1129"/>
    <cellStyle name="Date 17 2" xfId="1130"/>
    <cellStyle name="Date 18" xfId="1131"/>
    <cellStyle name="Date 18 2" xfId="1132"/>
    <cellStyle name="Date 19" xfId="1133"/>
    <cellStyle name="Date 19 2" xfId="1134"/>
    <cellStyle name="Date 2" xfId="1135"/>
    <cellStyle name="Date 2 2" xfId="1136"/>
    <cellStyle name="Date 2 2 2" xfId="1137"/>
    <cellStyle name="Date 2 3" xfId="1138"/>
    <cellStyle name="Date 2 3 2" xfId="1139"/>
    <cellStyle name="Date 20" xfId="1140"/>
    <cellStyle name="Date 20 2" xfId="1141"/>
    <cellStyle name="Date 21" xfId="1142"/>
    <cellStyle name="Date 21 2" xfId="1143"/>
    <cellStyle name="Date 22" xfId="1144"/>
    <cellStyle name="Date 22 2" xfId="1145"/>
    <cellStyle name="Date 23" xfId="1146"/>
    <cellStyle name="Date 23 2" xfId="1147"/>
    <cellStyle name="Date 24" xfId="1148"/>
    <cellStyle name="Date 24 2" xfId="1149"/>
    <cellStyle name="Date 25" xfId="1150"/>
    <cellStyle name="Date 25 2" xfId="1151"/>
    <cellStyle name="Date 26" xfId="1152"/>
    <cellStyle name="Date 26 2" xfId="1153"/>
    <cellStyle name="Date 27" xfId="1154"/>
    <cellStyle name="Date 27 2" xfId="1155"/>
    <cellStyle name="Date 28" xfId="1156"/>
    <cellStyle name="Date 28 2" xfId="1157"/>
    <cellStyle name="Date 29" xfId="1158"/>
    <cellStyle name="Date 29 2" xfId="1159"/>
    <cellStyle name="Date 3" xfId="1160"/>
    <cellStyle name="Date 3 2" xfId="1161"/>
    <cellStyle name="Date 30" xfId="1162"/>
    <cellStyle name="Date 30 2" xfId="1163"/>
    <cellStyle name="Date 31" xfId="1164"/>
    <cellStyle name="Date 31 2" xfId="1165"/>
    <cellStyle name="Date 32" xfId="1166"/>
    <cellStyle name="Date 32 2" xfId="1167"/>
    <cellStyle name="Date 33" xfId="1168"/>
    <cellStyle name="Date 33 2" xfId="1169"/>
    <cellStyle name="Date 34" xfId="1170"/>
    <cellStyle name="Date 34 2" xfId="1171"/>
    <cellStyle name="Date 35" xfId="1172"/>
    <cellStyle name="Date 4" xfId="1173"/>
    <cellStyle name="Date 4 2" xfId="1174"/>
    <cellStyle name="Date 5" xfId="1175"/>
    <cellStyle name="Date 5 2" xfId="1176"/>
    <cellStyle name="Date 6" xfId="1177"/>
    <cellStyle name="Date 6 2" xfId="1178"/>
    <cellStyle name="Date 7" xfId="1179"/>
    <cellStyle name="Date 7 2" xfId="1180"/>
    <cellStyle name="Date 8" xfId="1181"/>
    <cellStyle name="Date 8 2" xfId="1182"/>
    <cellStyle name="Date 9" xfId="1183"/>
    <cellStyle name="Date 9 2" xfId="1184"/>
    <cellStyle name="Date Aligned" xfId="1185"/>
    <cellStyle name="Date Released" xfId="1186"/>
    <cellStyle name="Date Short" xfId="1187"/>
    <cellStyle name="Datum" xfId="1188"/>
    <cellStyle name="day of week" xfId="1189"/>
    <cellStyle name="DEM" xfId="1190"/>
    <cellStyle name="DEM 2" xfId="1191"/>
    <cellStyle name="DEM_WEOInput" xfId="1192"/>
    <cellStyle name="Dezimal [0]_CoAsDCol" xfId="1193"/>
    <cellStyle name="Dezimal_CoAsDCol" xfId="1194"/>
    <cellStyle name="Dia" xfId="1195"/>
    <cellStyle name="diskette" xfId="1196"/>
    <cellStyle name="diskette 2" xfId="1197"/>
    <cellStyle name="Dobre" xfId="1198"/>
    <cellStyle name="données" xfId="1199"/>
    <cellStyle name="donnéesbord" xfId="1200"/>
    <cellStyle name="donnéesbord 2" xfId="1201"/>
    <cellStyle name="Dotted Line" xfId="1202"/>
    <cellStyle name="Dziesiêtny [0]_Locas" xfId="1203"/>
    <cellStyle name="Dziesiętny 2" xfId="1204"/>
    <cellStyle name="Dziesiętny 2 2" xfId="1205"/>
    <cellStyle name="Dziesiętny 2 3" xfId="1206"/>
    <cellStyle name="Dziesiętny 2 4" xfId="1207"/>
    <cellStyle name="Dziesiętny 2 5" xfId="1208"/>
    <cellStyle name="Dziesiętny 2 6" xfId="1209"/>
    <cellStyle name="Dziesiętny 2 7" xfId="1210"/>
    <cellStyle name="Dziesiętny 3" xfId="1211"/>
    <cellStyle name="Dziesiętny 3 2" xfId="1212"/>
    <cellStyle name="Dziesiętny 3 3" xfId="1213"/>
    <cellStyle name="Dziesiętny 3 4" xfId="1214"/>
    <cellStyle name="Dziesiętny 3 5" xfId="1215"/>
    <cellStyle name="Dziesiętny 3 6" xfId="1216"/>
    <cellStyle name="Dziesiętny 3 7" xfId="1217"/>
    <cellStyle name="Dziesiętny 4" xfId="1218"/>
    <cellStyle name="Dziesiętny 4 2" xfId="1219"/>
    <cellStyle name="Dziesiętny 4 3" xfId="1220"/>
    <cellStyle name="Dziesiętny 4 4" xfId="1221"/>
    <cellStyle name="Dziesiętny 4 5" xfId="1222"/>
    <cellStyle name="Dziesiętny 5" xfId="1223"/>
    <cellStyle name="Dziesiętny 5 2" xfId="1224"/>
    <cellStyle name="Dziesiętny 5 3" xfId="1225"/>
    <cellStyle name="Dziesiętny 5 4" xfId="1226"/>
    <cellStyle name="Dziesiętny 5 5" xfId="1227"/>
    <cellStyle name="Dziesiętny 6" xfId="1228"/>
    <cellStyle name="Dziesiętny 6 2" xfId="1229"/>
    <cellStyle name="Dziesiętny 6 3" xfId="1230"/>
    <cellStyle name="Dziesiętny 8" xfId="1231"/>
    <cellStyle name="Dziesiêtny_Locas" xfId="1232"/>
    <cellStyle name="Emphasis 1" xfId="1233"/>
    <cellStyle name="Emphasis 2" xfId="1234"/>
    <cellStyle name="Emphasis 3" xfId="1235"/>
    <cellStyle name="Encabez1" xfId="1236"/>
    <cellStyle name="Encabez2" xfId="1237"/>
    <cellStyle name="Encabezado 4" xfId="1238"/>
    <cellStyle name="Énfasis1" xfId="1239"/>
    <cellStyle name="Énfasis2" xfId="1240"/>
    <cellStyle name="Énfasis3" xfId="1241"/>
    <cellStyle name="Énfasis4" xfId="1242"/>
    <cellStyle name="Énfasis5" xfId="1243"/>
    <cellStyle name="Énfasis6" xfId="1244"/>
    <cellStyle name="Enter Currency (0)" xfId="1245"/>
    <cellStyle name="Enter Currency (0) 2" xfId="1246"/>
    <cellStyle name="Enter Currency (2)" xfId="1247"/>
    <cellStyle name="Enter Currency (2) 2" xfId="1248"/>
    <cellStyle name="Enter Units (0)" xfId="1249"/>
    <cellStyle name="Enter Units (0) 2" xfId="1250"/>
    <cellStyle name="Enter Units (1)" xfId="1251"/>
    <cellStyle name="Enter Units (1) 2" xfId="1252"/>
    <cellStyle name="Enter Units (2)" xfId="1253"/>
    <cellStyle name="Enter Units (2) 2" xfId="1254"/>
    <cellStyle name="Entrada" xfId="1255"/>
    <cellStyle name="Entrée" xfId="1256"/>
    <cellStyle name="eptembre" xfId="1257"/>
    <cellStyle name="eptembre 2" xfId="1258"/>
    <cellStyle name="eptembre 2 2" xfId="1259"/>
    <cellStyle name="eptembre 2 2 2" xfId="1260"/>
    <cellStyle name="eptembre 2 2 2 2" xfId="1261"/>
    <cellStyle name="eptembre 2 3" xfId="1262"/>
    <cellStyle name="eptembre 2 3 2" xfId="1263"/>
    <cellStyle name="eptembre 2 4" xfId="1264"/>
    <cellStyle name="eptembre 3" xfId="1265"/>
    <cellStyle name="eptembre 3 2" xfId="1266"/>
    <cellStyle name="eptembre 3 2 2" xfId="1267"/>
    <cellStyle name="eptembre 3 2 2 2" xfId="1268"/>
    <cellStyle name="eptembre 3 3" xfId="1269"/>
    <cellStyle name="eptembre 3 3 2" xfId="1270"/>
    <cellStyle name="eptembre 3 4" xfId="1271"/>
    <cellStyle name="eptembre 4" xfId="1272"/>
    <cellStyle name="eptembre 4 2" xfId="1273"/>
    <cellStyle name="eptembre 4 2 2" xfId="1274"/>
    <cellStyle name="eptembre_Readme" xfId="1275"/>
    <cellStyle name="Euro" xfId="1276"/>
    <cellStyle name="Euro 10" xfId="1277"/>
    <cellStyle name="Euro 10 2" xfId="1278"/>
    <cellStyle name="Euro 11" xfId="1279"/>
    <cellStyle name="Euro 11 2" xfId="1280"/>
    <cellStyle name="Euro 12" xfId="1281"/>
    <cellStyle name="Euro 12 2" xfId="1282"/>
    <cellStyle name="Euro 13" xfId="1283"/>
    <cellStyle name="Euro 13 2" xfId="1284"/>
    <cellStyle name="Euro 14" xfId="1285"/>
    <cellStyle name="Euro 14 2" xfId="1286"/>
    <cellStyle name="Euro 15" xfId="1287"/>
    <cellStyle name="Euro 15 2" xfId="1288"/>
    <cellStyle name="Euro 16" xfId="1289"/>
    <cellStyle name="Euro 16 2" xfId="1290"/>
    <cellStyle name="Euro 17" xfId="1291"/>
    <cellStyle name="Euro 17 2" xfId="1292"/>
    <cellStyle name="Euro 18" xfId="1293"/>
    <cellStyle name="Euro 18 2" xfId="1294"/>
    <cellStyle name="Euro 19" xfId="1295"/>
    <cellStyle name="Euro 19 2" xfId="1296"/>
    <cellStyle name="Euro 2" xfId="1297"/>
    <cellStyle name="Euro 2 2" xfId="1298"/>
    <cellStyle name="Euro 2 2 2" xfId="1299"/>
    <cellStyle name="Euro 2 3" xfId="1300"/>
    <cellStyle name="Euro 2 3 2" xfId="1301"/>
    <cellStyle name="Euro 20" xfId="1302"/>
    <cellStyle name="Euro 20 2" xfId="1303"/>
    <cellStyle name="Euro 21" xfId="1304"/>
    <cellStyle name="Euro 21 2" xfId="1305"/>
    <cellStyle name="Euro 22" xfId="1306"/>
    <cellStyle name="Euro 22 2" xfId="1307"/>
    <cellStyle name="Euro 23" xfId="1308"/>
    <cellStyle name="Euro 23 2" xfId="1309"/>
    <cellStyle name="Euro 24" xfId="1310"/>
    <cellStyle name="Euro 24 2" xfId="1311"/>
    <cellStyle name="Euro 25" xfId="1312"/>
    <cellStyle name="Euro 25 2" xfId="1313"/>
    <cellStyle name="Euro 26" xfId="1314"/>
    <cellStyle name="Euro 26 2" xfId="1315"/>
    <cellStyle name="Euro 27" xfId="1316"/>
    <cellStyle name="Euro 27 2" xfId="1317"/>
    <cellStyle name="Euro 28" xfId="1318"/>
    <cellStyle name="Euro 28 2" xfId="1319"/>
    <cellStyle name="Euro 29" xfId="1320"/>
    <cellStyle name="Euro 29 2" xfId="1321"/>
    <cellStyle name="Euro 3" xfId="1322"/>
    <cellStyle name="Euro 3 2" xfId="1323"/>
    <cellStyle name="Euro 30" xfId="1324"/>
    <cellStyle name="Euro 30 2" xfId="1325"/>
    <cellStyle name="Euro 31" xfId="1326"/>
    <cellStyle name="Euro 31 2" xfId="1327"/>
    <cellStyle name="Euro 32" xfId="1328"/>
    <cellStyle name="Euro 32 2" xfId="1329"/>
    <cellStyle name="Euro 33" xfId="1330"/>
    <cellStyle name="Euro 33 2" xfId="1331"/>
    <cellStyle name="Euro 34" xfId="1332"/>
    <cellStyle name="Euro 34 2" xfId="1333"/>
    <cellStyle name="Euro 35" xfId="1334"/>
    <cellStyle name="Euro 4" xfId="1335"/>
    <cellStyle name="Euro 4 2" xfId="1336"/>
    <cellStyle name="Euro 5" xfId="1337"/>
    <cellStyle name="Euro 5 2" xfId="1338"/>
    <cellStyle name="Euro 6" xfId="1339"/>
    <cellStyle name="Euro 6 2" xfId="1340"/>
    <cellStyle name="Euro 7" xfId="1341"/>
    <cellStyle name="Euro 7 2" xfId="1342"/>
    <cellStyle name="Euro 8" xfId="1343"/>
    <cellStyle name="Euro 8 2" xfId="1344"/>
    <cellStyle name="Euro 9" xfId="1345"/>
    <cellStyle name="Euro 9 2" xfId="1346"/>
    <cellStyle name="Euro_Comp_aut" xfId="1347"/>
    <cellStyle name="Excel.Chart" xfId="1348"/>
    <cellStyle name="Explanatory Text 2" xfId="1349"/>
    <cellStyle name="Ezres [0]_10mell99" xfId="1350"/>
    <cellStyle name="Ezres_10mell99" xfId="1351"/>
    <cellStyle name="f‰H_x0010_‹Ëf‰h,ÿt$_x0018_è¸Wÿÿé&gt;Ëÿÿ÷Ç_x0001_" xfId="1352"/>
    <cellStyle name="f‰H_x0010_‹Ëf‰h,ÿt$_x0018_è¸Wÿÿé&gt;Ëÿÿ÷Ç_x0001_ 2" xfId="1353"/>
    <cellStyle name="F2" xfId="1354"/>
    <cellStyle name="F2 2" xfId="1355"/>
    <cellStyle name="F3" xfId="1356"/>
    <cellStyle name="F3 2" xfId="1357"/>
    <cellStyle name="F4" xfId="1358"/>
    <cellStyle name="F4 2" xfId="1359"/>
    <cellStyle name="F4 2 2" xfId="1360"/>
    <cellStyle name="F5" xfId="1361"/>
    <cellStyle name="F5 - Style8" xfId="1362"/>
    <cellStyle name="F5 2" xfId="1363"/>
    <cellStyle name="F6" xfId="1364"/>
    <cellStyle name="F6 - Style5" xfId="1365"/>
    <cellStyle name="F6 2" xfId="1366"/>
    <cellStyle name="F7" xfId="1367"/>
    <cellStyle name="F7 - Style7" xfId="1368"/>
    <cellStyle name="F7 2" xfId="1369"/>
    <cellStyle name="F8" xfId="1370"/>
    <cellStyle name="F8 - Style6" xfId="1371"/>
    <cellStyle name="F8 2" xfId="1372"/>
    <cellStyle name="F8 2 2" xfId="1373"/>
    <cellStyle name="facha" xfId="1374"/>
    <cellStyle name="Factor" xfId="1375"/>
    <cellStyle name="Fecha" xfId="1376"/>
    <cellStyle name="Fecha 2" xfId="1377"/>
    <cellStyle name="Fijo" xfId="1378"/>
    <cellStyle name="Fijo 2" xfId="1379"/>
    <cellStyle name="Financiero" xfId="1380"/>
    <cellStyle name="Finanční0" xfId="1381"/>
    <cellStyle name="financniO" xfId="1382"/>
    <cellStyle name="Finanèní0" xfId="1383"/>
    <cellStyle name="Fixed" xfId="1384"/>
    <cellStyle name="Fixed 10" xfId="1385"/>
    <cellStyle name="Fixed 10 2" xfId="1386"/>
    <cellStyle name="Fixed 11" xfId="1387"/>
    <cellStyle name="Fixed 11 2" xfId="1388"/>
    <cellStyle name="Fixed 12" xfId="1389"/>
    <cellStyle name="Fixed 12 2" xfId="1390"/>
    <cellStyle name="Fixed 13" xfId="1391"/>
    <cellStyle name="Fixed 13 2" xfId="1392"/>
    <cellStyle name="Fixed 14" xfId="1393"/>
    <cellStyle name="Fixed 14 2" xfId="1394"/>
    <cellStyle name="Fixed 15" xfId="1395"/>
    <cellStyle name="Fixed 15 2" xfId="1396"/>
    <cellStyle name="Fixed 16" xfId="1397"/>
    <cellStyle name="Fixed 16 2" xfId="1398"/>
    <cellStyle name="Fixed 17" xfId="1399"/>
    <cellStyle name="Fixed 17 2" xfId="1400"/>
    <cellStyle name="Fixed 18" xfId="1401"/>
    <cellStyle name="Fixed 18 2" xfId="1402"/>
    <cellStyle name="Fixed 19" xfId="1403"/>
    <cellStyle name="Fixed 19 2" xfId="1404"/>
    <cellStyle name="Fixed 2" xfId="1405"/>
    <cellStyle name="Fixed 2 2" xfId="1406"/>
    <cellStyle name="Fixed 2 2 2" xfId="1407"/>
    <cellStyle name="Fixed 2 3" xfId="1408"/>
    <cellStyle name="Fixed 2 3 2" xfId="1409"/>
    <cellStyle name="Fixed 20" xfId="1410"/>
    <cellStyle name="Fixed 20 2" xfId="1411"/>
    <cellStyle name="Fixed 21" xfId="1412"/>
    <cellStyle name="Fixed 21 2" xfId="1413"/>
    <cellStyle name="Fixed 22" xfId="1414"/>
    <cellStyle name="Fixed 22 2" xfId="1415"/>
    <cellStyle name="Fixed 23" xfId="1416"/>
    <cellStyle name="Fixed 23 2" xfId="1417"/>
    <cellStyle name="Fixed 24" xfId="1418"/>
    <cellStyle name="Fixed 24 2" xfId="1419"/>
    <cellStyle name="Fixed 25" xfId="1420"/>
    <cellStyle name="Fixed 25 2" xfId="1421"/>
    <cellStyle name="Fixed 26" xfId="1422"/>
    <cellStyle name="Fixed 26 2" xfId="1423"/>
    <cellStyle name="Fixed 27" xfId="1424"/>
    <cellStyle name="Fixed 27 2" xfId="1425"/>
    <cellStyle name="Fixed 28" xfId="1426"/>
    <cellStyle name="Fixed 28 2" xfId="1427"/>
    <cellStyle name="Fixed 29" xfId="1428"/>
    <cellStyle name="Fixed 29 2" xfId="1429"/>
    <cellStyle name="Fixed 3" xfId="1430"/>
    <cellStyle name="Fixed 3 2" xfId="1431"/>
    <cellStyle name="Fixed 30" xfId="1432"/>
    <cellStyle name="Fixed 30 2" xfId="1433"/>
    <cellStyle name="Fixed 31" xfId="1434"/>
    <cellStyle name="Fixed 31 2" xfId="1435"/>
    <cellStyle name="Fixed 32" xfId="1436"/>
    <cellStyle name="Fixed 32 2" xfId="1437"/>
    <cellStyle name="Fixed 33" xfId="1438"/>
    <cellStyle name="Fixed 33 2" xfId="1439"/>
    <cellStyle name="Fixed 34" xfId="1440"/>
    <cellStyle name="Fixed 34 2" xfId="1441"/>
    <cellStyle name="Fixed 35" xfId="1442"/>
    <cellStyle name="Fixed 4" xfId="1443"/>
    <cellStyle name="Fixed 4 2" xfId="1444"/>
    <cellStyle name="Fixed 5" xfId="1445"/>
    <cellStyle name="Fixed 5 2" xfId="1446"/>
    <cellStyle name="Fixed 6" xfId="1447"/>
    <cellStyle name="Fixed 6 2" xfId="1448"/>
    <cellStyle name="Fixed 7" xfId="1449"/>
    <cellStyle name="Fixed 7 2" xfId="1450"/>
    <cellStyle name="Fixed 8" xfId="1451"/>
    <cellStyle name="Fixed 8 2" xfId="1452"/>
    <cellStyle name="Fixed 9" xfId="1453"/>
    <cellStyle name="Fixed 9 2" xfId="1454"/>
    <cellStyle name="fixed0 - Style4" xfId="1455"/>
    <cellStyle name="fixed0 - Style4 2" xfId="1456"/>
    <cellStyle name="Fixed1 - Style1" xfId="1457"/>
    <cellStyle name="Fixed1 - Style2" xfId="1458"/>
    <cellStyle name="Fixed2 - Style2" xfId="1459"/>
    <cellStyle name="Fixo" xfId="1460"/>
    <cellStyle name="Fixo 10" xfId="1461"/>
    <cellStyle name="Fixo 11" xfId="1462"/>
    <cellStyle name="Fixo 12" xfId="1463"/>
    <cellStyle name="Fixo 13" xfId="1464"/>
    <cellStyle name="Fixo 14" xfId="1465"/>
    <cellStyle name="Fixo 15" xfId="1466"/>
    <cellStyle name="Fixo 16" xfId="1467"/>
    <cellStyle name="Fixo 17" xfId="1468"/>
    <cellStyle name="Fixo 18" xfId="1469"/>
    <cellStyle name="Fixo 19" xfId="1470"/>
    <cellStyle name="Fixo 2" xfId="1471"/>
    <cellStyle name="Fixo 2 2" xfId="1472"/>
    <cellStyle name="Fixo 2 3" xfId="1473"/>
    <cellStyle name="Fixo 2 4" xfId="1474"/>
    <cellStyle name="Fixo 20" xfId="1475"/>
    <cellStyle name="Fixo 21" xfId="1476"/>
    <cellStyle name="Fixo 22" xfId="1477"/>
    <cellStyle name="Fixo 23" xfId="1478"/>
    <cellStyle name="Fixo 24" xfId="1479"/>
    <cellStyle name="Fixo 25" xfId="1480"/>
    <cellStyle name="Fixo 26" xfId="1481"/>
    <cellStyle name="Fixo 27" xfId="1482"/>
    <cellStyle name="Fixo 28" xfId="1483"/>
    <cellStyle name="Fixo 29" xfId="1484"/>
    <cellStyle name="Fixo 3" xfId="1485"/>
    <cellStyle name="Fixo 30" xfId="1486"/>
    <cellStyle name="Fixo 31" xfId="1487"/>
    <cellStyle name="Fixo 32" xfId="1488"/>
    <cellStyle name="Fixo 33" xfId="1489"/>
    <cellStyle name="Fixo 34" xfId="1490"/>
    <cellStyle name="Fixo 4" xfId="1491"/>
    <cellStyle name="Fixo 5" xfId="1492"/>
    <cellStyle name="Fixo 6" xfId="1493"/>
    <cellStyle name="Fixo 7" xfId="1494"/>
    <cellStyle name="Fixo 8" xfId="1495"/>
    <cellStyle name="Fixo 9" xfId="1496"/>
    <cellStyle name="Footnote" xfId="1497"/>
    <cellStyle name="formula1" xfId="1498"/>
    <cellStyle name="formula2" xfId="1499"/>
    <cellStyle name="formula3" xfId="1500"/>
    <cellStyle name="Fuss" xfId="1501"/>
    <cellStyle name="Fuss 2" xfId="1502"/>
    <cellStyle name="Fuss_WEOInput" xfId="1503"/>
    <cellStyle name="Good 2" xfId="1504"/>
    <cellStyle name="GOVDATA" xfId="1505"/>
    <cellStyle name="Grey" xfId="1506"/>
    <cellStyle name="Grey 2" xfId="1507"/>
    <cellStyle name="Grey 3" xfId="1508"/>
    <cellStyle name="Grey_WEOInput" xfId="1509"/>
    <cellStyle name="Hard Percent" xfId="1510"/>
    <cellStyle name="hard_num" xfId="1511"/>
    <cellStyle name="Header" xfId="1512"/>
    <cellStyle name="Header style" xfId="1513"/>
    <cellStyle name="Header style 2" xfId="1514"/>
    <cellStyle name="Header style 3" xfId="1515"/>
    <cellStyle name="Header style_Comp_aut" xfId="1516"/>
    <cellStyle name="Header1" xfId="1517"/>
    <cellStyle name="Header2" xfId="1518"/>
    <cellStyle name="Header2 2" xfId="1519"/>
    <cellStyle name="Header2 2 2" xfId="1520"/>
    <cellStyle name="Header2 2 2 2" xfId="1521"/>
    <cellStyle name="Header2 2 2 2 2" xfId="1522"/>
    <cellStyle name="Header2 2 2 2 2 2" xfId="1523"/>
    <cellStyle name="Header2 2 2 3" xfId="1524"/>
    <cellStyle name="Header2 2 2 3 2" xfId="1525"/>
    <cellStyle name="Header2 2 2 4" xfId="1526"/>
    <cellStyle name="Header2 2 3" xfId="1527"/>
    <cellStyle name="Header2 2 3 2" xfId="1528"/>
    <cellStyle name="Header2 2 3 2 2" xfId="1529"/>
    <cellStyle name="Header2 2 3 2 2 2" xfId="1530"/>
    <cellStyle name="Header2 2 3 3" xfId="1531"/>
    <cellStyle name="Header2 2 3 3 2" xfId="1532"/>
    <cellStyle name="Header2 2 3 4" xfId="1533"/>
    <cellStyle name="Header2 2 4" xfId="1534"/>
    <cellStyle name="Header2 2 4 2" xfId="1535"/>
    <cellStyle name="Header2 2 4 2 2" xfId="1536"/>
    <cellStyle name="Header2 2_Readme" xfId="1537"/>
    <cellStyle name="Header2 3" xfId="1538"/>
    <cellStyle name="Header2 3 2" xfId="1539"/>
    <cellStyle name="Header2 3 2 2" xfId="1540"/>
    <cellStyle name="Header2 3 2 2 2" xfId="1541"/>
    <cellStyle name="Header2 3 3" xfId="1542"/>
    <cellStyle name="Header2 3 3 2" xfId="1543"/>
    <cellStyle name="Header2 3 4" xfId="1544"/>
    <cellStyle name="Header2 4" xfId="1545"/>
    <cellStyle name="Header2 4 2" xfId="1546"/>
    <cellStyle name="Header2 4 2 2" xfId="1547"/>
    <cellStyle name="Header2 4 2 2 2" xfId="1548"/>
    <cellStyle name="Header2 4 3" xfId="1549"/>
    <cellStyle name="Header2 4 3 2" xfId="1550"/>
    <cellStyle name="Header2 4 4" xfId="1551"/>
    <cellStyle name="Header2 5" xfId="1552"/>
    <cellStyle name="Header2 5 2" xfId="1553"/>
    <cellStyle name="Header2 5 2 2" xfId="1554"/>
    <cellStyle name="Header2_Readme" xfId="1555"/>
    <cellStyle name="Heading" xfId="1556"/>
    <cellStyle name="Heading 1 10" xfId="1557"/>
    <cellStyle name="Heading 1 11" xfId="1558"/>
    <cellStyle name="Heading 1 12" xfId="1559"/>
    <cellStyle name="Heading 1 13" xfId="1560"/>
    <cellStyle name="Heading 1 14" xfId="1561"/>
    <cellStyle name="Heading 1 15" xfId="1562"/>
    <cellStyle name="Heading 1 16" xfId="1563"/>
    <cellStyle name="Heading 1 17" xfId="1564"/>
    <cellStyle name="Heading 1 18" xfId="1565"/>
    <cellStyle name="Heading 1 19" xfId="1566"/>
    <cellStyle name="Heading 1 2" xfId="1567"/>
    <cellStyle name="Heading 1 2 2" xfId="1568"/>
    <cellStyle name="Heading 1 2 3" xfId="1569"/>
    <cellStyle name="Heading 1 20" xfId="1570"/>
    <cellStyle name="Heading 1 21" xfId="1571"/>
    <cellStyle name="Heading 1 22" xfId="1572"/>
    <cellStyle name="Heading 1 23" xfId="1573"/>
    <cellStyle name="Heading 1 24" xfId="1574"/>
    <cellStyle name="Heading 1 25" xfId="1575"/>
    <cellStyle name="Heading 1 26" xfId="1576"/>
    <cellStyle name="Heading 1 27" xfId="1577"/>
    <cellStyle name="Heading 1 28" xfId="1578"/>
    <cellStyle name="Heading 1 29" xfId="1579"/>
    <cellStyle name="Heading 1 3" xfId="1580"/>
    <cellStyle name="Heading 1 30" xfId="1581"/>
    <cellStyle name="Heading 1 31" xfId="1582"/>
    <cellStyle name="Heading 1 32" xfId="1583"/>
    <cellStyle name="Heading 1 33" xfId="1584"/>
    <cellStyle name="Heading 1 34" xfId="1585"/>
    <cellStyle name="Heading 1 4" xfId="1586"/>
    <cellStyle name="Heading 1 5" xfId="1587"/>
    <cellStyle name="Heading 1 6" xfId="1588"/>
    <cellStyle name="Heading 1 7" xfId="1589"/>
    <cellStyle name="Heading 1 8" xfId="1590"/>
    <cellStyle name="Heading 1 9" xfId="1591"/>
    <cellStyle name="Heading 2 10" xfId="1592"/>
    <cellStyle name="Heading 2 11" xfId="1593"/>
    <cellStyle name="Heading 2 12" xfId="1594"/>
    <cellStyle name="Heading 2 13" xfId="1595"/>
    <cellStyle name="Heading 2 14" xfId="1596"/>
    <cellStyle name="Heading 2 15" xfId="1597"/>
    <cellStyle name="Heading 2 16" xfId="1598"/>
    <cellStyle name="Heading 2 17" xfId="1599"/>
    <cellStyle name="Heading 2 18" xfId="1600"/>
    <cellStyle name="Heading 2 19" xfId="1601"/>
    <cellStyle name="Heading 2 2" xfId="1602"/>
    <cellStyle name="Heading 2 2 2" xfId="1603"/>
    <cellStyle name="Heading 2 2 3" xfId="1604"/>
    <cellStyle name="Heading 2 20" xfId="1605"/>
    <cellStyle name="Heading 2 21" xfId="1606"/>
    <cellStyle name="Heading 2 22" xfId="1607"/>
    <cellStyle name="Heading 2 23" xfId="1608"/>
    <cellStyle name="Heading 2 24" xfId="1609"/>
    <cellStyle name="Heading 2 25" xfId="1610"/>
    <cellStyle name="Heading 2 26" xfId="1611"/>
    <cellStyle name="Heading 2 27" xfId="1612"/>
    <cellStyle name="Heading 2 28" xfId="1613"/>
    <cellStyle name="Heading 2 29" xfId="1614"/>
    <cellStyle name="Heading 2 3" xfId="1615"/>
    <cellStyle name="Heading 2 30" xfId="1616"/>
    <cellStyle name="Heading 2 31" xfId="1617"/>
    <cellStyle name="Heading 2 32" xfId="1618"/>
    <cellStyle name="Heading 2 33" xfId="1619"/>
    <cellStyle name="Heading 2 34" xfId="1620"/>
    <cellStyle name="Heading 2 35" xfId="1621"/>
    <cellStyle name="Heading 2 4" xfId="1622"/>
    <cellStyle name="Heading 2 5" xfId="1623"/>
    <cellStyle name="Heading 2 6" xfId="1624"/>
    <cellStyle name="Heading 2 7" xfId="1625"/>
    <cellStyle name="Heading 2 8" xfId="1626"/>
    <cellStyle name="Heading 2 9" xfId="1627"/>
    <cellStyle name="Heading 3 2" xfId="1628"/>
    <cellStyle name="Heading 4 2" xfId="1629"/>
    <cellStyle name="Heading1" xfId="1630"/>
    <cellStyle name="Heading1 2" xfId="1631"/>
    <cellStyle name="Heading1 3" xfId="1632"/>
    <cellStyle name="Heading2" xfId="1633"/>
    <cellStyle name="Heading2 2" xfId="1634"/>
    <cellStyle name="Heading2 3" xfId="1635"/>
    <cellStyle name="Hiperhivatkozás" xfId="1636"/>
    <cellStyle name="Hipervínculo" xfId="1637"/>
    <cellStyle name="Hipervínculo visitado" xfId="1638"/>
    <cellStyle name="Hipervínculo_10-01-03 2003 2003 NUEVOS RON -NUEVOS INTERESES" xfId="1639"/>
    <cellStyle name="Hyp◥rlink" xfId="1640"/>
    <cellStyle name="Hyperlink" xfId="2" builtinId="8"/>
    <cellStyle name="Hyperlink 2" xfId="1641"/>
    <cellStyle name="Hyperlink 2 2" xfId="1642"/>
    <cellStyle name="Hyperlink 2 2 2" xfId="1643"/>
    <cellStyle name="Hyperlink 2 3" xfId="1644"/>
    <cellStyle name="Hyperlink 2 4" xfId="1645"/>
    <cellStyle name="Hyperlink 2 5" xfId="1646"/>
    <cellStyle name="Hyperlink 2 5 2" xfId="1647"/>
    <cellStyle name="Hyperlink 2 6" xfId="1648"/>
    <cellStyle name="Hyperlink 2_G20exp&amp;revtrends" xfId="1649"/>
    <cellStyle name="Hyperlink 3" xfId="1650"/>
    <cellStyle name="Hyperlink 3 2" xfId="1651"/>
    <cellStyle name="Hyperlink 3 2 2" xfId="1652"/>
    <cellStyle name="Hyperlink 4" xfId="1653"/>
    <cellStyle name="Hyperlink 5" xfId="1654"/>
    <cellStyle name="Hyperlink seguido_NFGC_SPE_1995_2003" xfId="1655"/>
    <cellStyle name="Hyperlink䟟monetáris.xls Chart 4" xfId="1656"/>
    <cellStyle name="Iau?iue_Eeno1" xfId="1657"/>
    <cellStyle name="Îáû÷íûé_Table16" xfId="1658"/>
    <cellStyle name="imf-one decimal" xfId="1659"/>
    <cellStyle name="imf-one decimal 2" xfId="1660"/>
    <cellStyle name="imf-one decimal 3" xfId="1661"/>
    <cellStyle name="imf-zero decimal" xfId="1662"/>
    <cellStyle name="imf-zero decimal 2" xfId="1663"/>
    <cellStyle name="imf-zero decimal 3" xfId="1664"/>
    <cellStyle name="Incorrecto" xfId="1665"/>
    <cellStyle name="Index" xfId="1666"/>
    <cellStyle name="Input [yellow]" xfId="1667"/>
    <cellStyle name="Input [yellow] 2" xfId="1668"/>
    <cellStyle name="Input [yellow] 2 2" xfId="1669"/>
    <cellStyle name="Input [yellow] 3" xfId="1670"/>
    <cellStyle name="Input [yellow] 3 2" xfId="1671"/>
    <cellStyle name="Input [yellow] 4" xfId="1672"/>
    <cellStyle name="Input [yellow]_WEOInput" xfId="1673"/>
    <cellStyle name="Input 2" xfId="1674"/>
    <cellStyle name="Input 2 2" xfId="1675"/>
    <cellStyle name="Input 2 2 2" xfId="1676"/>
    <cellStyle name="Input 3" xfId="1677"/>
    <cellStyle name="Input 3 2" xfId="1678"/>
    <cellStyle name="Input 3 2 2" xfId="1679"/>
    <cellStyle name="Input 4" xfId="1680"/>
    <cellStyle name="Input 4 2" xfId="1681"/>
    <cellStyle name="Input 4 2 2" xfId="1682"/>
    <cellStyle name="Input 5" xfId="1683"/>
    <cellStyle name="Input 5 2" xfId="1684"/>
    <cellStyle name="Input 5 2 2" xfId="1685"/>
    <cellStyle name="Input 6" xfId="1686"/>
    <cellStyle name="Input 6 2" xfId="1687"/>
    <cellStyle name="Input 6 2 2" xfId="1688"/>
    <cellStyle name="Input 7" xfId="1689"/>
    <cellStyle name="Input 7 2" xfId="1690"/>
    <cellStyle name="Input 7 2 2" xfId="1691"/>
    <cellStyle name="Insatisfaisant" xfId="1692"/>
    <cellStyle name="Ioe?uaaaoayny aeia?nnueea" xfId="1693"/>
    <cellStyle name="Îòêðûâàâøàÿñÿ ãèïåðññûëêà" xfId="1694"/>
    <cellStyle name="İzlenen Köprü" xfId="1695"/>
    <cellStyle name="jo[" xfId="1696"/>
    <cellStyle name="JPY" xfId="1697"/>
    <cellStyle name="JPY 2" xfId="1698"/>
    <cellStyle name="Komma (0)" xfId="1699"/>
    <cellStyle name="Komma (0) 2" xfId="1700"/>
    <cellStyle name="Komórka połączona" xfId="1701"/>
    <cellStyle name="Komórka zaznaczona" xfId="1702"/>
    <cellStyle name="Köprü" xfId="1703"/>
    <cellStyle name="Label" xfId="1704"/>
    <cellStyle name="Last Note" xfId="1705"/>
    <cellStyle name="Last Note 2" xfId="1706"/>
    <cellStyle name="leftli - Style3" xfId="1707"/>
    <cellStyle name="level3" xfId="1708"/>
    <cellStyle name="Lien hypertexte" xfId="1709"/>
    <cellStyle name="Lien hypertexte visité" xfId="1710"/>
    <cellStyle name="Lien hypertexte_CivMon" xfId="1711"/>
    <cellStyle name="Linea horizontal" xfId="1712"/>
    <cellStyle name="Link Currency (0)" xfId="1713"/>
    <cellStyle name="Link Currency (0) 2" xfId="1714"/>
    <cellStyle name="Link Currency (2)" xfId="1715"/>
    <cellStyle name="Link Currency (2) 2" xfId="1716"/>
    <cellStyle name="Link Units (0)" xfId="1717"/>
    <cellStyle name="Link Units (0) 2" xfId="1718"/>
    <cellStyle name="Link Units (1)" xfId="1719"/>
    <cellStyle name="Link Units (1) 2" xfId="1720"/>
    <cellStyle name="Link Units (2)" xfId="1721"/>
    <cellStyle name="Link Units (2) 2" xfId="1722"/>
    <cellStyle name="link_ext" xfId="1723"/>
    <cellStyle name="Linked Cell 2" xfId="1724"/>
    <cellStyle name="MacroCode" xfId="1725"/>
    <cellStyle name="MacroCode 2" xfId="1726"/>
    <cellStyle name="makro0696" xfId="1727"/>
    <cellStyle name="MandOTableHeadline" xfId="1728"/>
    <cellStyle name="Map Data Values" xfId="1729"/>
    <cellStyle name="Map Data Values 2" xfId="1730"/>
    <cellStyle name="Map Distance" xfId="1731"/>
    <cellStyle name="Map Distance 2" xfId="1732"/>
    <cellStyle name="Map Legend" xfId="1733"/>
    <cellStyle name="Map Legend 2" xfId="1734"/>
    <cellStyle name="Map Object Names" xfId="1735"/>
    <cellStyle name="Map Object Names 2" xfId="1736"/>
    <cellStyle name="Map Title" xfId="1737"/>
    <cellStyle name="Map Title 2" xfId="1738"/>
    <cellStyle name="Már látott hiperhivatkozás" xfId="1739"/>
    <cellStyle name="Měna0" xfId="1740"/>
    <cellStyle name="Mheading1" xfId="1741"/>
    <cellStyle name="Mheading2" xfId="1742"/>
    <cellStyle name="Mi|liers [0]_Module1 (2)" xfId="1743"/>
    <cellStyle name="Millares [0]_10 AVERIAS MASIVAS + ANT" xfId="1744"/>
    <cellStyle name="Millares 2" xfId="1745"/>
    <cellStyle name="Millares_10 AVERIAS MASIVAS + ANT" xfId="1746"/>
    <cellStyle name="Milliers [0]_Annexe vf.xls Graphique 1" xfId="1747"/>
    <cellStyle name="Milliers_12.06.02 MATRIX OF HIPC DEBT RELIEF SCHEDULE UPDATED" xfId="1748"/>
    <cellStyle name="millions" xfId="1749"/>
    <cellStyle name="Mìna0" xfId="1750"/>
    <cellStyle name="mitP" xfId="1751"/>
    <cellStyle name="Moeda [0]_%PIB" xfId="1752"/>
    <cellStyle name="Moeda 2" xfId="1753"/>
    <cellStyle name="Moeda_%PIB" xfId="1754"/>
    <cellStyle name="Moeda0" xfId="1755"/>
    <cellStyle name="Moeda0 10" xfId="1756"/>
    <cellStyle name="Moeda0 10 2" xfId="1757"/>
    <cellStyle name="Moeda0 11" xfId="1758"/>
    <cellStyle name="Moeda0 11 2" xfId="1759"/>
    <cellStyle name="Moeda0 12" xfId="1760"/>
    <cellStyle name="Moeda0 12 2" xfId="1761"/>
    <cellStyle name="Moeda0 13" xfId="1762"/>
    <cellStyle name="Moeda0 13 2" xfId="1763"/>
    <cellStyle name="Moeda0 14" xfId="1764"/>
    <cellStyle name="Moeda0 14 2" xfId="1765"/>
    <cellStyle name="Moeda0 15" xfId="1766"/>
    <cellStyle name="Moeda0 15 2" xfId="1767"/>
    <cellStyle name="Moeda0 16" xfId="1768"/>
    <cellStyle name="Moeda0 16 2" xfId="1769"/>
    <cellStyle name="Moeda0 17" xfId="1770"/>
    <cellStyle name="Moeda0 17 2" xfId="1771"/>
    <cellStyle name="Moeda0 18" xfId="1772"/>
    <cellStyle name="Moeda0 18 2" xfId="1773"/>
    <cellStyle name="Moeda0 19" xfId="1774"/>
    <cellStyle name="Moeda0 19 2" xfId="1775"/>
    <cellStyle name="Moeda0 2" xfId="1776"/>
    <cellStyle name="Moeda0 2 2" xfId="1777"/>
    <cellStyle name="Moeda0 2 2 2" xfId="1778"/>
    <cellStyle name="Moeda0 2 3" xfId="1779"/>
    <cellStyle name="Moeda0 2 3 2" xfId="1780"/>
    <cellStyle name="Moeda0 2 4" xfId="1781"/>
    <cellStyle name="Moeda0 20" xfId="1782"/>
    <cellStyle name="Moeda0 20 2" xfId="1783"/>
    <cellStyle name="Moeda0 21" xfId="1784"/>
    <cellStyle name="Moeda0 21 2" xfId="1785"/>
    <cellStyle name="Moeda0 22" xfId="1786"/>
    <cellStyle name="Moeda0 22 2" xfId="1787"/>
    <cellStyle name="Moeda0 23" xfId="1788"/>
    <cellStyle name="Moeda0 23 2" xfId="1789"/>
    <cellStyle name="Moeda0 24" xfId="1790"/>
    <cellStyle name="Moeda0 24 2" xfId="1791"/>
    <cellStyle name="Moeda0 25" xfId="1792"/>
    <cellStyle name="Moeda0 25 2" xfId="1793"/>
    <cellStyle name="Moeda0 26" xfId="1794"/>
    <cellStyle name="Moeda0 26 2" xfId="1795"/>
    <cellStyle name="Moeda0 27" xfId="1796"/>
    <cellStyle name="Moeda0 27 2" xfId="1797"/>
    <cellStyle name="Moeda0 28" xfId="1798"/>
    <cellStyle name="Moeda0 28 2" xfId="1799"/>
    <cellStyle name="Moeda0 29" xfId="1800"/>
    <cellStyle name="Moeda0 29 2" xfId="1801"/>
    <cellStyle name="Moeda0 3" xfId="1802"/>
    <cellStyle name="Moeda0 3 2" xfId="1803"/>
    <cellStyle name="Moeda0 30" xfId="1804"/>
    <cellStyle name="Moeda0 30 2" xfId="1805"/>
    <cellStyle name="Moeda0 31" xfId="1806"/>
    <cellStyle name="Moeda0 31 2" xfId="1807"/>
    <cellStyle name="Moeda0 32" xfId="1808"/>
    <cellStyle name="Moeda0 32 2" xfId="1809"/>
    <cellStyle name="Moeda0 33" xfId="1810"/>
    <cellStyle name="Moeda0 33 2" xfId="1811"/>
    <cellStyle name="Moeda0 34" xfId="1812"/>
    <cellStyle name="Moeda0 34 2" xfId="1813"/>
    <cellStyle name="Moeda0 35" xfId="1814"/>
    <cellStyle name="Moeda0 4" xfId="1815"/>
    <cellStyle name="Moeda0 4 2" xfId="1816"/>
    <cellStyle name="Moeda0 5" xfId="1817"/>
    <cellStyle name="Moeda0 5 2" xfId="1818"/>
    <cellStyle name="Moeda0 6" xfId="1819"/>
    <cellStyle name="Moeda0 6 2" xfId="1820"/>
    <cellStyle name="Moeda0 7" xfId="1821"/>
    <cellStyle name="Moeda0 7 2" xfId="1822"/>
    <cellStyle name="Moeda0 8" xfId="1823"/>
    <cellStyle name="Moeda0 8 2" xfId="1824"/>
    <cellStyle name="Moeda0 9" xfId="1825"/>
    <cellStyle name="Moeda0 9 2" xfId="1826"/>
    <cellStyle name="Moneda [0]_10 AVERIAS MASIVAS + ANT" xfId="1827"/>
    <cellStyle name="Moneda_10 AVERIAS MASIVAS + ANT" xfId="1828"/>
    <cellStyle name="Monétaire [0]_Annexe vf.xls Graphique 1" xfId="1829"/>
    <cellStyle name="Monétaire_Annexe vf.xls Graphique 1" xfId="1830"/>
    <cellStyle name="Monetario" xfId="1831"/>
    <cellStyle name="Monetario 2" xfId="1832"/>
    <cellStyle name="Monetario0" xfId="1833"/>
    <cellStyle name="Monetario0 2" xfId="1834"/>
    <cellStyle name="Money" xfId="1835"/>
    <cellStyle name="Month" xfId="1836"/>
    <cellStyle name="MS_Arabic" xfId="1837"/>
    <cellStyle name="MTW" xfId="1838"/>
    <cellStyle name="MTW 2" xfId="1839"/>
    <cellStyle name="MTW_WEOInput" xfId="1840"/>
    <cellStyle name="Multiple" xfId="1841"/>
    <cellStyle name="N " xfId="1842"/>
    <cellStyle name="Nagłówek 1" xfId="1843"/>
    <cellStyle name="Nagłówek 2" xfId="1844"/>
    <cellStyle name="Nagłówek 3" xfId="1845"/>
    <cellStyle name="Nagłówek 4" xfId="1846"/>
    <cellStyle name="Navadno_Slo" xfId="1847"/>
    <cellStyle name="Nedefinován" xfId="1848"/>
    <cellStyle name="Neutral 2" xfId="1849"/>
    <cellStyle name="Neutralne" xfId="1850"/>
    <cellStyle name="Neutre" xfId="1851"/>
    <cellStyle name="no dec" xfId="1852"/>
    <cellStyle name="Non défini" xfId="1853"/>
    <cellStyle name="Non défini 2" xfId="1854"/>
    <cellStyle name="Non défini_WEOInput" xfId="1855"/>
    <cellStyle name="Normaali_CENTRAL" xfId="1856"/>
    <cellStyle name="Normaallaad_kuu2004kontrolligauusJAANUAR" xfId="1857"/>
    <cellStyle name="Normal" xfId="0" builtinId="0"/>
    <cellStyle name="Normal - Modelo1" xfId="1858"/>
    <cellStyle name="Normal - Style1" xfId="1859"/>
    <cellStyle name="Normal - Style1 2" xfId="1860"/>
    <cellStyle name="Normal - Style1 3" xfId="1861"/>
    <cellStyle name="Normal - Style2" xfId="1862"/>
    <cellStyle name="Normal - Style2 2" xfId="1863"/>
    <cellStyle name="Normal - Style2 3" xfId="1864"/>
    <cellStyle name="Normal - Style3" xfId="1865"/>
    <cellStyle name="Normal - Style3 2" xfId="1866"/>
    <cellStyle name="Normal - Style4" xfId="1867"/>
    <cellStyle name="Normal - Style5" xfId="1868"/>
    <cellStyle name="Normal - Style5 2" xfId="1869"/>
    <cellStyle name="Normal - Style6" xfId="1870"/>
    <cellStyle name="Normal - Style6 2" xfId="1871"/>
    <cellStyle name="Normal - Style7" xfId="1872"/>
    <cellStyle name="Normal - Style7 2" xfId="1873"/>
    <cellStyle name="Normal - Style8" xfId="1874"/>
    <cellStyle name="Normal - Style8 2" xfId="1875"/>
    <cellStyle name="Normal 10" xfId="1876"/>
    <cellStyle name="Normal 10 10" xfId="1877"/>
    <cellStyle name="Normal 10 11" xfId="1878"/>
    <cellStyle name="Normal 10 12" xfId="1879"/>
    <cellStyle name="Normal 10 13" xfId="1880"/>
    <cellStyle name="Normal 10 14" xfId="1881"/>
    <cellStyle name="Normal 10 2" xfId="1882"/>
    <cellStyle name="Normal 10 2 2" xfId="1883"/>
    <cellStyle name="Normal 10 3" xfId="1884"/>
    <cellStyle name="Normal 10 3 2" xfId="1885"/>
    <cellStyle name="Normal 10 3 3" xfId="1886"/>
    <cellStyle name="Normal 10 3 4" xfId="1887"/>
    <cellStyle name="Normal 10 3 5" xfId="1888"/>
    <cellStyle name="Normal 10 4" xfId="1889"/>
    <cellStyle name="Normal 10 4 2" xfId="1890"/>
    <cellStyle name="Normal 10 4 3" xfId="1891"/>
    <cellStyle name="Normal 10 4 4" xfId="1892"/>
    <cellStyle name="Normal 10 4 5" xfId="1893"/>
    <cellStyle name="Normal 10 5" xfId="1894"/>
    <cellStyle name="Normal 10 5 2" xfId="1895"/>
    <cellStyle name="Normal 10 5 3" xfId="1896"/>
    <cellStyle name="Normal 10 5 4" xfId="1897"/>
    <cellStyle name="Normal 10 5 5" xfId="1898"/>
    <cellStyle name="Normal 10 6" xfId="1899"/>
    <cellStyle name="Normal 10 6 2" xfId="1900"/>
    <cellStyle name="Normal 10 6 3" xfId="1901"/>
    <cellStyle name="Normal 10 6 4" xfId="1902"/>
    <cellStyle name="Normal 10 6 5" xfId="1903"/>
    <cellStyle name="Normal 10 7" xfId="1904"/>
    <cellStyle name="Normal 10 7 2" xfId="1905"/>
    <cellStyle name="Normal 10 7 3" xfId="1906"/>
    <cellStyle name="Normal 10 7 4" xfId="1907"/>
    <cellStyle name="Normal 10 7 5" xfId="1908"/>
    <cellStyle name="Normal 10 8" xfId="1909"/>
    <cellStyle name="Normal 10 9" xfId="1910"/>
    <cellStyle name="Normal 11" xfId="1911"/>
    <cellStyle name="Normal 11 10" xfId="1912"/>
    <cellStyle name="Normal 11 11" xfId="1913"/>
    <cellStyle name="Normal 11 12" xfId="1914"/>
    <cellStyle name="Normal 11 13" xfId="1915"/>
    <cellStyle name="Normal 11 14" xfId="1916"/>
    <cellStyle name="Normal 11 2" xfId="1917"/>
    <cellStyle name="Normal 11 2 2" xfId="1918"/>
    <cellStyle name="Normal 11 3" xfId="1919"/>
    <cellStyle name="Normal 11 4" xfId="1920"/>
    <cellStyle name="Normal 11 5" xfId="1921"/>
    <cellStyle name="Normal 11 6" xfId="1922"/>
    <cellStyle name="Normal 11 7" xfId="1923"/>
    <cellStyle name="Normal 11 8" xfId="1924"/>
    <cellStyle name="Normal 11 9" xfId="1925"/>
    <cellStyle name="Normal 12" xfId="1926"/>
    <cellStyle name="Normal 12 10" xfId="1927"/>
    <cellStyle name="Normal 12 11" xfId="1928"/>
    <cellStyle name="Normal 12 12" xfId="1929"/>
    <cellStyle name="Normal 12 13" xfId="1930"/>
    <cellStyle name="Normal 12 14" xfId="1931"/>
    <cellStyle name="Normal 12 2" xfId="1932"/>
    <cellStyle name="Normal 12 2 2" xfId="1933"/>
    <cellStyle name="Normal 12 3" xfId="1934"/>
    <cellStyle name="Normal 12 4" xfId="1935"/>
    <cellStyle name="Normal 12 5" xfId="1936"/>
    <cellStyle name="Normal 12 6" xfId="1937"/>
    <cellStyle name="Normal 12 7" xfId="1938"/>
    <cellStyle name="Normal 12 8" xfId="1939"/>
    <cellStyle name="Normal 12 9" xfId="1940"/>
    <cellStyle name="Normal 13" xfId="1941"/>
    <cellStyle name="Normal 13 10" xfId="1942"/>
    <cellStyle name="Normal 13 11" xfId="1943"/>
    <cellStyle name="Normal 13 12" xfId="1944"/>
    <cellStyle name="Normal 13 2" xfId="1945"/>
    <cellStyle name="Normal 13 2 2" xfId="1946"/>
    <cellStyle name="Normal 13 2 2 2" xfId="1947"/>
    <cellStyle name="Normal 13 2 2 3" xfId="1948"/>
    <cellStyle name="Normal 13 2 2 4" xfId="1949"/>
    <cellStyle name="Normal 13 2 2 5" xfId="1950"/>
    <cellStyle name="Normal 13 2 3" xfId="1951"/>
    <cellStyle name="Normal 13 2 4" xfId="1952"/>
    <cellStyle name="Normal 13 2 5" xfId="1953"/>
    <cellStyle name="Normal 13 3" xfId="1954"/>
    <cellStyle name="Normal 13 4" xfId="1955"/>
    <cellStyle name="Normal 13 5" xfId="1956"/>
    <cellStyle name="Normal 13 6" xfId="1957"/>
    <cellStyle name="Normal 13 7" xfId="1958"/>
    <cellStyle name="Normal 13 8" xfId="1959"/>
    <cellStyle name="Normal 13 9" xfId="1960"/>
    <cellStyle name="Normal 14" xfId="1961"/>
    <cellStyle name="Normal 14 10" xfId="1962"/>
    <cellStyle name="Normal 14 11" xfId="1963"/>
    <cellStyle name="Normal 14 12" xfId="1964"/>
    <cellStyle name="Normal 14 2" xfId="1965"/>
    <cellStyle name="Normal 14 2 2" xfId="1966"/>
    <cellStyle name="Normal 14 2 2 2" xfId="1967"/>
    <cellStyle name="Normal 14 2 2 3" xfId="1968"/>
    <cellStyle name="Normal 14 2 2 4" xfId="1969"/>
    <cellStyle name="Normal 14 2 2 5" xfId="1970"/>
    <cellStyle name="Normal 14 2 3" xfId="1971"/>
    <cellStyle name="Normal 14 2 4" xfId="1972"/>
    <cellStyle name="Normal 14 2 5" xfId="1973"/>
    <cellStyle name="Normal 14 3" xfId="1974"/>
    <cellStyle name="Normal 14 4" xfId="1975"/>
    <cellStyle name="Normal 14 5" xfId="1976"/>
    <cellStyle name="Normal 14 6" xfId="1977"/>
    <cellStyle name="Normal 14 7" xfId="1978"/>
    <cellStyle name="Normal 14 8" xfId="1979"/>
    <cellStyle name="Normal 14 9" xfId="1980"/>
    <cellStyle name="Normal 15" xfId="1981"/>
    <cellStyle name="Normal 15 10" xfId="1982"/>
    <cellStyle name="Normal 15 11" xfId="1983"/>
    <cellStyle name="Normal 15 12" xfId="1984"/>
    <cellStyle name="Normal 15 2" xfId="1985"/>
    <cellStyle name="Normal 15 2 2" xfId="1986"/>
    <cellStyle name="Normal 15 2 2 2" xfId="1987"/>
    <cellStyle name="Normal 15 2 2 3" xfId="1988"/>
    <cellStyle name="Normal 15 2 2 4" xfId="1989"/>
    <cellStyle name="Normal 15 2 2 5" xfId="1990"/>
    <cellStyle name="Normal 15 2 3" xfId="1991"/>
    <cellStyle name="Normal 15 2 4" xfId="1992"/>
    <cellStyle name="Normal 15 2 5" xfId="1993"/>
    <cellStyle name="Normal 15 3" xfId="1994"/>
    <cellStyle name="Normal 15 4" xfId="1995"/>
    <cellStyle name="Normal 15 5" xfId="1996"/>
    <cellStyle name="Normal 15 6" xfId="1997"/>
    <cellStyle name="Normal 15 7" xfId="1998"/>
    <cellStyle name="Normal 15 8" xfId="1999"/>
    <cellStyle name="Normal 15 9" xfId="2000"/>
    <cellStyle name="Normal 16" xfId="2001"/>
    <cellStyle name="Normal 16 10" xfId="2002"/>
    <cellStyle name="Normal 16 11" xfId="2003"/>
    <cellStyle name="Normal 16 12" xfId="2004"/>
    <cellStyle name="Normal 16 2" xfId="2005"/>
    <cellStyle name="Normal 16 2 2" xfId="2006"/>
    <cellStyle name="Normal 16 2 2 2" xfId="2007"/>
    <cellStyle name="Normal 16 2 2 3" xfId="2008"/>
    <cellStyle name="Normal 16 2 2 4" xfId="2009"/>
    <cellStyle name="Normal 16 2 2 5" xfId="2010"/>
    <cellStyle name="Normal 16 2 3" xfId="2011"/>
    <cellStyle name="Normal 16 2 4" xfId="2012"/>
    <cellStyle name="Normal 16 2 5" xfId="2013"/>
    <cellStyle name="Normal 16 3" xfId="2014"/>
    <cellStyle name="Normal 16 4" xfId="2015"/>
    <cellStyle name="Normal 16 5" xfId="2016"/>
    <cellStyle name="Normal 16 6" xfId="2017"/>
    <cellStyle name="Normal 16 7" xfId="2018"/>
    <cellStyle name="Normal 16 8" xfId="2019"/>
    <cellStyle name="Normal 16 9" xfId="2020"/>
    <cellStyle name="Normal 17" xfId="2021"/>
    <cellStyle name="Normal 17 10" xfId="2022"/>
    <cellStyle name="Normal 17 11" xfId="2023"/>
    <cellStyle name="Normal 17 12" xfId="2024"/>
    <cellStyle name="Normal 17 13" xfId="2025"/>
    <cellStyle name="Normal 17 14" xfId="2026"/>
    <cellStyle name="Normal 17 15" xfId="2027"/>
    <cellStyle name="Normal 17 16" xfId="2028"/>
    <cellStyle name="Normal 17 17" xfId="2029"/>
    <cellStyle name="Normal 17 18" xfId="2030"/>
    <cellStyle name="Normal 17 19" xfId="2031"/>
    <cellStyle name="Normal 17 2" xfId="2032"/>
    <cellStyle name="Normal 17 2 2" xfId="2033"/>
    <cellStyle name="Normal 17 2 2 2" xfId="2034"/>
    <cellStyle name="Normal 17 2 2 3" xfId="2035"/>
    <cellStyle name="Normal 17 2 2 4" xfId="2036"/>
    <cellStyle name="Normal 17 2 2 5" xfId="2037"/>
    <cellStyle name="Normal 17 2 3" xfId="2038"/>
    <cellStyle name="Normal 17 2 4" xfId="2039"/>
    <cellStyle name="Normal 17 2 5" xfId="2040"/>
    <cellStyle name="Normal 17 20" xfId="2041"/>
    <cellStyle name="Normal 17 21" xfId="2042"/>
    <cellStyle name="Normal 17 22" xfId="2043"/>
    <cellStyle name="Normal 17 3" xfId="2044"/>
    <cellStyle name="Normal 17 4" xfId="2045"/>
    <cellStyle name="Normal 17 5" xfId="2046"/>
    <cellStyle name="Normal 17 6" xfId="2047"/>
    <cellStyle name="Normal 17 7" xfId="2048"/>
    <cellStyle name="Normal 17 8" xfId="2049"/>
    <cellStyle name="Normal 17 9" xfId="2050"/>
    <cellStyle name="Normal 18" xfId="2051"/>
    <cellStyle name="Normal 18 10" xfId="2052"/>
    <cellStyle name="Normal 18 11" xfId="2053"/>
    <cellStyle name="Normal 18 12" xfId="2054"/>
    <cellStyle name="Normal 18 13" xfId="2055"/>
    <cellStyle name="Normal 18 14" xfId="2056"/>
    <cellStyle name="Normal 18 15" xfId="2057"/>
    <cellStyle name="Normal 18 2" xfId="2058"/>
    <cellStyle name="Normal 18 2 10" xfId="2059"/>
    <cellStyle name="Normal 18 2 11" xfId="2060"/>
    <cellStyle name="Normal 18 2 12" xfId="2061"/>
    <cellStyle name="Normal 18 2 2" xfId="2062"/>
    <cellStyle name="Normal 18 2 2 2" xfId="2063"/>
    <cellStyle name="Normal 18 2 3" xfId="2064"/>
    <cellStyle name="Normal 18 2 4" xfId="2065"/>
    <cellStyle name="Normal 18 2 5" xfId="2066"/>
    <cellStyle name="Normal 18 2 6" xfId="2067"/>
    <cellStyle name="Normal 18 2 7" xfId="2068"/>
    <cellStyle name="Normal 18 2 8" xfId="2069"/>
    <cellStyle name="Normal 18 2 9" xfId="2070"/>
    <cellStyle name="Normal 18 3" xfId="2071"/>
    <cellStyle name="Normal 18 4" xfId="2072"/>
    <cellStyle name="Normal 18 5" xfId="2073"/>
    <cellStyle name="Normal 18 6" xfId="2074"/>
    <cellStyle name="Normal 18 6 2" xfId="2075"/>
    <cellStyle name="Normal 18 6 2 2" xfId="2076"/>
    <cellStyle name="Normal 18 6 2 3" xfId="2077"/>
    <cellStyle name="Normal 18 6 2 4" xfId="2078"/>
    <cellStyle name="Normal 18 6 2 5" xfId="2079"/>
    <cellStyle name="Normal 18 6 3" xfId="2080"/>
    <cellStyle name="Normal 18 6 4" xfId="2081"/>
    <cellStyle name="Normal 18 6 5" xfId="2082"/>
    <cellStyle name="Normal 18 7" xfId="2083"/>
    <cellStyle name="Normal 18 7 2" xfId="2084"/>
    <cellStyle name="Normal 18 7 3" xfId="2085"/>
    <cellStyle name="Normal 18 7 4" xfId="2086"/>
    <cellStyle name="Normal 18 7 5" xfId="2087"/>
    <cellStyle name="Normal 18 8" xfId="2088"/>
    <cellStyle name="Normal 18 8 2" xfId="2089"/>
    <cellStyle name="Normal 18 8 3" xfId="2090"/>
    <cellStyle name="Normal 18 8 4" xfId="2091"/>
    <cellStyle name="Normal 18 8 5" xfId="2092"/>
    <cellStyle name="Normal 18 9" xfId="2093"/>
    <cellStyle name="Normal 18 9 2" xfId="2094"/>
    <cellStyle name="Normal 18 9 3" xfId="2095"/>
    <cellStyle name="Normal 18 9 4" xfId="2096"/>
    <cellStyle name="Normal 18 9 5" xfId="2097"/>
    <cellStyle name="Normal 19" xfId="2098"/>
    <cellStyle name="Normal 19 10" xfId="2099"/>
    <cellStyle name="Normal 19 11" xfId="2100"/>
    <cellStyle name="Normal 19 12" xfId="2101"/>
    <cellStyle name="Normal 19 2" xfId="2102"/>
    <cellStyle name="Normal 19 2 2" xfId="2103"/>
    <cellStyle name="Normal 19 2 2 2" xfId="2104"/>
    <cellStyle name="Normal 19 2 2 3" xfId="2105"/>
    <cellStyle name="Normal 19 2 2 4" xfId="2106"/>
    <cellStyle name="Normal 19 2 2 5" xfId="2107"/>
    <cellStyle name="Normal 19 2 3" xfId="2108"/>
    <cellStyle name="Normal 19 2 4" xfId="2109"/>
    <cellStyle name="Normal 19 2 5" xfId="2110"/>
    <cellStyle name="Normal 19 3" xfId="2111"/>
    <cellStyle name="Normal 19 4" xfId="2112"/>
    <cellStyle name="Normal 19 5" xfId="2113"/>
    <cellStyle name="Normal 19 6" xfId="2114"/>
    <cellStyle name="Normal 19 7" xfId="2115"/>
    <cellStyle name="Normal 19 8" xfId="2116"/>
    <cellStyle name="Normal 19 9" xfId="2117"/>
    <cellStyle name="Normal 2" xfId="2118"/>
    <cellStyle name="Normal 2 10" xfId="2119"/>
    <cellStyle name="Normal 2 11" xfId="2120"/>
    <cellStyle name="Normal 2 12" xfId="2121"/>
    <cellStyle name="Normal 2 13" xfId="2122"/>
    <cellStyle name="Normal 2 14" xfId="2123"/>
    <cellStyle name="Normal 2 15" xfId="2124"/>
    <cellStyle name="Normal 2 16" xfId="2125"/>
    <cellStyle name="Normal 2 17" xfId="2126"/>
    <cellStyle name="Normal 2 18" xfId="2127"/>
    <cellStyle name="Normal 2 19" xfId="2128"/>
    <cellStyle name="Normal 2 2" xfId="1"/>
    <cellStyle name="Normal 2 2 10" xfId="2129"/>
    <cellStyle name="Normal 2 2 11" xfId="2130"/>
    <cellStyle name="Normal 2 2 12" xfId="2131"/>
    <cellStyle name="Normal 2 2 2" xfId="2132"/>
    <cellStyle name="Normal 2 2 2 10" xfId="2133"/>
    <cellStyle name="Normal 2 2 2 2" xfId="2134"/>
    <cellStyle name="Normal 2 2 2 2 2" xfId="2135"/>
    <cellStyle name="Normal 2 2 2 2 3" xfId="2136"/>
    <cellStyle name="Normal 2 2 2 2 4" xfId="2137"/>
    <cellStyle name="Normal 2 2 2 2 5" xfId="2138"/>
    <cellStyle name="Normal 2 2 2 2 6" xfId="2139"/>
    <cellStyle name="Normal 2 2 2 3" xfId="2140"/>
    <cellStyle name="Normal 2 2 2 3 2" xfId="2141"/>
    <cellStyle name="Normal 2 2 2 4" xfId="2142"/>
    <cellStyle name="Normal 2 2 2 5" xfId="2143"/>
    <cellStyle name="Normal 2 2 2 5 2" xfId="2144"/>
    <cellStyle name="Normal 2 2 2 6" xfId="2145"/>
    <cellStyle name="Normal 2 2 2 6 2" xfId="2146"/>
    <cellStyle name="Normal 2 2 2 7" xfId="2147"/>
    <cellStyle name="Normal 2 2 2 8" xfId="2148"/>
    <cellStyle name="Normal 2 2 2 9" xfId="2149"/>
    <cellStyle name="Normal 2 2 2 9 2" xfId="2150"/>
    <cellStyle name="Normal 2 2 3" xfId="2151"/>
    <cellStyle name="Normal 2 2 3 2" xfId="2152"/>
    <cellStyle name="Normal 2 2 4" xfId="2153"/>
    <cellStyle name="Normal 2 2 5" xfId="2154"/>
    <cellStyle name="Normal 2 2 6" xfId="2155"/>
    <cellStyle name="Normal 2 2 7" xfId="2156"/>
    <cellStyle name="Normal 2 2 8" xfId="2157"/>
    <cellStyle name="Normal 2 2 9" xfId="2158"/>
    <cellStyle name="Normal 2 2_Comp_aut" xfId="2159"/>
    <cellStyle name="Normal 2 20" xfId="2160"/>
    <cellStyle name="Normal 2 21" xfId="2161"/>
    <cellStyle name="Normal 2 22" xfId="2162"/>
    <cellStyle name="Normal 2 23" xfId="2163"/>
    <cellStyle name="Normal 2 24" xfId="2164"/>
    <cellStyle name="Normal 2 25" xfId="2165"/>
    <cellStyle name="Normal 2 26" xfId="2166"/>
    <cellStyle name="Normal 2 27" xfId="2167"/>
    <cellStyle name="Normal 2 28" xfId="2168"/>
    <cellStyle name="Normal 2 29" xfId="2169"/>
    <cellStyle name="Normal 2 3" xfId="2170"/>
    <cellStyle name="Normal 2 3 10" xfId="2171"/>
    <cellStyle name="Normal 2 3 11" xfId="2172"/>
    <cellStyle name="Normal 2 3 12" xfId="2173"/>
    <cellStyle name="Normal 2 3 2" xfId="2174"/>
    <cellStyle name="Normal 2 3 2 2" xfId="2175"/>
    <cellStyle name="Normal 2 3 2 2 2" xfId="2176"/>
    <cellStyle name="Normal 2 3 2 2 3" xfId="2177"/>
    <cellStyle name="Normal 2 3 2 2 4" xfId="2178"/>
    <cellStyle name="Normal 2 3 2 2 5" xfId="2179"/>
    <cellStyle name="Normal 2 3 2 3" xfId="2180"/>
    <cellStyle name="Normal 2 3 2 4" xfId="2181"/>
    <cellStyle name="Normal 2 3 2 5" xfId="2182"/>
    <cellStyle name="Normal 2 3 3" xfId="2183"/>
    <cellStyle name="Normal 2 3 4" xfId="2184"/>
    <cellStyle name="Normal 2 3 5" xfId="2185"/>
    <cellStyle name="Normal 2 3 6" xfId="2186"/>
    <cellStyle name="Normal 2 3 7" xfId="2187"/>
    <cellStyle name="Normal 2 3 8" xfId="2188"/>
    <cellStyle name="Normal 2 3 9" xfId="2189"/>
    <cellStyle name="Normal 2 30" xfId="2190"/>
    <cellStyle name="Normal 2 31" xfId="2191"/>
    <cellStyle name="Normal 2 32" xfId="2192"/>
    <cellStyle name="Normal 2 33" xfId="2193"/>
    <cellStyle name="Normal 2 34" xfId="2194"/>
    <cellStyle name="Normal 2 35" xfId="2195"/>
    <cellStyle name="Normal 2 36" xfId="2196"/>
    <cellStyle name="Normal 2 37" xfId="2197"/>
    <cellStyle name="Normal 2 38" xfId="2198"/>
    <cellStyle name="Normal 2 39" xfId="2199"/>
    <cellStyle name="Normal 2 4" xfId="2200"/>
    <cellStyle name="Normal 2 4 10" xfId="2201"/>
    <cellStyle name="Normal 2 4 11" xfId="2202"/>
    <cellStyle name="Normal 2 4 12" xfId="2203"/>
    <cellStyle name="Normal 2 4 2" xfId="2204"/>
    <cellStyle name="Normal 2 4 2 2" xfId="2205"/>
    <cellStyle name="Normal 2 4 2 2 2" xfId="2206"/>
    <cellStyle name="Normal 2 4 2 2 3" xfId="2207"/>
    <cellStyle name="Normal 2 4 2 2 4" xfId="2208"/>
    <cellStyle name="Normal 2 4 2 2 5" xfId="2209"/>
    <cellStyle name="Normal 2 4 2 3" xfId="2210"/>
    <cellStyle name="Normal 2 4 2 4" xfId="2211"/>
    <cellStyle name="Normal 2 4 2 5" xfId="2212"/>
    <cellStyle name="Normal 2 4 3" xfId="2213"/>
    <cellStyle name="Normal 2 4 4" xfId="2214"/>
    <cellStyle name="Normal 2 4 5" xfId="2215"/>
    <cellStyle name="Normal 2 4 6" xfId="2216"/>
    <cellStyle name="Normal 2 4 7" xfId="2217"/>
    <cellStyle name="Normal 2 4 8" xfId="2218"/>
    <cellStyle name="Normal 2 4 9" xfId="2219"/>
    <cellStyle name="Normal 2 40" xfId="2220"/>
    <cellStyle name="Normal 2 41" xfId="2221"/>
    <cellStyle name="Normal 2 42" xfId="2222"/>
    <cellStyle name="Normal 2 43" xfId="2223"/>
    <cellStyle name="Normal 2 44" xfId="2224"/>
    <cellStyle name="Normal 2 45" xfId="2225"/>
    <cellStyle name="Normal 2 46" xfId="2226"/>
    <cellStyle name="Normal 2 47" xfId="2227"/>
    <cellStyle name="Normal 2 48" xfId="2228"/>
    <cellStyle name="Normal 2 49" xfId="2229"/>
    <cellStyle name="Normal 2 5" xfId="2230"/>
    <cellStyle name="Normal 2 5 10" xfId="2231"/>
    <cellStyle name="Normal 2 5 11" xfId="2232"/>
    <cellStyle name="Normal 2 5 12" xfId="2233"/>
    <cellStyle name="Normal 2 5 2" xfId="2234"/>
    <cellStyle name="Normal 2 5 2 2" xfId="2235"/>
    <cellStyle name="Normal 2 5 2 2 2" xfId="2236"/>
    <cellStyle name="Normal 2 5 2 2 3" xfId="2237"/>
    <cellStyle name="Normal 2 5 2 2 4" xfId="2238"/>
    <cellStyle name="Normal 2 5 2 2 5" xfId="2239"/>
    <cellStyle name="Normal 2 5 2 3" xfId="2240"/>
    <cellStyle name="Normal 2 5 2 4" xfId="2241"/>
    <cellStyle name="Normal 2 5 2 5" xfId="2242"/>
    <cellStyle name="Normal 2 5 3" xfId="2243"/>
    <cellStyle name="Normal 2 5 4" xfId="2244"/>
    <cellStyle name="Normal 2 5 5" xfId="2245"/>
    <cellStyle name="Normal 2 5 6" xfId="2246"/>
    <cellStyle name="Normal 2 5 7" xfId="2247"/>
    <cellStyle name="Normal 2 5 8" xfId="2248"/>
    <cellStyle name="Normal 2 5 9" xfId="2249"/>
    <cellStyle name="Normal 2 50" xfId="2250"/>
    <cellStyle name="Normal 2 51" xfId="2251"/>
    <cellStyle name="Normal 2 52" xfId="2252"/>
    <cellStyle name="Normal 2 53" xfId="2253"/>
    <cellStyle name="Normal 2 54" xfId="2254"/>
    <cellStyle name="Normal 2 55" xfId="2255"/>
    <cellStyle name="Normal 2 56" xfId="2256"/>
    <cellStyle name="Normal 2 57" xfId="2257"/>
    <cellStyle name="Normal 2 6" xfId="2258"/>
    <cellStyle name="Normal 2 6 10" xfId="2259"/>
    <cellStyle name="Normal 2 6 11" xfId="2260"/>
    <cellStyle name="Normal 2 6 12" xfId="2261"/>
    <cellStyle name="Normal 2 6 2" xfId="2262"/>
    <cellStyle name="Normal 2 6 2 2" xfId="2263"/>
    <cellStyle name="Normal 2 6 2 2 2" xfId="2264"/>
    <cellStyle name="Normal 2 6 2 2 3" xfId="2265"/>
    <cellStyle name="Normal 2 6 2 2 4" xfId="2266"/>
    <cellStyle name="Normal 2 6 2 2 5" xfId="2267"/>
    <cellStyle name="Normal 2 6 2 3" xfId="2268"/>
    <cellStyle name="Normal 2 6 2 4" xfId="2269"/>
    <cellStyle name="Normal 2 6 2 5" xfId="2270"/>
    <cellStyle name="Normal 2 6 3" xfId="2271"/>
    <cellStyle name="Normal 2 6 4" xfId="2272"/>
    <cellStyle name="Normal 2 6 5" xfId="2273"/>
    <cellStyle name="Normal 2 6 6" xfId="2274"/>
    <cellStyle name="Normal 2 6 7" xfId="2275"/>
    <cellStyle name="Normal 2 6 8" xfId="2276"/>
    <cellStyle name="Normal 2 6 9" xfId="2277"/>
    <cellStyle name="Normal 2 6_Readme" xfId="2278"/>
    <cellStyle name="Normal 2 7" xfId="2279"/>
    <cellStyle name="Normal 2 7 2" xfId="2280"/>
    <cellStyle name="Normal 2 7 2 2" xfId="2281"/>
    <cellStyle name="Normal 2 7 2 3" xfId="2282"/>
    <cellStyle name="Normal 2 7 2 4" xfId="2283"/>
    <cellStyle name="Normal 2 7 2 5" xfId="2284"/>
    <cellStyle name="Normal 2 7 3" xfId="2285"/>
    <cellStyle name="Normal 2 7 4" xfId="2286"/>
    <cellStyle name="Normal 2 7 5" xfId="2287"/>
    <cellStyle name="Normal 2 8" xfId="2288"/>
    <cellStyle name="Normal 2 8 2" xfId="2289"/>
    <cellStyle name="Normal 2 9" xfId="2290"/>
    <cellStyle name="Normal 2_Book1 (2)" xfId="2291"/>
    <cellStyle name="Normal 20" xfId="2292"/>
    <cellStyle name="Normal 20 10" xfId="2293"/>
    <cellStyle name="Normal 20 11" xfId="2294"/>
    <cellStyle name="Normal 20 12" xfId="2295"/>
    <cellStyle name="Normal 20 2" xfId="2296"/>
    <cellStyle name="Normal 20 2 2" xfId="2297"/>
    <cellStyle name="Normal 20 2 2 2" xfId="2298"/>
    <cellStyle name="Normal 20 2 2 3" xfId="2299"/>
    <cellStyle name="Normal 20 2 2 4" xfId="2300"/>
    <cellStyle name="Normal 20 2 2 5" xfId="2301"/>
    <cellStyle name="Normal 20 2 3" xfId="2302"/>
    <cellStyle name="Normal 20 2 4" xfId="2303"/>
    <cellStyle name="Normal 20 2 5" xfId="2304"/>
    <cellStyle name="Normal 20 3" xfId="2305"/>
    <cellStyle name="Normal 20 4" xfId="2306"/>
    <cellStyle name="Normal 20 5" xfId="2307"/>
    <cellStyle name="Normal 20 6" xfId="2308"/>
    <cellStyle name="Normal 20 7" xfId="2309"/>
    <cellStyle name="Normal 20 8" xfId="2310"/>
    <cellStyle name="Normal 20 9" xfId="2311"/>
    <cellStyle name="Normal 21" xfId="2312"/>
    <cellStyle name="Normal 21 10" xfId="2313"/>
    <cellStyle name="Normal 21 11" xfId="2314"/>
    <cellStyle name="Normal 21 12" xfId="2315"/>
    <cellStyle name="Normal 21 13" xfId="2316"/>
    <cellStyle name="Normal 21 14" xfId="2317"/>
    <cellStyle name="Normal 21 2" xfId="2318"/>
    <cellStyle name="Normal 21 3" xfId="2319"/>
    <cellStyle name="Normal 21 4" xfId="2320"/>
    <cellStyle name="Normal 21 5" xfId="2321"/>
    <cellStyle name="Normal 21 6" xfId="2322"/>
    <cellStyle name="Normal 21 7" xfId="2323"/>
    <cellStyle name="Normal 21 8" xfId="2324"/>
    <cellStyle name="Normal 21 9" xfId="2325"/>
    <cellStyle name="Normal 22" xfId="2326"/>
    <cellStyle name="Normal 22 10" xfId="2327"/>
    <cellStyle name="Normal 22 11" xfId="2328"/>
    <cellStyle name="Normal 22 12" xfId="2329"/>
    <cellStyle name="Normal 22 2" xfId="2330"/>
    <cellStyle name="Normal 22 2 2" xfId="2331"/>
    <cellStyle name="Normal 22 3" xfId="2332"/>
    <cellStyle name="Normal 22 4" xfId="2333"/>
    <cellStyle name="Normal 22 5" xfId="2334"/>
    <cellStyle name="Normal 22 6" xfId="2335"/>
    <cellStyle name="Normal 22 7" xfId="2336"/>
    <cellStyle name="Normal 22 8" xfId="2337"/>
    <cellStyle name="Normal 22 9" xfId="2338"/>
    <cellStyle name="Normal 23" xfId="2339"/>
    <cellStyle name="Normal 23 2" xfId="2340"/>
    <cellStyle name="Normal 23 3" xfId="2341"/>
    <cellStyle name="Normal 23 4" xfId="2342"/>
    <cellStyle name="Normal 24" xfId="2343"/>
    <cellStyle name="Normal 24 2" xfId="2344"/>
    <cellStyle name="Normal 24 3" xfId="2345"/>
    <cellStyle name="Normal 24 4" xfId="2346"/>
    <cellStyle name="Normal 25" xfId="2347"/>
    <cellStyle name="Normal 25 2" xfId="2348"/>
    <cellStyle name="Normal 26" xfId="2349"/>
    <cellStyle name="Normal 26 2" xfId="2350"/>
    <cellStyle name="Normal 26 2 2" xfId="2351"/>
    <cellStyle name="Normal 26 2 3" xfId="2352"/>
    <cellStyle name="Normal 26 2 4" xfId="2353"/>
    <cellStyle name="Normal 26 3" xfId="2354"/>
    <cellStyle name="Normal 26 4" xfId="2355"/>
    <cellStyle name="Normal 26 5" xfId="2356"/>
    <cellStyle name="Normal 26_Data request" xfId="2357"/>
    <cellStyle name="Normal 27" xfId="2358"/>
    <cellStyle name="Normal 28" xfId="2359"/>
    <cellStyle name="Normal 29" xfId="2360"/>
    <cellStyle name="Normal 3" xfId="2361"/>
    <cellStyle name="Normal 3 10" xfId="2362"/>
    <cellStyle name="Normal 3 11" xfId="2363"/>
    <cellStyle name="Normal 3 12" xfId="2364"/>
    <cellStyle name="Normal 3 13" xfId="2365"/>
    <cellStyle name="Normal 3 14" xfId="2366"/>
    <cellStyle name="Normal 3 15" xfId="2367"/>
    <cellStyle name="Normal 3 2" xfId="2368"/>
    <cellStyle name="Normal 3 2 2" xfId="2369"/>
    <cellStyle name="Normal 3 2 2 2" xfId="2370"/>
    <cellStyle name="Normal 3 2 2 3" xfId="2371"/>
    <cellStyle name="Normal 3 2 2 4" xfId="2372"/>
    <cellStyle name="Normal 3 2 2 5" xfId="2373"/>
    <cellStyle name="Normal 3 2 3" xfId="2374"/>
    <cellStyle name="Normal 3 2 4" xfId="2375"/>
    <cellStyle name="Normal 3 2 5" xfId="2376"/>
    <cellStyle name="Normal 3 3" xfId="2377"/>
    <cellStyle name="Normal 3 3 2" xfId="2378"/>
    <cellStyle name="Normal 3 4" xfId="2379"/>
    <cellStyle name="Normal 3 5" xfId="2380"/>
    <cellStyle name="Normal 3 6" xfId="2381"/>
    <cellStyle name="Normal 3 7" xfId="2382"/>
    <cellStyle name="Normal 3 8" xfId="2383"/>
    <cellStyle name="Normal 3 8 2" xfId="2384"/>
    <cellStyle name="Normal 3 9" xfId="2385"/>
    <cellStyle name="Normal 3_Comp_aut" xfId="2386"/>
    <cellStyle name="Normal 30" xfId="2387"/>
    <cellStyle name="Normal 30 2" xfId="2388"/>
    <cellStyle name="Normal 30 3" xfId="2389"/>
    <cellStyle name="Normal 31" xfId="2390"/>
    <cellStyle name="Normal 31 2" xfId="2391"/>
    <cellStyle name="Normal 31 2 2" xfId="2392"/>
    <cellStyle name="Normal 31 3" xfId="2393"/>
    <cellStyle name="Normal 32" xfId="2394"/>
    <cellStyle name="Normal 32 10" xfId="2395"/>
    <cellStyle name="Normal 32 11" xfId="2396"/>
    <cellStyle name="Normal 32 2" xfId="2397"/>
    <cellStyle name="Normal 32 3" xfId="2398"/>
    <cellStyle name="Normal 32 4" xfId="2399"/>
    <cellStyle name="Normal 32 5" xfId="2400"/>
    <cellStyle name="Normal 32 6" xfId="2401"/>
    <cellStyle name="Normal 32 7" xfId="2402"/>
    <cellStyle name="Normal 32 8" xfId="2403"/>
    <cellStyle name="Normal 32 9" xfId="2404"/>
    <cellStyle name="Normal 32_Readme" xfId="2405"/>
    <cellStyle name="Normal 33" xfId="2406"/>
    <cellStyle name="Normal 33 2" xfId="2407"/>
    <cellStyle name="Normal 33 2 2" xfId="2408"/>
    <cellStyle name="Normal 33 3" xfId="2409"/>
    <cellStyle name="Normal 33 3 2" xfId="2410"/>
    <cellStyle name="Normal 34" xfId="2411"/>
    <cellStyle name="Normal 34 2" xfId="2412"/>
    <cellStyle name="Normal 35" xfId="2413"/>
    <cellStyle name="Normal 35 2" xfId="2414"/>
    <cellStyle name="Normal 36" xfId="2415"/>
    <cellStyle name="Normal 36 10" xfId="2416"/>
    <cellStyle name="Normal 36 11" xfId="2417"/>
    <cellStyle name="Normal 36 2" xfId="2418"/>
    <cellStyle name="Normal 36 3" xfId="2419"/>
    <cellStyle name="Normal 36 4" xfId="2420"/>
    <cellStyle name="Normal 36 5" xfId="2421"/>
    <cellStyle name="Normal 36 6" xfId="2422"/>
    <cellStyle name="Normal 36 7" xfId="2423"/>
    <cellStyle name="Normal 36 8" xfId="2424"/>
    <cellStyle name="Normal 36 9" xfId="2425"/>
    <cellStyle name="Normal 37" xfId="2426"/>
    <cellStyle name="Normal 37 2" xfId="2427"/>
    <cellStyle name="Normal 37 3" xfId="2428"/>
    <cellStyle name="Normal 38" xfId="2429"/>
    <cellStyle name="Normal 38 2" xfId="2430"/>
    <cellStyle name="Normal 39" xfId="2431"/>
    <cellStyle name="Normal 39 2" xfId="2432"/>
    <cellStyle name="Normal 4" xfId="2433"/>
    <cellStyle name="Normal 4 10" xfId="2434"/>
    <cellStyle name="Normal 4 11" xfId="2435"/>
    <cellStyle name="Normal 4 12" xfId="2436"/>
    <cellStyle name="Normal 4 2" xfId="2437"/>
    <cellStyle name="Normal 4 2 2" xfId="2438"/>
    <cellStyle name="Normal 4 2 2 2" xfId="2439"/>
    <cellStyle name="Normal 4 2 2 3" xfId="2440"/>
    <cellStyle name="Normal 4 2 2 4" xfId="2441"/>
    <cellStyle name="Normal 4 2 2 5" xfId="2442"/>
    <cellStyle name="Normal 4 2 3" xfId="2443"/>
    <cellStyle name="Normal 4 2 4" xfId="2444"/>
    <cellStyle name="Normal 4 2 5" xfId="2445"/>
    <cellStyle name="Normal 4 3" xfId="2446"/>
    <cellStyle name="Normal 4 4" xfId="2447"/>
    <cellStyle name="Normal 4 5" xfId="2448"/>
    <cellStyle name="Normal 4 5 2" xfId="2449"/>
    <cellStyle name="Normal 4 5 3" xfId="2450"/>
    <cellStyle name="Normal 4 5 4" xfId="2451"/>
    <cellStyle name="Normal 4 6" xfId="2452"/>
    <cellStyle name="Normal 4 6 2" xfId="2453"/>
    <cellStyle name="Normal 4 7" xfId="2454"/>
    <cellStyle name="Normal 4 8" xfId="2455"/>
    <cellStyle name="Normal 4 9" xfId="2456"/>
    <cellStyle name="Normal 4_Comp_aut" xfId="2457"/>
    <cellStyle name="Normal 40" xfId="2458"/>
    <cellStyle name="Normal 41" xfId="2459"/>
    <cellStyle name="Normal 41 2" xfId="2460"/>
    <cellStyle name="Normal 41 3" xfId="2461"/>
    <cellStyle name="Normal 41 4" xfId="2462"/>
    <cellStyle name="Normal 41 5" xfId="2463"/>
    <cellStyle name="Normal 41 6" xfId="2464"/>
    <cellStyle name="Normal 41 7" xfId="2465"/>
    <cellStyle name="Normal 41 8" xfId="2466"/>
    <cellStyle name="Normal 42" xfId="2467"/>
    <cellStyle name="Normal 43" xfId="2468"/>
    <cellStyle name="Normal 44" xfId="2469"/>
    <cellStyle name="Normal 45" xfId="2470"/>
    <cellStyle name="Normal 45 2" xfId="2471"/>
    <cellStyle name="Normal 45 3" xfId="2472"/>
    <cellStyle name="Normal 45 4" xfId="2473"/>
    <cellStyle name="Normal 45 5" xfId="2474"/>
    <cellStyle name="Normal 45 6" xfId="2475"/>
    <cellStyle name="Normal 45 7" xfId="2476"/>
    <cellStyle name="Normal 46" xfId="2477"/>
    <cellStyle name="Normal 46 2" xfId="2478"/>
    <cellStyle name="Normal 46 3" xfId="2479"/>
    <cellStyle name="Normal 46 4" xfId="2480"/>
    <cellStyle name="Normal 46 5" xfId="2481"/>
    <cellStyle name="Normal 46 6" xfId="2482"/>
    <cellStyle name="Normal 46 7" xfId="2483"/>
    <cellStyle name="Normal 47" xfId="2484"/>
    <cellStyle name="Normal 47 2" xfId="2485"/>
    <cellStyle name="Normal 47 2 2" xfId="2486"/>
    <cellStyle name="Normal 47 2 3" xfId="2487"/>
    <cellStyle name="Normal 47 2 4" xfId="2488"/>
    <cellStyle name="Normal 47 2 5" xfId="2489"/>
    <cellStyle name="Normal 47 3" xfId="2490"/>
    <cellStyle name="Normal 47 3 2" xfId="2491"/>
    <cellStyle name="Normal 47 3 3" xfId="2492"/>
    <cellStyle name="Normal 47 3 4" xfId="2493"/>
    <cellStyle name="Normal 47 3 5" xfId="2494"/>
    <cellStyle name="Normal 47 4" xfId="2495"/>
    <cellStyle name="Normal 47 4 2" xfId="2496"/>
    <cellStyle name="Normal 47 4 3" xfId="2497"/>
    <cellStyle name="Normal 47 4 4" xfId="2498"/>
    <cellStyle name="Normal 47 4 5" xfId="2499"/>
    <cellStyle name="Normal 47 5" xfId="2500"/>
    <cellStyle name="Normal 47 5 2" xfId="2501"/>
    <cellStyle name="Normal 47 5 3" xfId="2502"/>
    <cellStyle name="Normal 47 5 4" xfId="2503"/>
    <cellStyle name="Normal 47 5 5" xfId="2504"/>
    <cellStyle name="Normal 47 6" xfId="2505"/>
    <cellStyle name="Normal 47 6 2" xfId="2506"/>
    <cellStyle name="Normal 47 6 3" xfId="2507"/>
    <cellStyle name="Normal 47 6 4" xfId="2508"/>
    <cellStyle name="Normal 47 6 5" xfId="2509"/>
    <cellStyle name="Normal 48" xfId="2510"/>
    <cellStyle name="Normal 48 2" xfId="2511"/>
    <cellStyle name="Normal 48 3" xfId="2512"/>
    <cellStyle name="Normal 48 4" xfId="2513"/>
    <cellStyle name="Normal 48 5" xfId="2514"/>
    <cellStyle name="Normal 48 6" xfId="2515"/>
    <cellStyle name="Normal 48 7" xfId="2516"/>
    <cellStyle name="Normal 49" xfId="2517"/>
    <cellStyle name="Normal 49 2" xfId="2518"/>
    <cellStyle name="Normal 49 3" xfId="2519"/>
    <cellStyle name="Normal 49 4" xfId="2520"/>
    <cellStyle name="Normal 49 5" xfId="2521"/>
    <cellStyle name="Normal 49 6" xfId="2522"/>
    <cellStyle name="Normal 49 7" xfId="2523"/>
    <cellStyle name="Normal 5" xfId="2524"/>
    <cellStyle name="Normal 5 10" xfId="2525"/>
    <cellStyle name="Normal 5 11" xfId="2526"/>
    <cellStyle name="Normal 5 12" xfId="2527"/>
    <cellStyle name="Normal 5 2" xfId="2528"/>
    <cellStyle name="Normal 5 2 2" xfId="2529"/>
    <cellStyle name="Normal 5 2 2 2" xfId="2530"/>
    <cellStyle name="Normal 5 2 2 3" xfId="2531"/>
    <cellStyle name="Normal 5 2 2 4" xfId="2532"/>
    <cellStyle name="Normal 5 2 2 5" xfId="2533"/>
    <cellStyle name="Normal 5 2 3" xfId="2534"/>
    <cellStyle name="Normal 5 2 4" xfId="2535"/>
    <cellStyle name="Normal 5 2 5" xfId="2536"/>
    <cellStyle name="Normal 5 3" xfId="2537"/>
    <cellStyle name="Normal 5 3 2" xfId="2538"/>
    <cellStyle name="Normal 5 4" xfId="2539"/>
    <cellStyle name="Normal 5 5" xfId="2540"/>
    <cellStyle name="Normal 5 5 2" xfId="2541"/>
    <cellStyle name="Normal 5 6" xfId="2542"/>
    <cellStyle name="Normal 5 7" xfId="2543"/>
    <cellStyle name="Normal 5 8" xfId="2544"/>
    <cellStyle name="Normal 5 9" xfId="2545"/>
    <cellStyle name="Normal 50" xfId="2546"/>
    <cellStyle name="Normal 50 2" xfId="2547"/>
    <cellStyle name="Normal 50 3" xfId="2548"/>
    <cellStyle name="Normal 50 4" xfId="2549"/>
    <cellStyle name="Normal 50 5" xfId="2550"/>
    <cellStyle name="Normal 50 6" xfId="2551"/>
    <cellStyle name="Normal 50 7" xfId="2552"/>
    <cellStyle name="Normal 51" xfId="2553"/>
    <cellStyle name="Normal 51 2" xfId="2554"/>
    <cellStyle name="Normal 51 3" xfId="2555"/>
    <cellStyle name="Normal 51 4" xfId="2556"/>
    <cellStyle name="Normal 51 5" xfId="2557"/>
    <cellStyle name="Normal 51 6" xfId="2558"/>
    <cellStyle name="Normal 51 7" xfId="2559"/>
    <cellStyle name="Normal 52" xfId="2560"/>
    <cellStyle name="Normal 52 2" xfId="2561"/>
    <cellStyle name="Normal 52 3" xfId="2562"/>
    <cellStyle name="Normal 52 4" xfId="2563"/>
    <cellStyle name="Normal 52 5" xfId="2564"/>
    <cellStyle name="Normal 52 6" xfId="2565"/>
    <cellStyle name="Normal 52 7" xfId="2566"/>
    <cellStyle name="Normal 53" xfId="2567"/>
    <cellStyle name="Normal 53 2" xfId="2568"/>
    <cellStyle name="Normal 53 3" xfId="2569"/>
    <cellStyle name="Normal 53 4" xfId="2570"/>
    <cellStyle name="Normal 53 5" xfId="2571"/>
    <cellStyle name="Normal 53 6" xfId="2572"/>
    <cellStyle name="Normal 53 7" xfId="2573"/>
    <cellStyle name="Normal 54" xfId="2574"/>
    <cellStyle name="Normal 55" xfId="2575"/>
    <cellStyle name="Normal 56" xfId="2576"/>
    <cellStyle name="Normal 57" xfId="2577"/>
    <cellStyle name="Normal 58" xfId="2578"/>
    <cellStyle name="Normal 59" xfId="2579"/>
    <cellStyle name="Normal 59 2" xfId="2580"/>
    <cellStyle name="Normal 6" xfId="2581"/>
    <cellStyle name="Normal 6 10" xfId="2582"/>
    <cellStyle name="Normal 6 11" xfId="2583"/>
    <cellStyle name="Normal 6 12" xfId="2584"/>
    <cellStyle name="Normal 6 2" xfId="2585"/>
    <cellStyle name="Normal 6 2 2" xfId="2586"/>
    <cellStyle name="Normal 6 2 2 2" xfId="2587"/>
    <cellStyle name="Normal 6 2 2 3" xfId="2588"/>
    <cellStyle name="Normal 6 2 2 4" xfId="2589"/>
    <cellStyle name="Normal 6 2 2 5" xfId="2590"/>
    <cellStyle name="Normal 6 2 3" xfId="2591"/>
    <cellStyle name="Normal 6 2 4" xfId="2592"/>
    <cellStyle name="Normal 6 2 5" xfId="2593"/>
    <cellStyle name="Normal 6 3" xfId="2594"/>
    <cellStyle name="Normal 6 3 2" xfId="2595"/>
    <cellStyle name="Normal 6 3 3" xfId="2596"/>
    <cellStyle name="Normal 6 3 4" xfId="2597"/>
    <cellStyle name="Normal 6 4" xfId="2598"/>
    <cellStyle name="Normal 6 5" xfId="2599"/>
    <cellStyle name="Normal 6 6" xfId="2600"/>
    <cellStyle name="Normal 6 7" xfId="2601"/>
    <cellStyle name="Normal 6 8" xfId="2602"/>
    <cellStyle name="Normal 6 9" xfId="2603"/>
    <cellStyle name="Normal 60" xfId="2604"/>
    <cellStyle name="Normal 60 2" xfId="2605"/>
    <cellStyle name="Normal 60 3" xfId="2606"/>
    <cellStyle name="Normal 60 4" xfId="2607"/>
    <cellStyle name="Normal 60 5" xfId="2608"/>
    <cellStyle name="Normal 61" xfId="2609"/>
    <cellStyle name="Normal 62" xfId="2610"/>
    <cellStyle name="Normal 62 2" xfId="2611"/>
    <cellStyle name="Normal 62 3" xfId="2612"/>
    <cellStyle name="Normal 62 4" xfId="2613"/>
    <cellStyle name="Normal 62 5" xfId="2614"/>
    <cellStyle name="Normal 63" xfId="2615"/>
    <cellStyle name="Normal 63 2" xfId="2616"/>
    <cellStyle name="Normal 63 3" xfId="2617"/>
    <cellStyle name="Normal 63 4" xfId="2618"/>
    <cellStyle name="Normal 63 5" xfId="2619"/>
    <cellStyle name="Normal 64" xfId="2620"/>
    <cellStyle name="Normal 64 2" xfId="2621"/>
    <cellStyle name="Normal 64 3" xfId="2622"/>
    <cellStyle name="Normal 64 4" xfId="2623"/>
    <cellStyle name="Normal 64 5" xfId="2624"/>
    <cellStyle name="Normal 65" xfId="2625"/>
    <cellStyle name="Normal 65 2" xfId="2626"/>
    <cellStyle name="Normal 65 3" xfId="2627"/>
    <cellStyle name="Normal 65 4" xfId="2628"/>
    <cellStyle name="Normal 65 5" xfId="2629"/>
    <cellStyle name="Normal 66" xfId="2630"/>
    <cellStyle name="Normal 67" xfId="2631"/>
    <cellStyle name="Normal 68" xfId="2632"/>
    <cellStyle name="Normal 69" xfId="2633"/>
    <cellStyle name="Normal 7" xfId="2634"/>
    <cellStyle name="Normal 7 10" xfId="2635"/>
    <cellStyle name="Normal 7 11" xfId="2636"/>
    <cellStyle name="Normal 7 12" xfId="2637"/>
    <cellStyle name="Normal 7 2" xfId="2638"/>
    <cellStyle name="Normal 7 2 2" xfId="2639"/>
    <cellStyle name="Normal 7 2 2 2" xfId="2640"/>
    <cellStyle name="Normal 7 2 2 3" xfId="2641"/>
    <cellStyle name="Normal 7 2 2 4" xfId="2642"/>
    <cellStyle name="Normal 7 2 2 5" xfId="2643"/>
    <cellStyle name="Normal 7 2 3" xfId="2644"/>
    <cellStyle name="Normal 7 2 4" xfId="2645"/>
    <cellStyle name="Normal 7 2 5" xfId="2646"/>
    <cellStyle name="Normal 7 3" xfId="2647"/>
    <cellStyle name="Normal 7 4" xfId="2648"/>
    <cellStyle name="Normal 7 4 2" xfId="2649"/>
    <cellStyle name="Normal 7 5" xfId="2650"/>
    <cellStyle name="Normal 7 6" xfId="2651"/>
    <cellStyle name="Normal 7 7" xfId="2652"/>
    <cellStyle name="Normal 7 8" xfId="2653"/>
    <cellStyle name="Normal 7 9" xfId="2654"/>
    <cellStyle name="Normal 70" xfId="2655"/>
    <cellStyle name="Normal 71" xfId="2656"/>
    <cellStyle name="Normal 8" xfId="2657"/>
    <cellStyle name="Normal 8 10" xfId="2658"/>
    <cellStyle name="Normal 8 11" xfId="2659"/>
    <cellStyle name="Normal 8 12" xfId="2660"/>
    <cellStyle name="Normal 8 13" xfId="2661"/>
    <cellStyle name="Normal 8 14" xfId="2662"/>
    <cellStyle name="Normal 8 2" xfId="2663"/>
    <cellStyle name="Normal 8 2 2" xfId="2664"/>
    <cellStyle name="Normal 8 3" xfId="2665"/>
    <cellStyle name="Normal 8 4" xfId="2666"/>
    <cellStyle name="Normal 8 5" xfId="2667"/>
    <cellStyle name="Normal 8 6" xfId="2668"/>
    <cellStyle name="Normal 8 7" xfId="2669"/>
    <cellStyle name="Normal 8 8" xfId="2670"/>
    <cellStyle name="Normal 8 9" xfId="2671"/>
    <cellStyle name="Normal 8_Data request" xfId="2672"/>
    <cellStyle name="Normal 9" xfId="2673"/>
    <cellStyle name="Normal 9 10" xfId="2674"/>
    <cellStyle name="Normal 9 11" xfId="2675"/>
    <cellStyle name="Normal 9 12" xfId="2676"/>
    <cellStyle name="Normal 9 13" xfId="2677"/>
    <cellStyle name="Normal 9 14" xfId="2678"/>
    <cellStyle name="Normal 9 2" xfId="2679"/>
    <cellStyle name="Normal 9 2 2" xfId="2680"/>
    <cellStyle name="Normal 9 3" xfId="2681"/>
    <cellStyle name="Normal 9 4" xfId="2682"/>
    <cellStyle name="Normal 9 5" xfId="2683"/>
    <cellStyle name="Normal 9 6" xfId="2684"/>
    <cellStyle name="Normal 9 7" xfId="2685"/>
    <cellStyle name="Normal 9 8" xfId="2686"/>
    <cellStyle name="Normal 9 9" xfId="2687"/>
    <cellStyle name="Normal Table" xfId="2688"/>
    <cellStyle name="Normal Table 2" xfId="2689"/>
    <cellStyle name="Normal Table_WEOInput" xfId="2690"/>
    <cellStyle name="Normal, Of which" xfId="2691"/>
    <cellStyle name="Normál_10mell99" xfId="2692"/>
    <cellStyle name="Normal_Sheet2" xfId="3"/>
    <cellStyle name="Normal-blank" xfId="2693"/>
    <cellStyle name="Normal-bottom" xfId="2694"/>
    <cellStyle name="Normal-center" xfId="2695"/>
    <cellStyle name="Normal-droit" xfId="2696"/>
    <cellStyle name="Normal-droite" xfId="2697"/>
    <cellStyle name="Normale_employed-unemployed" xfId="2698"/>
    <cellStyle name="normální_FR NPCH-zari01" xfId="2699"/>
    <cellStyle name="Normalny 2" xfId="2700"/>
    <cellStyle name="Normalny 2 2" xfId="2701"/>
    <cellStyle name="Normalny 2 3" xfId="2702"/>
    <cellStyle name="Normalny 2 4" xfId="2703"/>
    <cellStyle name="Normalny 2 5" xfId="2704"/>
    <cellStyle name="Normalny 2 6" xfId="2705"/>
    <cellStyle name="Normalny 2 7" xfId="2706"/>
    <cellStyle name="Normalny 2_Prognoza_sektor_ESA_02.03_2011" xfId="2707"/>
    <cellStyle name="Normalny 3" xfId="2708"/>
    <cellStyle name="Normalny 3 2" xfId="2709"/>
    <cellStyle name="Normalny 3 3" xfId="2710"/>
    <cellStyle name="Normalny 3 4" xfId="2711"/>
    <cellStyle name="Normalny 3 5" xfId="2712"/>
    <cellStyle name="Normalny 3_Prognoza_sektor_ESA_02.03_2011" xfId="2713"/>
    <cellStyle name="Normalny 4" xfId="2714"/>
    <cellStyle name="Normalny 4 2" xfId="2715"/>
    <cellStyle name="Normalny 4 3" xfId="2716"/>
    <cellStyle name="Normalny 4_Prognoza_sektor_ESA_02.03_2011" xfId="2717"/>
    <cellStyle name="Normalny 5" xfId="2718"/>
    <cellStyle name="Normalny 7" xfId="2719"/>
    <cellStyle name="Normalny 7 2" xfId="2720"/>
    <cellStyle name="Normalny 7 3" xfId="2721"/>
    <cellStyle name="Normalny 9" xfId="2722"/>
    <cellStyle name="Normalny_13.Wynagrodzenia" xfId="2723"/>
    <cellStyle name="Normal-top" xfId="2724"/>
    <cellStyle name="Notas" xfId="2725"/>
    <cellStyle name="Note 2" xfId="2726"/>
    <cellStyle name="Note 2 2" xfId="2727"/>
    <cellStyle name="Note 3" xfId="2728"/>
    <cellStyle name="Note 4" xfId="2729"/>
    <cellStyle name="Note 5" xfId="2730"/>
    <cellStyle name="Note 9pt" xfId="2731"/>
    <cellStyle name="Note 9pt 2" xfId="2732"/>
    <cellStyle name="Note 9pt 3" xfId="2733"/>
    <cellStyle name="Notes" xfId="2734"/>
    <cellStyle name="Notes 2" xfId="2735"/>
    <cellStyle name="nplosion_borders" xfId="2736"/>
    <cellStyle name="number" xfId="2737"/>
    <cellStyle name="number 2" xfId="2738"/>
    <cellStyle name="number 3" xfId="2739"/>
    <cellStyle name="Numbers(2)" xfId="2740"/>
    <cellStyle name="Obično_ENG.30.04.2004" xfId="2741"/>
    <cellStyle name="Obliczenia" xfId="2742"/>
    <cellStyle name="Ôèíàíñîâûé_Tranche" xfId="2743"/>
    <cellStyle name="Of which" xfId="2744"/>
    <cellStyle name="ohneP" xfId="2745"/>
    <cellStyle name="Output 2" xfId="2746"/>
    <cellStyle name="Output 2 2" xfId="2747"/>
    <cellStyle name="Output 2 2 2" xfId="2748"/>
    <cellStyle name="Page Header" xfId="2749"/>
    <cellStyle name="Page Header 2" xfId="2750"/>
    <cellStyle name="Page Number" xfId="2751"/>
    <cellStyle name="Panel" xfId="2752"/>
    <cellStyle name="Panel with Subpanel" xfId="2753"/>
    <cellStyle name="ParaBirimi [0]_2004_iller" xfId="2754"/>
    <cellStyle name="ParaBirimi_2004_iller" xfId="2755"/>
    <cellStyle name="Pénznem [0]_10mell99" xfId="2756"/>
    <cellStyle name="Pénznem_10mell99" xfId="2757"/>
    <cellStyle name="Percen - Style1" xfId="2758"/>
    <cellStyle name="Percen - Style1 2" xfId="2759"/>
    <cellStyle name="Percent" xfId="4" builtinId="5"/>
    <cellStyle name="Percent [0]" xfId="2760"/>
    <cellStyle name="Percent [00]" xfId="2761"/>
    <cellStyle name="Percent [2]" xfId="2762"/>
    <cellStyle name="Percent [2] 2" xfId="2763"/>
    <cellStyle name="Percent [2] 3" xfId="2764"/>
    <cellStyle name="Percent 10" xfId="2765"/>
    <cellStyle name="Percent 10 2" xfId="2766"/>
    <cellStyle name="Percent 11" xfId="2767"/>
    <cellStyle name="Percent 11 2" xfId="2768"/>
    <cellStyle name="Percent 12" xfId="2769"/>
    <cellStyle name="Percent 12 2" xfId="2770"/>
    <cellStyle name="Percent 13" xfId="2771"/>
    <cellStyle name="Percent 13 2" xfId="2772"/>
    <cellStyle name="Percent 14" xfId="2773"/>
    <cellStyle name="Percent 14 2" xfId="2774"/>
    <cellStyle name="Percent 15" xfId="2775"/>
    <cellStyle name="Percent 15 2" xfId="2776"/>
    <cellStyle name="Percent 16" xfId="2777"/>
    <cellStyle name="Percent 16 2" xfId="2778"/>
    <cellStyle name="Percent 17" xfId="2779"/>
    <cellStyle name="Percent 17 2" xfId="2780"/>
    <cellStyle name="Percent 18" xfId="2781"/>
    <cellStyle name="Percent 18 2" xfId="2782"/>
    <cellStyle name="Percent 19" xfId="2783"/>
    <cellStyle name="Percent 19 2" xfId="2784"/>
    <cellStyle name="Percent 2" xfId="2785"/>
    <cellStyle name="Percent 2 2" xfId="2786"/>
    <cellStyle name="Percent 2 2 2" xfId="2787"/>
    <cellStyle name="Percent 2 3" xfId="2788"/>
    <cellStyle name="Percent 2 3 2" xfId="2789"/>
    <cellStyle name="Percent 20" xfId="2790"/>
    <cellStyle name="Percent 20 2" xfId="2791"/>
    <cellStyle name="Percent 21" xfId="2792"/>
    <cellStyle name="Percent 21 2" xfId="2793"/>
    <cellStyle name="Percent 22" xfId="2794"/>
    <cellStyle name="Percent 22 2" xfId="2795"/>
    <cellStyle name="Percent 23" xfId="2796"/>
    <cellStyle name="Percent 23 2" xfId="2797"/>
    <cellStyle name="Percent 24" xfId="2798"/>
    <cellStyle name="Percent 24 2" xfId="2799"/>
    <cellStyle name="Percent 25" xfId="2800"/>
    <cellStyle name="Percent 25 2" xfId="2801"/>
    <cellStyle name="Percent 26" xfId="2802"/>
    <cellStyle name="Percent 26 2" xfId="2803"/>
    <cellStyle name="Percent 27" xfId="2804"/>
    <cellStyle name="Percent 27 2" xfId="2805"/>
    <cellStyle name="Percent 28" xfId="2806"/>
    <cellStyle name="Percent 28 2" xfId="2807"/>
    <cellStyle name="Percent 29" xfId="2808"/>
    <cellStyle name="Percent 29 2" xfId="2809"/>
    <cellStyle name="Percent 3" xfId="2810"/>
    <cellStyle name="Percent 3 2" xfId="2811"/>
    <cellStyle name="Percent 30" xfId="2812"/>
    <cellStyle name="Percent 30 2" xfId="2813"/>
    <cellStyle name="Percent 31" xfId="2814"/>
    <cellStyle name="Percent 31 2" xfId="2815"/>
    <cellStyle name="Percent 32" xfId="2816"/>
    <cellStyle name="Percent 32 2" xfId="2817"/>
    <cellStyle name="Percent 33" xfId="2818"/>
    <cellStyle name="Percent 33 2" xfId="2819"/>
    <cellStyle name="Percent 34" xfId="2820"/>
    <cellStyle name="Percent 34 2" xfId="2821"/>
    <cellStyle name="Percent 35" xfId="2822"/>
    <cellStyle name="Percent 4" xfId="2823"/>
    <cellStyle name="Percent 4 2" xfId="2824"/>
    <cellStyle name="Percent 5" xfId="2825"/>
    <cellStyle name="Percent 5 2" xfId="2826"/>
    <cellStyle name="Percent 6" xfId="2827"/>
    <cellStyle name="Percent 6 2" xfId="2828"/>
    <cellStyle name="Percent 7" xfId="2829"/>
    <cellStyle name="Percent 7 2" xfId="2830"/>
    <cellStyle name="Percent 8" xfId="2831"/>
    <cellStyle name="Percent 8 2" xfId="2832"/>
    <cellStyle name="Percent 8 3" xfId="2833"/>
    <cellStyle name="Percent 9" xfId="2834"/>
    <cellStyle name="Percent 9 2" xfId="2835"/>
    <cellStyle name="percentage difference" xfId="2836"/>
    <cellStyle name="percentage difference 2" xfId="2837"/>
    <cellStyle name="percentage difference 3" xfId="2838"/>
    <cellStyle name="percentage difference one decimal" xfId="2839"/>
    <cellStyle name="percentage difference one decimal 10" xfId="2840"/>
    <cellStyle name="percentage difference one decimal 11" xfId="2841"/>
    <cellStyle name="percentage difference one decimal 12" xfId="2842"/>
    <cellStyle name="percentage difference one decimal 13" xfId="2843"/>
    <cellStyle name="percentage difference one decimal 14" xfId="2844"/>
    <cellStyle name="percentage difference one decimal 15" xfId="2845"/>
    <cellStyle name="percentage difference one decimal 16" xfId="2846"/>
    <cellStyle name="percentage difference one decimal 17" xfId="2847"/>
    <cellStyle name="percentage difference one decimal 18" xfId="2848"/>
    <cellStyle name="percentage difference one decimal 19" xfId="2849"/>
    <cellStyle name="percentage difference one decimal 2" xfId="2850"/>
    <cellStyle name="percentage difference one decimal 20" xfId="2851"/>
    <cellStyle name="percentage difference one decimal 21" xfId="2852"/>
    <cellStyle name="percentage difference one decimal 22" xfId="2853"/>
    <cellStyle name="percentage difference one decimal 23" xfId="2854"/>
    <cellStyle name="percentage difference one decimal 24" xfId="2855"/>
    <cellStyle name="percentage difference one decimal 25" xfId="2856"/>
    <cellStyle name="percentage difference one decimal 26" xfId="2857"/>
    <cellStyle name="percentage difference one decimal 27" xfId="2858"/>
    <cellStyle name="percentage difference one decimal 28" xfId="2859"/>
    <cellStyle name="percentage difference one decimal 29" xfId="2860"/>
    <cellStyle name="percentage difference one decimal 3" xfId="2861"/>
    <cellStyle name="percentage difference one decimal 30" xfId="2862"/>
    <cellStyle name="percentage difference one decimal 31" xfId="2863"/>
    <cellStyle name="percentage difference one decimal 32" xfId="2864"/>
    <cellStyle name="percentage difference one decimal 33" xfId="2865"/>
    <cellStyle name="percentage difference one decimal 34" xfId="2866"/>
    <cellStyle name="percentage difference one decimal 35" xfId="2867"/>
    <cellStyle name="percentage difference one decimal 36" xfId="2868"/>
    <cellStyle name="percentage difference one decimal 37" xfId="2869"/>
    <cellStyle name="percentage difference one decimal 38" xfId="2870"/>
    <cellStyle name="percentage difference one decimal 39" xfId="2871"/>
    <cellStyle name="percentage difference one decimal 4" xfId="2872"/>
    <cellStyle name="percentage difference one decimal 40" xfId="2873"/>
    <cellStyle name="percentage difference one decimal 41" xfId="2874"/>
    <cellStyle name="percentage difference one decimal 42" xfId="2875"/>
    <cellStyle name="percentage difference one decimal 43" xfId="2876"/>
    <cellStyle name="percentage difference one decimal 44" xfId="2877"/>
    <cellStyle name="percentage difference one decimal 45" xfId="2878"/>
    <cellStyle name="percentage difference one decimal 46" xfId="2879"/>
    <cellStyle name="percentage difference one decimal 47" xfId="2880"/>
    <cellStyle name="percentage difference one decimal 5" xfId="2881"/>
    <cellStyle name="percentage difference one decimal 6" xfId="2882"/>
    <cellStyle name="percentage difference one decimal 7" xfId="2883"/>
    <cellStyle name="percentage difference one decimal 8" xfId="2884"/>
    <cellStyle name="percentage difference one decimal 9" xfId="2885"/>
    <cellStyle name="percentage difference zero decimal" xfId="2886"/>
    <cellStyle name="percentage difference zero decimal 10" xfId="2887"/>
    <cellStyle name="percentage difference zero decimal 11" xfId="2888"/>
    <cellStyle name="percentage difference zero decimal 12" xfId="2889"/>
    <cellStyle name="percentage difference zero decimal 13" xfId="2890"/>
    <cellStyle name="percentage difference zero decimal 14" xfId="2891"/>
    <cellStyle name="percentage difference zero decimal 15" xfId="2892"/>
    <cellStyle name="percentage difference zero decimal 16" xfId="2893"/>
    <cellStyle name="percentage difference zero decimal 17" xfId="2894"/>
    <cellStyle name="percentage difference zero decimal 18" xfId="2895"/>
    <cellStyle name="percentage difference zero decimal 19" xfId="2896"/>
    <cellStyle name="percentage difference zero decimal 2" xfId="2897"/>
    <cellStyle name="percentage difference zero decimal 20" xfId="2898"/>
    <cellStyle name="percentage difference zero decimal 21" xfId="2899"/>
    <cellStyle name="percentage difference zero decimal 22" xfId="2900"/>
    <cellStyle name="percentage difference zero decimal 23" xfId="2901"/>
    <cellStyle name="percentage difference zero decimal 24" xfId="2902"/>
    <cellStyle name="percentage difference zero decimal 25" xfId="2903"/>
    <cellStyle name="percentage difference zero decimal 26" xfId="2904"/>
    <cellStyle name="percentage difference zero decimal 27" xfId="2905"/>
    <cellStyle name="percentage difference zero decimal 28" xfId="2906"/>
    <cellStyle name="percentage difference zero decimal 29" xfId="2907"/>
    <cellStyle name="percentage difference zero decimal 3" xfId="2908"/>
    <cellStyle name="percentage difference zero decimal 30" xfId="2909"/>
    <cellStyle name="percentage difference zero decimal 31" xfId="2910"/>
    <cellStyle name="percentage difference zero decimal 32" xfId="2911"/>
    <cellStyle name="percentage difference zero decimal 33" xfId="2912"/>
    <cellStyle name="percentage difference zero decimal 34" xfId="2913"/>
    <cellStyle name="percentage difference zero decimal 35" xfId="2914"/>
    <cellStyle name="percentage difference zero decimal 36" xfId="2915"/>
    <cellStyle name="percentage difference zero decimal 37" xfId="2916"/>
    <cellStyle name="percentage difference zero decimal 38" xfId="2917"/>
    <cellStyle name="percentage difference zero decimal 39" xfId="2918"/>
    <cellStyle name="percentage difference zero decimal 4" xfId="2919"/>
    <cellStyle name="percentage difference zero decimal 40" xfId="2920"/>
    <cellStyle name="percentage difference zero decimal 41" xfId="2921"/>
    <cellStyle name="percentage difference zero decimal 42" xfId="2922"/>
    <cellStyle name="percentage difference zero decimal 43" xfId="2923"/>
    <cellStyle name="percentage difference zero decimal 44" xfId="2924"/>
    <cellStyle name="percentage difference zero decimal 45" xfId="2925"/>
    <cellStyle name="percentage difference zero decimal 46" xfId="2926"/>
    <cellStyle name="percentage difference zero decimal 47" xfId="2927"/>
    <cellStyle name="percentage difference zero decimal 5" xfId="2928"/>
    <cellStyle name="percentage difference zero decimal 6" xfId="2929"/>
    <cellStyle name="percentage difference zero decimal 7" xfId="2930"/>
    <cellStyle name="percentage difference zero decimal 8" xfId="2931"/>
    <cellStyle name="percentage difference zero decimal 9" xfId="2932"/>
    <cellStyle name="percentage difference_2005 June PPM Tables (corrections Sep 14 2005)" xfId="2933"/>
    <cellStyle name="Percentual" xfId="2934"/>
    <cellStyle name="Percentual 10" xfId="2935"/>
    <cellStyle name="Percentual 11" xfId="2936"/>
    <cellStyle name="Percentual 12" xfId="2937"/>
    <cellStyle name="Percentual 13" xfId="2938"/>
    <cellStyle name="Percentual 14" xfId="2939"/>
    <cellStyle name="Percentual 15" xfId="2940"/>
    <cellStyle name="Percentual 16" xfId="2941"/>
    <cellStyle name="Percentual 17" xfId="2942"/>
    <cellStyle name="Percentual 18" xfId="2943"/>
    <cellStyle name="Percentual 19" xfId="2944"/>
    <cellStyle name="Percentual 2" xfId="2945"/>
    <cellStyle name="Percentual 2 2" xfId="2946"/>
    <cellStyle name="Percentual 2 3" xfId="2947"/>
    <cellStyle name="Percentual 20" xfId="2948"/>
    <cellStyle name="Percentual 21" xfId="2949"/>
    <cellStyle name="Percentual 22" xfId="2950"/>
    <cellStyle name="Percentual 23" xfId="2951"/>
    <cellStyle name="Percentual 24" xfId="2952"/>
    <cellStyle name="Percentual 25" xfId="2953"/>
    <cellStyle name="Percentual 26" xfId="2954"/>
    <cellStyle name="Percentual 27" xfId="2955"/>
    <cellStyle name="Percentual 28" xfId="2956"/>
    <cellStyle name="Percentual 29" xfId="2957"/>
    <cellStyle name="Percentual 3" xfId="2958"/>
    <cellStyle name="Percentual 30" xfId="2959"/>
    <cellStyle name="Percentual 31" xfId="2960"/>
    <cellStyle name="Percentual 32" xfId="2961"/>
    <cellStyle name="Percentual 33" xfId="2962"/>
    <cellStyle name="Percentual 34" xfId="2963"/>
    <cellStyle name="Percentual 4" xfId="2964"/>
    <cellStyle name="Percentual 5" xfId="2965"/>
    <cellStyle name="Percentual 6" xfId="2966"/>
    <cellStyle name="Percentual 7" xfId="2967"/>
    <cellStyle name="Percentual 8" xfId="2968"/>
    <cellStyle name="Percentual 9" xfId="2969"/>
    <cellStyle name="Pevný" xfId="2970"/>
    <cellStyle name="Ponto" xfId="2971"/>
    <cellStyle name="Ponto 10" xfId="2972"/>
    <cellStyle name="Ponto 11" xfId="2973"/>
    <cellStyle name="Ponto 12" xfId="2974"/>
    <cellStyle name="Ponto 13" xfId="2975"/>
    <cellStyle name="Ponto 14" xfId="2976"/>
    <cellStyle name="Ponto 15" xfId="2977"/>
    <cellStyle name="Ponto 16" xfId="2978"/>
    <cellStyle name="Ponto 17" xfId="2979"/>
    <cellStyle name="Ponto 18" xfId="2980"/>
    <cellStyle name="Ponto 19" xfId="2981"/>
    <cellStyle name="Ponto 2" xfId="2982"/>
    <cellStyle name="Ponto 2 2" xfId="2983"/>
    <cellStyle name="Ponto 2 3" xfId="2984"/>
    <cellStyle name="Ponto 20" xfId="2985"/>
    <cellStyle name="Ponto 21" xfId="2986"/>
    <cellStyle name="Ponto 22" xfId="2987"/>
    <cellStyle name="Ponto 23" xfId="2988"/>
    <cellStyle name="Ponto 24" xfId="2989"/>
    <cellStyle name="Ponto 25" xfId="2990"/>
    <cellStyle name="Ponto 26" xfId="2991"/>
    <cellStyle name="Ponto 27" xfId="2992"/>
    <cellStyle name="Ponto 28" xfId="2993"/>
    <cellStyle name="Ponto 29" xfId="2994"/>
    <cellStyle name="Ponto 3" xfId="2995"/>
    <cellStyle name="Ponto 30" xfId="2996"/>
    <cellStyle name="Ponto 31" xfId="2997"/>
    <cellStyle name="Ponto 32" xfId="2998"/>
    <cellStyle name="Ponto 33" xfId="2999"/>
    <cellStyle name="Ponto 34" xfId="3000"/>
    <cellStyle name="Ponto 4" xfId="3001"/>
    <cellStyle name="Ponto 5" xfId="3002"/>
    <cellStyle name="Ponto 6" xfId="3003"/>
    <cellStyle name="Ponto 7" xfId="3004"/>
    <cellStyle name="Ponto 8" xfId="3005"/>
    <cellStyle name="Ponto 9" xfId="3006"/>
    <cellStyle name="Porcentagem 2" xfId="3007"/>
    <cellStyle name="Porcentagem 2 2" xfId="3008"/>
    <cellStyle name="Porcentagem 3" xfId="3009"/>
    <cellStyle name="Porcentagem 4" xfId="3010"/>
    <cellStyle name="Porcentagem 4 2" xfId="3011"/>
    <cellStyle name="Porcentagem_SEP1196" xfId="3012"/>
    <cellStyle name="Porcentaje" xfId="3013"/>
    <cellStyle name="Porcentaje 2" xfId="3014"/>
    <cellStyle name="Pourcentage 2_TOFE_2001_09__pour SEF juin08" xfId="3015"/>
    <cellStyle name="PrePop Currency (0)" xfId="3016"/>
    <cellStyle name="PrePop Currency (0) 2" xfId="3017"/>
    <cellStyle name="PrePop Currency (2)" xfId="3018"/>
    <cellStyle name="PrePop Currency (2) 2" xfId="3019"/>
    <cellStyle name="PrePop Units (0)" xfId="3020"/>
    <cellStyle name="PrePop Units (0) 2" xfId="3021"/>
    <cellStyle name="PrePop Units (1)" xfId="3022"/>
    <cellStyle name="PrePop Units (1) 2" xfId="3023"/>
    <cellStyle name="PrePop Units (2)" xfId="3024"/>
    <cellStyle name="PrePop Units (2) 2" xfId="3025"/>
    <cellStyle name="Presentation" xfId="3026"/>
    <cellStyle name="Presentation 2" xfId="3027"/>
    <cellStyle name="Presentation 3" xfId="3028"/>
    <cellStyle name="Presentation_WEOInput" xfId="3029"/>
    <cellStyle name="prev" xfId="3030"/>
    <cellStyle name="Procent 2" xfId="3031"/>
    <cellStyle name="PSChar" xfId="3032"/>
    <cellStyle name="PSChar 2" xfId="3033"/>
    <cellStyle name="PSChar 3" xfId="3034"/>
    <cellStyle name="PSDate" xfId="3035"/>
    <cellStyle name="PSDate 2" xfId="3036"/>
    <cellStyle name="PSDate 3" xfId="3037"/>
    <cellStyle name="PSDec" xfId="3038"/>
    <cellStyle name="PSDec 2" xfId="3039"/>
    <cellStyle name="PSDec 3" xfId="3040"/>
    <cellStyle name="PSE_NAC" xfId="3041"/>
    <cellStyle name="PSE1stCol" xfId="3042"/>
    <cellStyle name="PSE1stColHead" xfId="3043"/>
    <cellStyle name="PSE1stColHead2" xfId="3044"/>
    <cellStyle name="PSE1stColHead3" xfId="3045"/>
    <cellStyle name="PSE1stColYear" xfId="3046"/>
    <cellStyle name="PSEHead1" xfId="3047"/>
    <cellStyle name="PSEHeadYear" xfId="3048"/>
    <cellStyle name="PSELastRow" xfId="3049"/>
    <cellStyle name="PSEMediumRow" xfId="3050"/>
    <cellStyle name="PSENotes" xfId="3051"/>
    <cellStyle name="PSENumber" xfId="3052"/>
    <cellStyle name="PSENumberTwoDigit" xfId="3053"/>
    <cellStyle name="PSEPercent" xfId="3054"/>
    <cellStyle name="PSEPercentOneDigit" xfId="3055"/>
    <cellStyle name="PSEPercentTwoDigit" xfId="3056"/>
    <cellStyle name="PSEPerUnit" xfId="3057"/>
    <cellStyle name="PSETableHeadline" xfId="3058"/>
    <cellStyle name="PSETreeParantheses" xfId="3059"/>
    <cellStyle name="PSETreeText" xfId="3060"/>
    <cellStyle name="PSEunit" xfId="3061"/>
    <cellStyle name="PSEunitYear" xfId="3062"/>
    <cellStyle name="PSHeading" xfId="3063"/>
    <cellStyle name="PSHeading 2" xfId="3064"/>
    <cellStyle name="PSHeading 3" xfId="3065"/>
    <cellStyle name="PSInt" xfId="3066"/>
    <cellStyle name="PSInt 2" xfId="3067"/>
    <cellStyle name="PSInt 3" xfId="3068"/>
    <cellStyle name="PSSpacer" xfId="3069"/>
    <cellStyle name="PSSpacer 2" xfId="3070"/>
    <cellStyle name="PSSpacer 3" xfId="3071"/>
    <cellStyle name="Publication" xfId="3072"/>
    <cellStyle name="Publication 2" xfId="3073"/>
    <cellStyle name="Punto" xfId="3074"/>
    <cellStyle name="Punto 2" xfId="3075"/>
    <cellStyle name="Punto0" xfId="3076"/>
    <cellStyle name="Punto0 2" xfId="3077"/>
    <cellStyle name="Red Text" xfId="3078"/>
    <cellStyle name="Red Text 2" xfId="3079"/>
    <cellStyle name="reduced" xfId="3080"/>
    <cellStyle name="Result" xfId="3081"/>
    <cellStyle name="Result2" xfId="3082"/>
    <cellStyle name="RightNumber" xfId="3083"/>
    <cellStyle name="RM" xfId="3084"/>
    <cellStyle name="rodape" xfId="3085"/>
    <cellStyle name="rodape 10" xfId="3086"/>
    <cellStyle name="rodape 11" xfId="3087"/>
    <cellStyle name="rodape 12" xfId="3088"/>
    <cellStyle name="rodape 13" xfId="3089"/>
    <cellStyle name="rodape 14" xfId="3090"/>
    <cellStyle name="rodape 15" xfId="3091"/>
    <cellStyle name="rodape 16" xfId="3092"/>
    <cellStyle name="rodape 17" xfId="3093"/>
    <cellStyle name="rodape 18" xfId="3094"/>
    <cellStyle name="rodape 19" xfId="3095"/>
    <cellStyle name="rodape 2" xfId="3096"/>
    <cellStyle name="rodape 2 2" xfId="3097"/>
    <cellStyle name="rodape 2 3" xfId="3098"/>
    <cellStyle name="rodape 20" xfId="3099"/>
    <cellStyle name="rodape 21" xfId="3100"/>
    <cellStyle name="rodape 22" xfId="3101"/>
    <cellStyle name="rodape 23" xfId="3102"/>
    <cellStyle name="rodape 24" xfId="3103"/>
    <cellStyle name="rodape 25" xfId="3104"/>
    <cellStyle name="rodape 26" xfId="3105"/>
    <cellStyle name="rodape 27" xfId="3106"/>
    <cellStyle name="rodape 28" xfId="3107"/>
    <cellStyle name="rodape 29" xfId="3108"/>
    <cellStyle name="rodape 3" xfId="3109"/>
    <cellStyle name="rodape 30" xfId="3110"/>
    <cellStyle name="rodape 31" xfId="3111"/>
    <cellStyle name="rodape 32" xfId="3112"/>
    <cellStyle name="rodape 33" xfId="3113"/>
    <cellStyle name="rodape 4" xfId="3114"/>
    <cellStyle name="rodape 5" xfId="3115"/>
    <cellStyle name="rodape 6" xfId="3116"/>
    <cellStyle name="rodape 7" xfId="3117"/>
    <cellStyle name="rodape 8" xfId="3118"/>
    <cellStyle name="rodape 9" xfId="3119"/>
    <cellStyle name="Row Stub" xfId="3120"/>
    <cellStyle name="Row Stub Vertical Center" xfId="3121"/>
    <cellStyle name="Row Stub Vertical Center 2" xfId="3122"/>
    <cellStyle name="Row Stub Vertical Center 3" xfId="3123"/>
    <cellStyle name="s_HeaderLine" xfId="3124"/>
    <cellStyle name="s_HeaderLine 2" xfId="3125"/>
    <cellStyle name="s_HeaderLine 3" xfId="3126"/>
    <cellStyle name="s_PurpleHeader" xfId="3127"/>
    <cellStyle name="s_PurpleHeader 2" xfId="3128"/>
    <cellStyle name="s_PurpleHeader 3" xfId="3129"/>
    <cellStyle name="s_TotalBackground" xfId="3130"/>
    <cellStyle name="s_TotalBackground 2" xfId="3131"/>
    <cellStyle name="s_TotalBackground 3" xfId="3132"/>
    <cellStyle name="Salida" xfId="3133"/>
    <cellStyle name="SAPBEXaggData" xfId="3134"/>
    <cellStyle name="SAPBEXaggDataEmph" xfId="3135"/>
    <cellStyle name="SAPBEXaggItem" xfId="3136"/>
    <cellStyle name="SAPBEXaggItemX" xfId="3137"/>
    <cellStyle name="SAPBEXaggItemX 2" xfId="3138"/>
    <cellStyle name="SAPBEXaggItemX 2 2" xfId="3139"/>
    <cellStyle name="SAPBEXaggItemX 3" xfId="3140"/>
    <cellStyle name="SAPBEXchaText" xfId="3141"/>
    <cellStyle name="SAPBEXexcBad" xfId="3142"/>
    <cellStyle name="SAPBEXexcBad7" xfId="3143"/>
    <cellStyle name="SAPBEXexcBad7 2" xfId="3144"/>
    <cellStyle name="SAPBEXexcBad7 2 2" xfId="3145"/>
    <cellStyle name="SAPBEXexcBad7 3" xfId="3146"/>
    <cellStyle name="SAPBEXexcBad8" xfId="3147"/>
    <cellStyle name="SAPBEXexcBad8 2" xfId="3148"/>
    <cellStyle name="SAPBEXexcBad8 2 2" xfId="3149"/>
    <cellStyle name="SAPBEXexcBad8 3" xfId="3150"/>
    <cellStyle name="SAPBEXexcBad9" xfId="3151"/>
    <cellStyle name="SAPBEXexcBad9 2" xfId="3152"/>
    <cellStyle name="SAPBEXexcBad9 2 2" xfId="3153"/>
    <cellStyle name="SAPBEXexcBad9 3" xfId="3154"/>
    <cellStyle name="SAPBEXexcCritical" xfId="3155"/>
    <cellStyle name="SAPBEXexcCritical 2" xfId="3156"/>
    <cellStyle name="SAPBEXexcCritical4" xfId="3157"/>
    <cellStyle name="SAPBEXexcCritical4 2" xfId="3158"/>
    <cellStyle name="SAPBEXexcCritical4 2 2" xfId="3159"/>
    <cellStyle name="SAPBEXexcCritical4 3" xfId="3160"/>
    <cellStyle name="SAPBEXexcCritical5" xfId="3161"/>
    <cellStyle name="SAPBEXexcCritical5 2" xfId="3162"/>
    <cellStyle name="SAPBEXexcCritical5 2 2" xfId="3163"/>
    <cellStyle name="SAPBEXexcCritical5 3" xfId="3164"/>
    <cellStyle name="SAPBEXexcCritical6" xfId="3165"/>
    <cellStyle name="SAPBEXexcCritical6 2" xfId="3166"/>
    <cellStyle name="SAPBEXexcCritical6 2 2" xfId="3167"/>
    <cellStyle name="SAPBEXexcCritical6 3" xfId="3168"/>
    <cellStyle name="SAPBEXexcGood" xfId="3169"/>
    <cellStyle name="SAPBEXexcGood1" xfId="3170"/>
    <cellStyle name="SAPBEXexcGood1 2" xfId="3171"/>
    <cellStyle name="SAPBEXexcGood1 2 2" xfId="3172"/>
    <cellStyle name="SAPBEXexcGood1 3" xfId="3173"/>
    <cellStyle name="SAPBEXexcGood2" xfId="3174"/>
    <cellStyle name="SAPBEXexcGood2 2" xfId="3175"/>
    <cellStyle name="SAPBEXexcGood2 2 2" xfId="3176"/>
    <cellStyle name="SAPBEXexcGood2 3" xfId="3177"/>
    <cellStyle name="SAPBEXexcGood3" xfId="3178"/>
    <cellStyle name="SAPBEXexcGood3 2" xfId="3179"/>
    <cellStyle name="SAPBEXexcGood3 2 2" xfId="3180"/>
    <cellStyle name="SAPBEXexcGood3 3" xfId="3181"/>
    <cellStyle name="SAPBEXexcVeryBad" xfId="3182"/>
    <cellStyle name="SAPBEXfilterDrill" xfId="3183"/>
    <cellStyle name="SAPBEXfilterItem" xfId="3184"/>
    <cellStyle name="SAPBEXfilterText" xfId="3185"/>
    <cellStyle name="SAPBEXformats" xfId="3186"/>
    <cellStyle name="SAPBEXheaderData" xfId="3187"/>
    <cellStyle name="SAPBEXheaderItem" xfId="3188"/>
    <cellStyle name="SAPBEXheaderText" xfId="3189"/>
    <cellStyle name="SAPBEXHLevel0" xfId="3190"/>
    <cellStyle name="SAPBEXHLevel0 2" xfId="3191"/>
    <cellStyle name="SAPBEXHLevel0 2 2" xfId="3192"/>
    <cellStyle name="SAPBEXHLevel0 3" xfId="3193"/>
    <cellStyle name="SAPBEXHLevel0X" xfId="3194"/>
    <cellStyle name="SAPBEXHLevel0X 2" xfId="3195"/>
    <cellStyle name="SAPBEXHLevel0X 2 2" xfId="3196"/>
    <cellStyle name="SAPBEXHLevel0X 3" xfId="3197"/>
    <cellStyle name="SAPBEXHLevel1" xfId="3198"/>
    <cellStyle name="SAPBEXHLevel1 2" xfId="3199"/>
    <cellStyle name="SAPBEXHLevel1 2 2" xfId="3200"/>
    <cellStyle name="SAPBEXHLevel1 3" xfId="3201"/>
    <cellStyle name="SAPBEXHLevel1X" xfId="3202"/>
    <cellStyle name="SAPBEXHLevel1X 2" xfId="3203"/>
    <cellStyle name="SAPBEXHLevel1X 2 2" xfId="3204"/>
    <cellStyle name="SAPBEXHLevel1X 3" xfId="3205"/>
    <cellStyle name="SAPBEXHLevel2" xfId="3206"/>
    <cellStyle name="SAPBEXHLevel2 2" xfId="3207"/>
    <cellStyle name="SAPBEXHLevel2 2 2" xfId="3208"/>
    <cellStyle name="SAPBEXHLevel2 3" xfId="3209"/>
    <cellStyle name="SAPBEXHLevel2X" xfId="3210"/>
    <cellStyle name="SAPBEXHLevel2X 2" xfId="3211"/>
    <cellStyle name="SAPBEXHLevel2X 2 2" xfId="3212"/>
    <cellStyle name="SAPBEXHLevel2X 3" xfId="3213"/>
    <cellStyle name="SAPBEXHLevel3" xfId="3214"/>
    <cellStyle name="SAPBEXHLevel3 2" xfId="3215"/>
    <cellStyle name="SAPBEXHLevel3 2 2" xfId="3216"/>
    <cellStyle name="SAPBEXHLevel3 3" xfId="3217"/>
    <cellStyle name="SAPBEXHLevel3X" xfId="3218"/>
    <cellStyle name="SAPBEXHLevel3X 2" xfId="3219"/>
    <cellStyle name="SAPBEXHLevel3X 2 2" xfId="3220"/>
    <cellStyle name="SAPBEXHLevel3X 3" xfId="3221"/>
    <cellStyle name="SAPBEXinputData" xfId="3222"/>
    <cellStyle name="SAPBEXinputData 2" xfId="3223"/>
    <cellStyle name="SAPBEXresData" xfId="3224"/>
    <cellStyle name="SAPBEXresDataEmph" xfId="3225"/>
    <cellStyle name="SAPBEXresItem" xfId="3226"/>
    <cellStyle name="SAPBEXresItemX" xfId="3227"/>
    <cellStyle name="SAPBEXresItemX 2" xfId="3228"/>
    <cellStyle name="SAPBEXresItemX 2 2" xfId="3229"/>
    <cellStyle name="SAPBEXresItemX 3" xfId="3230"/>
    <cellStyle name="SAPBEXstdData" xfId="3231"/>
    <cellStyle name="SAPBEXstdDataEmph" xfId="3232"/>
    <cellStyle name="SAPBEXstdItem" xfId="3233"/>
    <cellStyle name="SAPBEXstdItemX" xfId="3234"/>
    <cellStyle name="SAPBEXstdItemX 2" xfId="3235"/>
    <cellStyle name="SAPBEXstdItemX 2 2" xfId="3236"/>
    <cellStyle name="SAPBEXstdItemX 3" xfId="3237"/>
    <cellStyle name="SAPBEXsubData" xfId="3238"/>
    <cellStyle name="SAPBEXsubDataEmph" xfId="3239"/>
    <cellStyle name="SAPBEXsubItem" xfId="3240"/>
    <cellStyle name="SAPBEXtitle" xfId="3241"/>
    <cellStyle name="SAPBEXundefined" xfId="3242"/>
    <cellStyle name="Satisfaisant" xfId="3243"/>
    <cellStyle name="sbt2" xfId="3244"/>
    <cellStyle name="sbt2 2" xfId="3245"/>
    <cellStyle name="sbt2 3" xfId="3246"/>
    <cellStyle name="semestre" xfId="3247"/>
    <cellStyle name="semestre 2" xfId="3248"/>
    <cellStyle name="semestre 2 2" xfId="3249"/>
    <cellStyle name="semestre 3" xfId="3250"/>
    <cellStyle name="Sep. milhar [0]" xfId="3251"/>
    <cellStyle name="Sep. milhar [0] 10" xfId="3252"/>
    <cellStyle name="Sep. milhar [0] 11" xfId="3253"/>
    <cellStyle name="Sep. milhar [0] 12" xfId="3254"/>
    <cellStyle name="Sep. milhar [0] 13" xfId="3255"/>
    <cellStyle name="Sep. milhar [0] 14" xfId="3256"/>
    <cellStyle name="Sep. milhar [0] 15" xfId="3257"/>
    <cellStyle name="Sep. milhar [0] 16" xfId="3258"/>
    <cellStyle name="Sep. milhar [0] 17" xfId="3259"/>
    <cellStyle name="Sep. milhar [0] 18" xfId="3260"/>
    <cellStyle name="Sep. milhar [0] 19" xfId="3261"/>
    <cellStyle name="Sep. milhar [0] 2" xfId="3262"/>
    <cellStyle name="Sep. milhar [0] 2 2" xfId="3263"/>
    <cellStyle name="Sep. milhar [0] 2 3" xfId="3264"/>
    <cellStyle name="Sep. milhar [0] 20" xfId="3265"/>
    <cellStyle name="Sep. milhar [0] 21" xfId="3266"/>
    <cellStyle name="Sep. milhar [0] 22" xfId="3267"/>
    <cellStyle name="Sep. milhar [0] 23" xfId="3268"/>
    <cellStyle name="Sep. milhar [0] 24" xfId="3269"/>
    <cellStyle name="Sep. milhar [0] 25" xfId="3270"/>
    <cellStyle name="Sep. milhar [0] 26" xfId="3271"/>
    <cellStyle name="Sep. milhar [0] 27" xfId="3272"/>
    <cellStyle name="Sep. milhar [0] 28" xfId="3273"/>
    <cellStyle name="Sep. milhar [0] 29" xfId="3274"/>
    <cellStyle name="Sep. milhar [0] 3" xfId="3275"/>
    <cellStyle name="Sep. milhar [0] 30" xfId="3276"/>
    <cellStyle name="Sep. milhar [0] 31" xfId="3277"/>
    <cellStyle name="Sep. milhar [0] 32" xfId="3278"/>
    <cellStyle name="Sep. milhar [0] 33" xfId="3279"/>
    <cellStyle name="Sep. milhar [0] 34" xfId="3280"/>
    <cellStyle name="Sep. milhar [0] 4" xfId="3281"/>
    <cellStyle name="Sep. milhar [0] 5" xfId="3282"/>
    <cellStyle name="Sep. milhar [0] 6" xfId="3283"/>
    <cellStyle name="Sep. milhar [0] 7" xfId="3284"/>
    <cellStyle name="Sep. milhar [0] 8" xfId="3285"/>
    <cellStyle name="Sep. milhar [0] 9" xfId="3286"/>
    <cellStyle name="Sep. milhar [2]" xfId="3287"/>
    <cellStyle name="Sep. milhar [2] 10" xfId="3288"/>
    <cellStyle name="Sep. milhar [2] 11" xfId="3289"/>
    <cellStyle name="Sep. milhar [2] 12" xfId="3290"/>
    <cellStyle name="Sep. milhar [2] 13" xfId="3291"/>
    <cellStyle name="Sep. milhar [2] 14" xfId="3292"/>
    <cellStyle name="Sep. milhar [2] 15" xfId="3293"/>
    <cellStyle name="Sep. milhar [2] 16" xfId="3294"/>
    <cellStyle name="Sep. milhar [2] 17" xfId="3295"/>
    <cellStyle name="Sep. milhar [2] 18" xfId="3296"/>
    <cellStyle name="Sep. milhar [2] 19" xfId="3297"/>
    <cellStyle name="Sep. milhar [2] 2" xfId="3298"/>
    <cellStyle name="Sep. milhar [2] 2 2" xfId="3299"/>
    <cellStyle name="Sep. milhar [2] 2 3" xfId="3300"/>
    <cellStyle name="Sep. milhar [2] 20" xfId="3301"/>
    <cellStyle name="Sep. milhar [2] 21" xfId="3302"/>
    <cellStyle name="Sep. milhar [2] 22" xfId="3303"/>
    <cellStyle name="Sep. milhar [2] 23" xfId="3304"/>
    <cellStyle name="Sep. milhar [2] 24" xfId="3305"/>
    <cellStyle name="Sep. milhar [2] 25" xfId="3306"/>
    <cellStyle name="Sep. milhar [2] 26" xfId="3307"/>
    <cellStyle name="Sep. milhar [2] 27" xfId="3308"/>
    <cellStyle name="Sep. milhar [2] 28" xfId="3309"/>
    <cellStyle name="Sep. milhar [2] 29" xfId="3310"/>
    <cellStyle name="Sep. milhar [2] 3" xfId="3311"/>
    <cellStyle name="Sep. milhar [2] 30" xfId="3312"/>
    <cellStyle name="Sep. milhar [2] 31" xfId="3313"/>
    <cellStyle name="Sep. milhar [2] 32" xfId="3314"/>
    <cellStyle name="Sep. milhar [2] 33" xfId="3315"/>
    <cellStyle name="Sep. milhar [2] 34" xfId="3316"/>
    <cellStyle name="Sep. milhar [2] 4" xfId="3317"/>
    <cellStyle name="Sep. milhar [2] 5" xfId="3318"/>
    <cellStyle name="Sep. milhar [2] 6" xfId="3319"/>
    <cellStyle name="Sep. milhar [2] 7" xfId="3320"/>
    <cellStyle name="Sep. milhar [2] 8" xfId="3321"/>
    <cellStyle name="Sep. milhar [2] 9" xfId="3322"/>
    <cellStyle name="Separador de m" xfId="3323"/>
    <cellStyle name="Separador de m 10" xfId="3324"/>
    <cellStyle name="Separador de m 10 2" xfId="3325"/>
    <cellStyle name="Separador de m 11" xfId="3326"/>
    <cellStyle name="Separador de m 11 2" xfId="3327"/>
    <cellStyle name="Separador de m 12" xfId="3328"/>
    <cellStyle name="Separador de m 12 2" xfId="3329"/>
    <cellStyle name="Separador de m 13" xfId="3330"/>
    <cellStyle name="Separador de m 13 2" xfId="3331"/>
    <cellStyle name="Separador de m 14" xfId="3332"/>
    <cellStyle name="Separador de m 14 2" xfId="3333"/>
    <cellStyle name="Separador de m 15" xfId="3334"/>
    <cellStyle name="Separador de m 15 2" xfId="3335"/>
    <cellStyle name="Separador de m 16" xfId="3336"/>
    <cellStyle name="Separador de m 16 2" xfId="3337"/>
    <cellStyle name="Separador de m 17" xfId="3338"/>
    <cellStyle name="Separador de m 17 2" xfId="3339"/>
    <cellStyle name="Separador de m 18" xfId="3340"/>
    <cellStyle name="Separador de m 18 2" xfId="3341"/>
    <cellStyle name="Separador de m 19" xfId="3342"/>
    <cellStyle name="Separador de m 19 2" xfId="3343"/>
    <cellStyle name="Separador de m 2" xfId="3344"/>
    <cellStyle name="Separador de m 2 2" xfId="3345"/>
    <cellStyle name="Separador de m 2 2 2" xfId="3346"/>
    <cellStyle name="Separador de m 2 3" xfId="3347"/>
    <cellStyle name="Separador de m 2 3 2" xfId="3348"/>
    <cellStyle name="Separador de m 2 4" xfId="3349"/>
    <cellStyle name="Separador de m 20" xfId="3350"/>
    <cellStyle name="Separador de m 20 2" xfId="3351"/>
    <cellStyle name="Separador de m 21" xfId="3352"/>
    <cellStyle name="Separador de m 21 2" xfId="3353"/>
    <cellStyle name="Separador de m 22" xfId="3354"/>
    <cellStyle name="Separador de m 22 2" xfId="3355"/>
    <cellStyle name="Separador de m 23" xfId="3356"/>
    <cellStyle name="Separador de m 23 2" xfId="3357"/>
    <cellStyle name="Separador de m 24" xfId="3358"/>
    <cellStyle name="Separador de m 24 2" xfId="3359"/>
    <cellStyle name="Separador de m 25" xfId="3360"/>
    <cellStyle name="Separador de m 25 2" xfId="3361"/>
    <cellStyle name="Separador de m 26" xfId="3362"/>
    <cellStyle name="Separador de m 26 2" xfId="3363"/>
    <cellStyle name="Separador de m 27" xfId="3364"/>
    <cellStyle name="Separador de m 27 2" xfId="3365"/>
    <cellStyle name="Separador de m 28" xfId="3366"/>
    <cellStyle name="Separador de m 28 2" xfId="3367"/>
    <cellStyle name="Separador de m 29" xfId="3368"/>
    <cellStyle name="Separador de m 29 2" xfId="3369"/>
    <cellStyle name="Separador de m 3" xfId="3370"/>
    <cellStyle name="Separador de m 3 2" xfId="3371"/>
    <cellStyle name="Separador de m 30" xfId="3372"/>
    <cellStyle name="Separador de m 30 2" xfId="3373"/>
    <cellStyle name="Separador de m 31" xfId="3374"/>
    <cellStyle name="Separador de m 31 2" xfId="3375"/>
    <cellStyle name="Separador de m 32" xfId="3376"/>
    <cellStyle name="Separador de m 32 2" xfId="3377"/>
    <cellStyle name="Separador de m 33" xfId="3378"/>
    <cellStyle name="Separador de m 33 2" xfId="3379"/>
    <cellStyle name="Separador de m 34" xfId="3380"/>
    <cellStyle name="Separador de m 34 2" xfId="3381"/>
    <cellStyle name="Separador de m 35" xfId="3382"/>
    <cellStyle name="Separador de m 4" xfId="3383"/>
    <cellStyle name="Separador de m 4 2" xfId="3384"/>
    <cellStyle name="Separador de m 5" xfId="3385"/>
    <cellStyle name="Separador de m 5 2" xfId="3386"/>
    <cellStyle name="Separador de m 6" xfId="3387"/>
    <cellStyle name="Separador de m 6 2" xfId="3388"/>
    <cellStyle name="Separador de m 7" xfId="3389"/>
    <cellStyle name="Separador de m 7 2" xfId="3390"/>
    <cellStyle name="Separador de m 8" xfId="3391"/>
    <cellStyle name="Separador de m 8 2" xfId="3392"/>
    <cellStyle name="Separador de m 9" xfId="3393"/>
    <cellStyle name="Separador de m 9 2" xfId="3394"/>
    <cellStyle name="Separador de milhares [0]_%PIB" xfId="3395"/>
    <cellStyle name="Separador de milhares 2" xfId="3396"/>
    <cellStyle name="Separador de milhares 2 2" xfId="3397"/>
    <cellStyle name="Separador de milhares 3" xfId="3398"/>
    <cellStyle name="Separador de milhares 4" xfId="3399"/>
    <cellStyle name="Separador de milhares 4 2" xfId="3400"/>
    <cellStyle name="Separador de milhares 5" xfId="3401"/>
    <cellStyle name="Separador de milhares 5 2" xfId="3402"/>
    <cellStyle name="Separador de milhares_%PIB" xfId="3403"/>
    <cellStyle name="Sheet Title" xfId="3404"/>
    <cellStyle name="Snorm" xfId="3405"/>
    <cellStyle name="socxn" xfId="3406"/>
    <cellStyle name="Sortie" xfId="3407"/>
    <cellStyle name="Standaard_Kadaster prijzen per provincie" xfId="3408"/>
    <cellStyle name="Standard 2 2" xfId="3409"/>
    <cellStyle name="Standard 2_MASTER FILE XLS 2012 pensions chapter Ageing report tables graphs" xfId="3410"/>
    <cellStyle name="Standard_Bold" xfId="3411"/>
    <cellStyle name="Stub Heading" xfId="3412"/>
    <cellStyle name="Stub Heading 2" xfId="3413"/>
    <cellStyle name="Stub Heading Thick Border" xfId="3414"/>
    <cellStyle name="Stub Heading Thick Border 2" xfId="3415"/>
    <cellStyle name="Stub Heading Thick Border 2 2" xfId="3416"/>
    <cellStyle name="Stub Heading Thick Border 3" xfId="3417"/>
    <cellStyle name="Stub Heading Thick Border 3 2" xfId="3418"/>
    <cellStyle name="Stub Heading Thick Border 4" xfId="3419"/>
    <cellStyle name="STYL1 - Style1" xfId="3420"/>
    <cellStyle name="STYL1 - Style1 2" xfId="3421"/>
    <cellStyle name="Style 1" xfId="3422"/>
    <cellStyle name="Style 1 2" xfId="3423"/>
    <cellStyle name="Style 1_WEOInput" xfId="3424"/>
    <cellStyle name="Style 21" xfId="3425"/>
    <cellStyle name="Style 21 2" xfId="3426"/>
    <cellStyle name="Style 21 3" xfId="3427"/>
    <cellStyle name="Style 22" xfId="3428"/>
    <cellStyle name="Style 22 2" xfId="3429"/>
    <cellStyle name="Style 22 3" xfId="3430"/>
    <cellStyle name="Style 23" xfId="3431"/>
    <cellStyle name="Style 23 2" xfId="3432"/>
    <cellStyle name="Style 23 3" xfId="3433"/>
    <cellStyle name="Style 24" xfId="3434"/>
    <cellStyle name="Style 24 2" xfId="3435"/>
    <cellStyle name="Style 24 3" xfId="3436"/>
    <cellStyle name="Style 25" xfId="3437"/>
    <cellStyle name="Style 25 2" xfId="3438"/>
    <cellStyle name="Style 25 3" xfId="3439"/>
    <cellStyle name="Style 26" xfId="3440"/>
    <cellStyle name="Style 26 2" xfId="3441"/>
    <cellStyle name="Style 26 3" xfId="3442"/>
    <cellStyle name="Style 35" xfId="3443"/>
    <cellStyle name="Style1" xfId="3444"/>
    <cellStyle name="Subpanel" xfId="3445"/>
    <cellStyle name="Subpanel with Panel" xfId="3446"/>
    <cellStyle name="subt1" xfId="3447"/>
    <cellStyle name="sum" xfId="3448"/>
    <cellStyle name="Suma" xfId="3449"/>
    <cellStyle name="tabele1" xfId="3450"/>
    <cellStyle name="Table Head" xfId="3451"/>
    <cellStyle name="Table Head Aligned" xfId="3452"/>
    <cellStyle name="Table Head Blue" xfId="3453"/>
    <cellStyle name="Table Head Green" xfId="3454"/>
    <cellStyle name="Table Title" xfId="3455"/>
    <cellStyle name="Table Units" xfId="3456"/>
    <cellStyle name="Tekst objaśnienia" xfId="3457"/>
    <cellStyle name="Tekst ostrzeżenia" xfId="3458"/>
    <cellStyle name="tête chapitre" xfId="3459"/>
    <cellStyle name="Text" xfId="3460"/>
    <cellStyle name="Text 2" xfId="3461"/>
    <cellStyle name="Text Heading" xfId="3462"/>
    <cellStyle name="Text Heading 2" xfId="3463"/>
    <cellStyle name="Text Heading 3" xfId="3464"/>
    <cellStyle name="Text Indent A" xfId="3465"/>
    <cellStyle name="Text Indent B" xfId="3466"/>
    <cellStyle name="Text Indent C" xfId="3467"/>
    <cellStyle name="Text Indent C 2" xfId="3468"/>
    <cellStyle name="Text_Comp_aut" xfId="3469"/>
    <cellStyle name="Texte explicatif" xfId="3470"/>
    <cellStyle name="Texto de advertencia" xfId="3471"/>
    <cellStyle name="Texto explicativo" xfId="3472"/>
    <cellStyle name="Texto, derecha" xfId="3473"/>
    <cellStyle name="þ_x001d_ð‡_x000c_éþ÷_x000c_âþU_x0001__x001f__x000f_&quot;_x0007__x0001__x0001_" xfId="3474"/>
    <cellStyle name="þ_x001d_ð‡_x000c_éþ÷_x000c_âþU_x0001__x001f__x000f_&quot;_x000f__x0001__x0001_" xfId="3475"/>
    <cellStyle name="Time" xfId="3476"/>
    <cellStyle name="Title 2" xfId="3477"/>
    <cellStyle name="title 3" xfId="3478"/>
    <cellStyle name="Title 4" xfId="3479"/>
    <cellStyle name="Title 5" xfId="3480"/>
    <cellStyle name="Title Thick Border" xfId="3481"/>
    <cellStyle name="Title Thick Border 2" xfId="3482"/>
    <cellStyle name="Title Thick Border 2 2" xfId="3483"/>
    <cellStyle name="Title Thick Border 3" xfId="3484"/>
    <cellStyle name="Title Thick Border 3 2" xfId="3485"/>
    <cellStyle name="Title Thick Border 4" xfId="3486"/>
    <cellStyle name="Title Thick Border 4 2" xfId="3487"/>
    <cellStyle name="Title Thick Border 5" xfId="3488"/>
    <cellStyle name="titre" xfId="3489"/>
    <cellStyle name="Titre 1" xfId="3490"/>
    <cellStyle name="Titre 1" xfId="3491"/>
    <cellStyle name="Titre 2" xfId="3492"/>
    <cellStyle name="Titre 3" xfId="3493"/>
    <cellStyle name="Titre 4" xfId="3494"/>
    <cellStyle name="Titulo" xfId="3495"/>
    <cellStyle name="Título" xfId="3496"/>
    <cellStyle name="Título 1" xfId="3497"/>
    <cellStyle name="Título 1 1" xfId="3498"/>
    <cellStyle name="Título 1 1 1" xfId="3499"/>
    <cellStyle name="Título 1 1 2" xfId="3500"/>
    <cellStyle name="Título 1 1 3" xfId="3501"/>
    <cellStyle name="Título 1 2 2" xfId="3502"/>
    <cellStyle name="Título 1 3" xfId="3503"/>
    <cellStyle name="Titulo 10" xfId="3504"/>
    <cellStyle name="Título 10" xfId="3505"/>
    <cellStyle name="Titulo 11" xfId="3506"/>
    <cellStyle name="Título 11" xfId="3507"/>
    <cellStyle name="Titulo 12" xfId="3508"/>
    <cellStyle name="Título 12" xfId="3509"/>
    <cellStyle name="Titulo 13" xfId="3510"/>
    <cellStyle name="Título 13" xfId="3511"/>
    <cellStyle name="Titulo 14" xfId="3512"/>
    <cellStyle name="Título 14" xfId="3513"/>
    <cellStyle name="Titulo 15" xfId="3514"/>
    <cellStyle name="Título 15" xfId="3515"/>
    <cellStyle name="Titulo 16" xfId="3516"/>
    <cellStyle name="Título 16" xfId="3517"/>
    <cellStyle name="Titulo 17" xfId="3518"/>
    <cellStyle name="Título 17" xfId="3519"/>
    <cellStyle name="Titulo 18" xfId="3520"/>
    <cellStyle name="Título 18" xfId="3521"/>
    <cellStyle name="Titulo 19" xfId="3522"/>
    <cellStyle name="Título 19" xfId="3523"/>
    <cellStyle name="Titulo 2" xfId="3524"/>
    <cellStyle name="Título 2" xfId="3525"/>
    <cellStyle name="Titulo 2 2" xfId="3526"/>
    <cellStyle name="Titulo 2 3" xfId="3527"/>
    <cellStyle name="Titulo 20" xfId="3528"/>
    <cellStyle name="Título 20" xfId="3529"/>
    <cellStyle name="Titulo 21" xfId="3530"/>
    <cellStyle name="Título 21" xfId="3531"/>
    <cellStyle name="Titulo 22" xfId="3532"/>
    <cellStyle name="Título 22" xfId="3533"/>
    <cellStyle name="Titulo 23" xfId="3534"/>
    <cellStyle name="Título 23" xfId="3535"/>
    <cellStyle name="Titulo 24" xfId="3536"/>
    <cellStyle name="Título 24" xfId="3537"/>
    <cellStyle name="Titulo 25" xfId="3538"/>
    <cellStyle name="Título 25" xfId="3539"/>
    <cellStyle name="Titulo 26" xfId="3540"/>
    <cellStyle name="Título 26" xfId="3541"/>
    <cellStyle name="Titulo 27" xfId="3542"/>
    <cellStyle name="Título 27" xfId="3543"/>
    <cellStyle name="Titulo 28" xfId="3544"/>
    <cellStyle name="Título 28" xfId="3545"/>
    <cellStyle name="Titulo 29" xfId="3546"/>
    <cellStyle name="Título 29" xfId="3547"/>
    <cellStyle name="Titulo 3" xfId="3548"/>
    <cellStyle name="Título 3" xfId="3549"/>
    <cellStyle name="Titulo 30" xfId="3550"/>
    <cellStyle name="Título 30" xfId="3551"/>
    <cellStyle name="Titulo 31" xfId="3552"/>
    <cellStyle name="Título 31" xfId="3553"/>
    <cellStyle name="Titulo 32" xfId="3554"/>
    <cellStyle name="Título 32" xfId="3555"/>
    <cellStyle name="Titulo 33" xfId="3556"/>
    <cellStyle name="Título 33" xfId="3557"/>
    <cellStyle name="Titulo 34" xfId="3558"/>
    <cellStyle name="Título 34" xfId="3559"/>
    <cellStyle name="Título 35" xfId="3560"/>
    <cellStyle name="Título 36" xfId="3561"/>
    <cellStyle name="Título 37" xfId="3562"/>
    <cellStyle name="Titulo 4" xfId="3563"/>
    <cellStyle name="Título 4" xfId="3564"/>
    <cellStyle name="Titulo 5" xfId="3565"/>
    <cellStyle name="Título 5 2" xfId="3566"/>
    <cellStyle name="Título 5 3" xfId="3567"/>
    <cellStyle name="Título 5 4" xfId="3568"/>
    <cellStyle name="Titulo 6" xfId="3569"/>
    <cellStyle name="Título 6" xfId="3570"/>
    <cellStyle name="Titulo 7" xfId="3571"/>
    <cellStyle name="Título 7" xfId="3572"/>
    <cellStyle name="Titulo 8" xfId="3573"/>
    <cellStyle name="Título 8" xfId="3574"/>
    <cellStyle name="Titulo 9" xfId="3575"/>
    <cellStyle name="Título 9" xfId="3576"/>
    <cellStyle name="Titulo_Sugestão_quadros_extragrupo (3)" xfId="3577"/>
    <cellStyle name="Titulo1" xfId="3578"/>
    <cellStyle name="Titulo1 10" xfId="3579"/>
    <cellStyle name="Titulo1 11" xfId="3580"/>
    <cellStyle name="Titulo1 12" xfId="3581"/>
    <cellStyle name="Titulo1 13" xfId="3582"/>
    <cellStyle name="Titulo1 14" xfId="3583"/>
    <cellStyle name="Titulo1 15" xfId="3584"/>
    <cellStyle name="Titulo1 16" xfId="3585"/>
    <cellStyle name="Titulo1 17" xfId="3586"/>
    <cellStyle name="Titulo1 18" xfId="3587"/>
    <cellStyle name="Titulo1 19" xfId="3588"/>
    <cellStyle name="Titulo1 2" xfId="3589"/>
    <cellStyle name="Titulo1 2 2" xfId="3590"/>
    <cellStyle name="Titulo1 2 3" xfId="3591"/>
    <cellStyle name="Titulo1 20" xfId="3592"/>
    <cellStyle name="Titulo1 21" xfId="3593"/>
    <cellStyle name="Titulo1 22" xfId="3594"/>
    <cellStyle name="Titulo1 23" xfId="3595"/>
    <cellStyle name="Titulo1 24" xfId="3596"/>
    <cellStyle name="Titulo1 25" xfId="3597"/>
    <cellStyle name="Titulo1 26" xfId="3598"/>
    <cellStyle name="Titulo1 27" xfId="3599"/>
    <cellStyle name="Titulo1 28" xfId="3600"/>
    <cellStyle name="Titulo1 29" xfId="3601"/>
    <cellStyle name="Titulo1 3" xfId="3602"/>
    <cellStyle name="Titulo1 30" xfId="3603"/>
    <cellStyle name="Titulo1 31" xfId="3604"/>
    <cellStyle name="Titulo1 32" xfId="3605"/>
    <cellStyle name="Titulo1 33" xfId="3606"/>
    <cellStyle name="Titulo1 34" xfId="3607"/>
    <cellStyle name="Titulo1 4" xfId="3608"/>
    <cellStyle name="Titulo1 5" xfId="3609"/>
    <cellStyle name="Titulo1 6" xfId="3610"/>
    <cellStyle name="Titulo1 7" xfId="3611"/>
    <cellStyle name="Titulo1 8" xfId="3612"/>
    <cellStyle name="Titulo1 9" xfId="3613"/>
    <cellStyle name="Titulo2" xfId="3614"/>
    <cellStyle name="Titulo2 10" xfId="3615"/>
    <cellStyle name="Titulo2 11" xfId="3616"/>
    <cellStyle name="Titulo2 12" xfId="3617"/>
    <cellStyle name="Titulo2 13" xfId="3618"/>
    <cellStyle name="Titulo2 14" xfId="3619"/>
    <cellStyle name="Titulo2 15" xfId="3620"/>
    <cellStyle name="Titulo2 16" xfId="3621"/>
    <cellStyle name="Titulo2 17" xfId="3622"/>
    <cellStyle name="Titulo2 18" xfId="3623"/>
    <cellStyle name="Titulo2 19" xfId="3624"/>
    <cellStyle name="Titulo2 2" xfId="3625"/>
    <cellStyle name="Titulo2 2 2" xfId="3626"/>
    <cellStyle name="Titulo2 2 3" xfId="3627"/>
    <cellStyle name="Titulo2 20" xfId="3628"/>
    <cellStyle name="Titulo2 21" xfId="3629"/>
    <cellStyle name="Titulo2 22" xfId="3630"/>
    <cellStyle name="Titulo2 23" xfId="3631"/>
    <cellStyle name="Titulo2 24" xfId="3632"/>
    <cellStyle name="Titulo2 25" xfId="3633"/>
    <cellStyle name="Titulo2 26" xfId="3634"/>
    <cellStyle name="Titulo2 27" xfId="3635"/>
    <cellStyle name="Titulo2 28" xfId="3636"/>
    <cellStyle name="Titulo2 29" xfId="3637"/>
    <cellStyle name="Titulo2 3" xfId="3638"/>
    <cellStyle name="Titulo2 30" xfId="3639"/>
    <cellStyle name="Titulo2 31" xfId="3640"/>
    <cellStyle name="Titulo2 32" xfId="3641"/>
    <cellStyle name="Titulo2 33" xfId="3642"/>
    <cellStyle name="Titulo2 34" xfId="3643"/>
    <cellStyle name="Titulo2 4" xfId="3644"/>
    <cellStyle name="Titulo2 5" xfId="3645"/>
    <cellStyle name="Titulo2 6" xfId="3646"/>
    <cellStyle name="Titulo2 7" xfId="3647"/>
    <cellStyle name="Titulo2 8" xfId="3648"/>
    <cellStyle name="Titulo2 9" xfId="3649"/>
    <cellStyle name="TopGrey" xfId="3650"/>
    <cellStyle name="TopGrey 2" xfId="3651"/>
    <cellStyle name="Total 10" xfId="3652"/>
    <cellStyle name="Total 10 2" xfId="3653"/>
    <cellStyle name="Total 11" xfId="3654"/>
    <cellStyle name="Total 11 2" xfId="3655"/>
    <cellStyle name="Total 12" xfId="3656"/>
    <cellStyle name="Total 12 2" xfId="3657"/>
    <cellStyle name="Total 13" xfId="3658"/>
    <cellStyle name="Total 13 2" xfId="3659"/>
    <cellStyle name="Total 14" xfId="3660"/>
    <cellStyle name="Total 14 2" xfId="3661"/>
    <cellStyle name="Total 15" xfId="3662"/>
    <cellStyle name="Total 15 2" xfId="3663"/>
    <cellStyle name="Total 16" xfId="3664"/>
    <cellStyle name="Total 16 2" xfId="3665"/>
    <cellStyle name="Total 17" xfId="3666"/>
    <cellStyle name="Total 17 2" xfId="3667"/>
    <cellStyle name="Total 18" xfId="3668"/>
    <cellStyle name="Total 18 2" xfId="3669"/>
    <cellStyle name="Total 19" xfId="3670"/>
    <cellStyle name="Total 19 2" xfId="3671"/>
    <cellStyle name="Total 2" xfId="3672"/>
    <cellStyle name="Total 2 2" xfId="3673"/>
    <cellStyle name="Total 2 2 2" xfId="3674"/>
    <cellStyle name="Total 2 3" xfId="3675"/>
    <cellStyle name="Total 2 3 2" xfId="3676"/>
    <cellStyle name="Total 2 4" xfId="3677"/>
    <cellStyle name="Total 2 4 2" xfId="3678"/>
    <cellStyle name="Total 20" xfId="3679"/>
    <cellStyle name="Total 20 2" xfId="3680"/>
    <cellStyle name="Total 21" xfId="3681"/>
    <cellStyle name="Total 21 2" xfId="3682"/>
    <cellStyle name="Total 22" xfId="3683"/>
    <cellStyle name="Total 22 2" xfId="3684"/>
    <cellStyle name="Total 23" xfId="3685"/>
    <cellStyle name="Total 23 2" xfId="3686"/>
    <cellStyle name="Total 24" xfId="3687"/>
    <cellStyle name="Total 24 2" xfId="3688"/>
    <cellStyle name="Total 25" xfId="3689"/>
    <cellStyle name="Total 25 2" xfId="3690"/>
    <cellStyle name="Total 26" xfId="3691"/>
    <cellStyle name="Total 26 2" xfId="3692"/>
    <cellStyle name="Total 27" xfId="3693"/>
    <cellStyle name="Total 27 2" xfId="3694"/>
    <cellStyle name="Total 28" xfId="3695"/>
    <cellStyle name="Total 28 2" xfId="3696"/>
    <cellStyle name="Total 29" xfId="3697"/>
    <cellStyle name="Total 29 2" xfId="3698"/>
    <cellStyle name="Total 3" xfId="3699"/>
    <cellStyle name="Total 3 2" xfId="3700"/>
    <cellStyle name="Total 3 2 2" xfId="3701"/>
    <cellStyle name="Total 30" xfId="3702"/>
    <cellStyle name="Total 30 2" xfId="3703"/>
    <cellStyle name="Total 31" xfId="3704"/>
    <cellStyle name="Total 31 2" xfId="3705"/>
    <cellStyle name="Total 32" xfId="3706"/>
    <cellStyle name="Total 32 2" xfId="3707"/>
    <cellStyle name="Total 33" xfId="3708"/>
    <cellStyle name="Total 33 2" xfId="3709"/>
    <cellStyle name="Total 34" xfId="3710"/>
    <cellStyle name="Total 34 2" xfId="3711"/>
    <cellStyle name="Total 4" xfId="3712"/>
    <cellStyle name="Total 4 2" xfId="3713"/>
    <cellStyle name="Total 5" xfId="3714"/>
    <cellStyle name="Total 5 2" xfId="3715"/>
    <cellStyle name="Total 6" xfId="3716"/>
    <cellStyle name="Total 6 2" xfId="3717"/>
    <cellStyle name="Total 7" xfId="3718"/>
    <cellStyle name="Total 7 2" xfId="3719"/>
    <cellStyle name="Total 8" xfId="3720"/>
    <cellStyle name="Total 8 2" xfId="3721"/>
    <cellStyle name="Total 9" xfId="3722"/>
    <cellStyle name="Total 9 2" xfId="3723"/>
    <cellStyle name="Tusental (0)_4 nya p3" xfId="3724"/>
    <cellStyle name="Tusental 2" xfId="3725"/>
    <cellStyle name="Tusental 3" xfId="3726"/>
    <cellStyle name="Tytuł" xfId="3727"/>
    <cellStyle name="Undefiniert" xfId="3728"/>
    <cellStyle name="USD" xfId="3729"/>
    <cellStyle name="USD 2" xfId="3730"/>
    <cellStyle name="USD Paren" xfId="3731"/>
    <cellStyle name="USD_Black Box 10 UNLOCKED" xfId="3732"/>
    <cellStyle name="Uwaga" xfId="3733"/>
    <cellStyle name="V¡rgula" xfId="3734"/>
    <cellStyle name="V¡rgula 10" xfId="3735"/>
    <cellStyle name="V¡rgula 11" xfId="3736"/>
    <cellStyle name="V¡rgula 12" xfId="3737"/>
    <cellStyle name="V¡rgula 13" xfId="3738"/>
    <cellStyle name="V¡rgula 14" xfId="3739"/>
    <cellStyle name="V¡rgula 15" xfId="3740"/>
    <cellStyle name="V¡rgula 16" xfId="3741"/>
    <cellStyle name="V¡rgula 17" xfId="3742"/>
    <cellStyle name="V¡rgula 18" xfId="3743"/>
    <cellStyle name="V¡rgula 19" xfId="3744"/>
    <cellStyle name="V¡rgula 2" xfId="3745"/>
    <cellStyle name="V¡rgula 2 2" xfId="3746"/>
    <cellStyle name="V¡rgula 2 3" xfId="3747"/>
    <cellStyle name="V¡rgula 20" xfId="3748"/>
    <cellStyle name="V¡rgula 21" xfId="3749"/>
    <cellStyle name="V¡rgula 22" xfId="3750"/>
    <cellStyle name="V¡rgula 23" xfId="3751"/>
    <cellStyle name="V¡rgula 24" xfId="3752"/>
    <cellStyle name="V¡rgula 25" xfId="3753"/>
    <cellStyle name="V¡rgula 26" xfId="3754"/>
    <cellStyle name="V¡rgula 27" xfId="3755"/>
    <cellStyle name="V¡rgula 28" xfId="3756"/>
    <cellStyle name="V¡rgula 29" xfId="3757"/>
    <cellStyle name="V¡rgula 3" xfId="3758"/>
    <cellStyle name="V¡rgula 30" xfId="3759"/>
    <cellStyle name="V¡rgula 31" xfId="3760"/>
    <cellStyle name="V¡rgula 32" xfId="3761"/>
    <cellStyle name="V¡rgula 33" xfId="3762"/>
    <cellStyle name="V¡rgula 34" xfId="3763"/>
    <cellStyle name="V¡rgula 4" xfId="3764"/>
    <cellStyle name="V¡rgula 5" xfId="3765"/>
    <cellStyle name="V¡rgula 6" xfId="3766"/>
    <cellStyle name="V¡rgula 7" xfId="3767"/>
    <cellStyle name="V¡rgula 8" xfId="3768"/>
    <cellStyle name="V¡rgula 9" xfId="3769"/>
    <cellStyle name="V¡rgula0" xfId="3770"/>
    <cellStyle name="V¡rgula0 10" xfId="3771"/>
    <cellStyle name="V¡rgula0 10 2" xfId="3772"/>
    <cellStyle name="V¡rgula0 11" xfId="3773"/>
    <cellStyle name="V¡rgula0 11 2" xfId="3774"/>
    <cellStyle name="V¡rgula0 12" xfId="3775"/>
    <cellStyle name="V¡rgula0 12 2" xfId="3776"/>
    <cellStyle name="V¡rgula0 13" xfId="3777"/>
    <cellStyle name="V¡rgula0 13 2" xfId="3778"/>
    <cellStyle name="V¡rgula0 14" xfId="3779"/>
    <cellStyle name="V¡rgula0 14 2" xfId="3780"/>
    <cellStyle name="V¡rgula0 15" xfId="3781"/>
    <cellStyle name="V¡rgula0 15 2" xfId="3782"/>
    <cellStyle name="V¡rgula0 16" xfId="3783"/>
    <cellStyle name="V¡rgula0 16 2" xfId="3784"/>
    <cellStyle name="V¡rgula0 17" xfId="3785"/>
    <cellStyle name="V¡rgula0 17 2" xfId="3786"/>
    <cellStyle name="V¡rgula0 18" xfId="3787"/>
    <cellStyle name="V¡rgula0 18 2" xfId="3788"/>
    <cellStyle name="V¡rgula0 19" xfId="3789"/>
    <cellStyle name="V¡rgula0 19 2" xfId="3790"/>
    <cellStyle name="V¡rgula0 2" xfId="3791"/>
    <cellStyle name="V¡rgula0 2 2" xfId="3792"/>
    <cellStyle name="V¡rgula0 2 2 2" xfId="3793"/>
    <cellStyle name="V¡rgula0 2 3" xfId="3794"/>
    <cellStyle name="V¡rgula0 2 3 2" xfId="3795"/>
    <cellStyle name="V¡rgula0 2 4" xfId="3796"/>
    <cellStyle name="V¡rgula0 20" xfId="3797"/>
    <cellStyle name="V¡rgula0 20 2" xfId="3798"/>
    <cellStyle name="V¡rgula0 21" xfId="3799"/>
    <cellStyle name="V¡rgula0 21 2" xfId="3800"/>
    <cellStyle name="V¡rgula0 22" xfId="3801"/>
    <cellStyle name="V¡rgula0 22 2" xfId="3802"/>
    <cellStyle name="V¡rgula0 23" xfId="3803"/>
    <cellStyle name="V¡rgula0 23 2" xfId="3804"/>
    <cellStyle name="V¡rgula0 24" xfId="3805"/>
    <cellStyle name="V¡rgula0 24 2" xfId="3806"/>
    <cellStyle name="V¡rgula0 25" xfId="3807"/>
    <cellStyle name="V¡rgula0 25 2" xfId="3808"/>
    <cellStyle name="V¡rgula0 26" xfId="3809"/>
    <cellStyle name="V¡rgula0 26 2" xfId="3810"/>
    <cellStyle name="V¡rgula0 27" xfId="3811"/>
    <cellStyle name="V¡rgula0 27 2" xfId="3812"/>
    <cellStyle name="V¡rgula0 28" xfId="3813"/>
    <cellStyle name="V¡rgula0 28 2" xfId="3814"/>
    <cellStyle name="V¡rgula0 29" xfId="3815"/>
    <cellStyle name="V¡rgula0 29 2" xfId="3816"/>
    <cellStyle name="V¡rgula0 3" xfId="3817"/>
    <cellStyle name="V¡rgula0 3 2" xfId="3818"/>
    <cellStyle name="V¡rgula0 30" xfId="3819"/>
    <cellStyle name="V¡rgula0 30 2" xfId="3820"/>
    <cellStyle name="V¡rgula0 31" xfId="3821"/>
    <cellStyle name="V¡rgula0 31 2" xfId="3822"/>
    <cellStyle name="V¡rgula0 32" xfId="3823"/>
    <cellStyle name="V¡rgula0 32 2" xfId="3824"/>
    <cellStyle name="V¡rgula0 33" xfId="3825"/>
    <cellStyle name="V¡rgula0 33 2" xfId="3826"/>
    <cellStyle name="V¡rgula0 34" xfId="3827"/>
    <cellStyle name="V¡rgula0 34 2" xfId="3828"/>
    <cellStyle name="V¡rgula0 35" xfId="3829"/>
    <cellStyle name="V¡rgula0 4" xfId="3830"/>
    <cellStyle name="V¡rgula0 4 2" xfId="3831"/>
    <cellStyle name="V¡rgula0 5" xfId="3832"/>
    <cellStyle name="V¡rgula0 5 2" xfId="3833"/>
    <cellStyle name="V¡rgula0 6" xfId="3834"/>
    <cellStyle name="V¡rgula0 6 2" xfId="3835"/>
    <cellStyle name="V¡rgula0 7" xfId="3836"/>
    <cellStyle name="V¡rgula0 7 2" xfId="3837"/>
    <cellStyle name="V¡rgula0 8" xfId="3838"/>
    <cellStyle name="V¡rgula0 8 2" xfId="3839"/>
    <cellStyle name="V¡rgula0 9" xfId="3840"/>
    <cellStyle name="V¡rgula0 9 2" xfId="3841"/>
    <cellStyle name="vaca" xfId="3842"/>
    <cellStyle name="Valuta (0)_4 nya p3" xfId="3843"/>
    <cellStyle name="Valuta [0]_Betaalbaarheid_a" xfId="3844"/>
    <cellStyle name="Valuta 2" xfId="3845"/>
    <cellStyle name="Valuta 3" xfId="3846"/>
    <cellStyle name="Valuta_Betaalbaarheid_a" xfId="3847"/>
    <cellStyle name="Vérification" xfId="3848"/>
    <cellStyle name="Vírgul - Estilo1" xfId="3849"/>
    <cellStyle name="Vírgul - Estilo1 2" xfId="3850"/>
    <cellStyle name="Vírgul - Estilo1 2 2" xfId="3851"/>
    <cellStyle name="Vírgul - Estilo1 2 3" xfId="3852"/>
    <cellStyle name="Vírgul - Estilo1 3" xfId="3853"/>
    <cellStyle name="Virgül [0]_08-01" xfId="3854"/>
    <cellStyle name="Virgül_08-01" xfId="3855"/>
    <cellStyle name="Vírgula" xfId="3856"/>
    <cellStyle name="Vírgula 10" xfId="3857"/>
    <cellStyle name="Vírgula 10 2" xfId="3858"/>
    <cellStyle name="Vírgula 11" xfId="3859"/>
    <cellStyle name="Vírgula 11 2" xfId="3860"/>
    <cellStyle name="Vírgula 12" xfId="3861"/>
    <cellStyle name="Vírgula 12 2" xfId="3862"/>
    <cellStyle name="Vírgula 13" xfId="3863"/>
    <cellStyle name="Vírgula 13 2" xfId="3864"/>
    <cellStyle name="Vírgula 14" xfId="3865"/>
    <cellStyle name="Vírgula 14 2" xfId="3866"/>
    <cellStyle name="Vírgula 15" xfId="3867"/>
    <cellStyle name="Vírgula 15 2" xfId="3868"/>
    <cellStyle name="Vírgula 16" xfId="3869"/>
    <cellStyle name="Vírgula 16 2" xfId="3870"/>
    <cellStyle name="Vírgula 17" xfId="3871"/>
    <cellStyle name="Vírgula 17 2" xfId="3872"/>
    <cellStyle name="Vírgula 18" xfId="3873"/>
    <cellStyle name="Vírgula 18 2" xfId="3874"/>
    <cellStyle name="Vírgula 19" xfId="3875"/>
    <cellStyle name="Vírgula 19 2" xfId="3876"/>
    <cellStyle name="Vírgula 2" xfId="3877"/>
    <cellStyle name="Vírgula 2 2" xfId="3878"/>
    <cellStyle name="Vírgula 2 2 2" xfId="3879"/>
    <cellStyle name="Vírgula 2 3" xfId="3880"/>
    <cellStyle name="Vírgula 2 3 2" xfId="3881"/>
    <cellStyle name="Vírgula 2 4" xfId="3882"/>
    <cellStyle name="Vírgula 20" xfId="3883"/>
    <cellStyle name="Vírgula 20 2" xfId="3884"/>
    <cellStyle name="Vírgula 21" xfId="3885"/>
    <cellStyle name="Vírgula 21 2" xfId="3886"/>
    <cellStyle name="Vírgula 22" xfId="3887"/>
    <cellStyle name="Vírgula 22 2" xfId="3888"/>
    <cellStyle name="Vírgula 23" xfId="3889"/>
    <cellStyle name="Vírgula 23 2" xfId="3890"/>
    <cellStyle name="Vírgula 24" xfId="3891"/>
    <cellStyle name="Vírgula 24 2" xfId="3892"/>
    <cellStyle name="Vírgula 25" xfId="3893"/>
    <cellStyle name="Vírgula 25 2" xfId="3894"/>
    <cellStyle name="Vírgula 26" xfId="3895"/>
    <cellStyle name="Vírgula 26 2" xfId="3896"/>
    <cellStyle name="Vírgula 27" xfId="3897"/>
    <cellStyle name="Vírgula 27 2" xfId="3898"/>
    <cellStyle name="Vírgula 28" xfId="3899"/>
    <cellStyle name="Vírgula 28 2" xfId="3900"/>
    <cellStyle name="Vírgula 29" xfId="3901"/>
    <cellStyle name="Vírgula 29 2" xfId="3902"/>
    <cellStyle name="Vírgula 3" xfId="3903"/>
    <cellStyle name="Vírgula 3 2" xfId="3904"/>
    <cellStyle name="Vírgula 30" xfId="3905"/>
    <cellStyle name="Vírgula 30 2" xfId="3906"/>
    <cellStyle name="Vírgula 31" xfId="3907"/>
    <cellStyle name="Vírgula 31 2" xfId="3908"/>
    <cellStyle name="Vírgula 32" xfId="3909"/>
    <cellStyle name="Vírgula 32 2" xfId="3910"/>
    <cellStyle name="Vírgula 33" xfId="3911"/>
    <cellStyle name="Vírgula 33 2" xfId="3912"/>
    <cellStyle name="Vírgula 34" xfId="3913"/>
    <cellStyle name="Vírgula 34 2" xfId="3914"/>
    <cellStyle name="Vírgula 4" xfId="3915"/>
    <cellStyle name="Vírgula 4 2" xfId="3916"/>
    <cellStyle name="Vírgula 5" xfId="3917"/>
    <cellStyle name="Vírgula 5 2" xfId="3918"/>
    <cellStyle name="Vírgula 6" xfId="3919"/>
    <cellStyle name="Vírgula 6 2" xfId="3920"/>
    <cellStyle name="Vírgula 7" xfId="3921"/>
    <cellStyle name="Vírgula 7 2" xfId="3922"/>
    <cellStyle name="Vírgula 8" xfId="3923"/>
    <cellStyle name="Vírgula 8 2" xfId="3924"/>
    <cellStyle name="Vírgula 9" xfId="3925"/>
    <cellStyle name="Vírgula 9 2" xfId="3926"/>
    <cellStyle name="Vírgula0" xfId="3927"/>
    <cellStyle name="Vírgula0 10" xfId="3928"/>
    <cellStyle name="Vírgula0 10 2" xfId="3929"/>
    <cellStyle name="Vírgula0 11" xfId="3930"/>
    <cellStyle name="Vírgula0 11 2" xfId="3931"/>
    <cellStyle name="Vírgula0 12" xfId="3932"/>
    <cellStyle name="Vírgula0 12 2" xfId="3933"/>
    <cellStyle name="Vírgula0 13" xfId="3934"/>
    <cellStyle name="Vírgula0 13 2" xfId="3935"/>
    <cellStyle name="Vírgula0 14" xfId="3936"/>
    <cellStyle name="Vírgula0 14 2" xfId="3937"/>
    <cellStyle name="Vírgula0 15" xfId="3938"/>
    <cellStyle name="Vírgula0 15 2" xfId="3939"/>
    <cellStyle name="Vírgula0 16" xfId="3940"/>
    <cellStyle name="Vírgula0 16 2" xfId="3941"/>
    <cellStyle name="Vírgula0 17" xfId="3942"/>
    <cellStyle name="Vírgula0 17 2" xfId="3943"/>
    <cellStyle name="Vírgula0 18" xfId="3944"/>
    <cellStyle name="Vírgula0 18 2" xfId="3945"/>
    <cellStyle name="Vírgula0 19" xfId="3946"/>
    <cellStyle name="Vírgula0 19 2" xfId="3947"/>
    <cellStyle name="Vírgula0 2" xfId="3948"/>
    <cellStyle name="Vírgula0 2 2" xfId="3949"/>
    <cellStyle name="Vírgula0 2 2 2" xfId="3950"/>
    <cellStyle name="Vírgula0 2 3" xfId="3951"/>
    <cellStyle name="Vírgula0 2 3 2" xfId="3952"/>
    <cellStyle name="Vírgula0 2 4" xfId="3953"/>
    <cellStyle name="Vírgula0 20" xfId="3954"/>
    <cellStyle name="Vírgula0 20 2" xfId="3955"/>
    <cellStyle name="Vírgula0 21" xfId="3956"/>
    <cellStyle name="Vírgula0 21 2" xfId="3957"/>
    <cellStyle name="Vírgula0 22" xfId="3958"/>
    <cellStyle name="Vírgula0 22 2" xfId="3959"/>
    <cellStyle name="Vírgula0 23" xfId="3960"/>
    <cellStyle name="Vírgula0 23 2" xfId="3961"/>
    <cellStyle name="Vírgula0 24" xfId="3962"/>
    <cellStyle name="Vírgula0 24 2" xfId="3963"/>
    <cellStyle name="Vírgula0 25" xfId="3964"/>
    <cellStyle name="Vírgula0 25 2" xfId="3965"/>
    <cellStyle name="Vírgula0 26" xfId="3966"/>
    <cellStyle name="Vírgula0 26 2" xfId="3967"/>
    <cellStyle name="Vírgula0 27" xfId="3968"/>
    <cellStyle name="Vírgula0 27 2" xfId="3969"/>
    <cellStyle name="Vírgula0 28" xfId="3970"/>
    <cellStyle name="Vírgula0 28 2" xfId="3971"/>
    <cellStyle name="Vírgula0 29" xfId="3972"/>
    <cellStyle name="Vírgula0 29 2" xfId="3973"/>
    <cellStyle name="Vírgula0 3" xfId="3974"/>
    <cellStyle name="Vírgula0 3 2" xfId="3975"/>
    <cellStyle name="Vírgula0 30" xfId="3976"/>
    <cellStyle name="Vírgula0 30 2" xfId="3977"/>
    <cellStyle name="Vírgula0 31" xfId="3978"/>
    <cellStyle name="Vírgula0 31 2" xfId="3979"/>
    <cellStyle name="Vírgula0 32" xfId="3980"/>
    <cellStyle name="Vírgula0 32 2" xfId="3981"/>
    <cellStyle name="Vírgula0 33" xfId="3982"/>
    <cellStyle name="Vírgula0 33 2" xfId="3983"/>
    <cellStyle name="Vírgula0 34" xfId="3984"/>
    <cellStyle name="Vírgula0 34 2" xfId="3985"/>
    <cellStyle name="Vírgula0 4" xfId="3986"/>
    <cellStyle name="Vírgula0 4 2" xfId="3987"/>
    <cellStyle name="Vírgula0 5" xfId="3988"/>
    <cellStyle name="Vírgula0 5 2" xfId="3989"/>
    <cellStyle name="Vírgula0 6" xfId="3990"/>
    <cellStyle name="Vírgula0 6 2" xfId="3991"/>
    <cellStyle name="Vírgula0 7" xfId="3992"/>
    <cellStyle name="Vírgula0 7 2" xfId="3993"/>
    <cellStyle name="Vírgula0 8" xfId="3994"/>
    <cellStyle name="Vírgula0 8 2" xfId="3995"/>
    <cellStyle name="Vírgula0 9" xfId="3996"/>
    <cellStyle name="Vírgula0 9 2" xfId="3997"/>
    <cellStyle name="Währung" xfId="3998"/>
    <cellStyle name="Währung [0]_CoAsDCol" xfId="3999"/>
    <cellStyle name="Währung €" xfId="4000"/>
    <cellStyle name="Währung DM" xfId="4001"/>
    <cellStyle name="Währung_CoAsDCol" xfId="4002"/>
    <cellStyle name="Warning Text 2" xfId="4003"/>
    <cellStyle name="WebAnchor1" xfId="4004"/>
    <cellStyle name="WebAnchor1 2" xfId="4005"/>
    <cellStyle name="WebAnchor2" xfId="4006"/>
    <cellStyle name="WebAnchor2 2" xfId="4007"/>
    <cellStyle name="WebAnchor3" xfId="4008"/>
    <cellStyle name="WebAnchor3 2" xfId="4009"/>
    <cellStyle name="WebAnchor4" xfId="4010"/>
    <cellStyle name="WebAnchor4 2" xfId="4011"/>
    <cellStyle name="WebAnchor5" xfId="4012"/>
    <cellStyle name="WebAnchor5 2" xfId="4013"/>
    <cellStyle name="WebAnchor6" xfId="4014"/>
    <cellStyle name="WebAnchor6 2" xfId="4015"/>
    <cellStyle name="WebAnchor7" xfId="4016"/>
    <cellStyle name="WebAnchor7 2" xfId="4017"/>
    <cellStyle name="WebBold" xfId="4018"/>
    <cellStyle name="WebBold 2" xfId="4019"/>
    <cellStyle name="WebDate" xfId="4020"/>
    <cellStyle name="WebDate 2" xfId="4021"/>
    <cellStyle name="Webexclude" xfId="4022"/>
    <cellStyle name="WebExclude 2" xfId="4023"/>
    <cellStyle name="WebFN" xfId="4024"/>
    <cellStyle name="WebFN 2" xfId="4025"/>
    <cellStyle name="WebFN1" xfId="4026"/>
    <cellStyle name="WebFN1 2" xfId="4027"/>
    <cellStyle name="WebFN1 2 2" xfId="4028"/>
    <cellStyle name="WebFN1 3" xfId="4029"/>
    <cellStyle name="WebFN2" xfId="4030"/>
    <cellStyle name="WebFN3" xfId="4031"/>
    <cellStyle name="WebFN3 2" xfId="4032"/>
    <cellStyle name="WebFN4" xfId="4033"/>
    <cellStyle name="WebHR" xfId="4034"/>
    <cellStyle name="WebHR 2" xfId="4035"/>
    <cellStyle name="WebHR 2 2" xfId="4036"/>
    <cellStyle name="WebHR 3" xfId="4037"/>
    <cellStyle name="WebIndent1" xfId="4038"/>
    <cellStyle name="WebIndent1 2" xfId="4039"/>
    <cellStyle name="WebIndent1wFN3" xfId="4040"/>
    <cellStyle name="WebIndent1wFN3 2" xfId="4041"/>
    <cellStyle name="WebIndent2" xfId="4042"/>
    <cellStyle name="WebIndent2 2" xfId="4043"/>
    <cellStyle name="WebNoBR" xfId="4044"/>
    <cellStyle name="WebNoBR 2" xfId="4045"/>
    <cellStyle name="WebNoBR_WEOInput" xfId="4046"/>
    <cellStyle name="Wrapped" xfId="4047"/>
    <cellStyle name="XL3 Blue" xfId="4048"/>
    <cellStyle name="XL3 Green" xfId="4049"/>
    <cellStyle name="XL3 Orange" xfId="4050"/>
    <cellStyle name="XL3 Red" xfId="4051"/>
    <cellStyle name="XL3 Yellow" xfId="4052"/>
    <cellStyle name="y" xfId="4053"/>
    <cellStyle name="year" xfId="4054"/>
    <cellStyle name="Záhlaví 1" xfId="4055"/>
    <cellStyle name="Záhlaví 2" xfId="4056"/>
    <cellStyle name="zero" xfId="4057"/>
    <cellStyle name="Złe" xfId="4058"/>
    <cellStyle name="Βασικό_budget0304budgetsept04" xfId="4059"/>
    <cellStyle name="Εισαγωγή" xfId="4060"/>
    <cellStyle name="Εισαγωγή 2" xfId="4061"/>
    <cellStyle name="Εισαγωγή 2 2" xfId="4062"/>
    <cellStyle name="Εισαγωγή 3" xfId="4063"/>
    <cellStyle name="Έλεγχος κελιού" xfId="4064"/>
    <cellStyle name="Έμφαση1" xfId="4065"/>
    <cellStyle name="Έμφαση2" xfId="4066"/>
    <cellStyle name="Έμφαση3" xfId="4067"/>
    <cellStyle name="Έμφαση4" xfId="4068"/>
    <cellStyle name="Έμφαση5" xfId="4069"/>
    <cellStyle name="Έμφαση6" xfId="4070"/>
    <cellStyle name="Έξοδος" xfId="4071"/>
    <cellStyle name="Έξοδος 2" xfId="4072"/>
    <cellStyle name="Έξοδος 2 2" xfId="4073"/>
    <cellStyle name="Έξοδος 3" xfId="4074"/>
    <cellStyle name="Επεξηγηματικό κείμενο" xfId="4075"/>
    <cellStyle name="Επικεφαλίδα 1" xfId="4076"/>
    <cellStyle name="Επικεφαλίδα 2" xfId="4077"/>
    <cellStyle name="Επικεφαλίδα 3" xfId="4078"/>
    <cellStyle name="Επικεφαλίδα 4" xfId="4079"/>
    <cellStyle name="Κακό" xfId="4080"/>
    <cellStyle name="Καλό" xfId="4081"/>
    <cellStyle name="Κόμμα [0]_Φύλλο1" xfId="4082"/>
    <cellStyle name="Κόμμα_Φύλλο1" xfId="4083"/>
    <cellStyle name="Ουδέτερο" xfId="4084"/>
    <cellStyle name="Προειδοποιητικό κείμενο" xfId="4085"/>
    <cellStyle name="Σημείωση" xfId="4086"/>
    <cellStyle name="Σημείωση 2" xfId="4087"/>
    <cellStyle name="Σημείωση 2 2" xfId="4088"/>
    <cellStyle name="Σημείωση 3" xfId="4089"/>
    <cellStyle name="Συνδεδεμένο κελί" xfId="4090"/>
    <cellStyle name="Σύνολο" xfId="4091"/>
    <cellStyle name="Σύνολο 2" xfId="4092"/>
    <cellStyle name="Σύνολο 2 2" xfId="4093"/>
    <cellStyle name="Σύνολο 3" xfId="4094"/>
    <cellStyle name="Τίτλος" xfId="4095"/>
    <cellStyle name="Υπολογισμός" xfId="4096"/>
    <cellStyle name="Υπολογισμός 2" xfId="4097"/>
    <cellStyle name="Υπολογισμός 2 2" xfId="4098"/>
    <cellStyle name="Υπολογισμός 3" xfId="4099"/>
    <cellStyle name="Акцент1" xfId="4100"/>
    <cellStyle name="Акцент1 2" xfId="4101"/>
    <cellStyle name="Акцент2" xfId="4102"/>
    <cellStyle name="Акцент2 2" xfId="4103"/>
    <cellStyle name="Акцент3" xfId="4104"/>
    <cellStyle name="Акцент3 2" xfId="4105"/>
    <cellStyle name="Акцент4" xfId="4106"/>
    <cellStyle name="Акцент4 2" xfId="4107"/>
    <cellStyle name="Акцент5" xfId="4108"/>
    <cellStyle name="Акцент6" xfId="4109"/>
    <cellStyle name="Акцент6 2" xfId="4110"/>
    <cellStyle name="Ввод " xfId="4111"/>
    <cellStyle name="Ввод  2" xfId="4112"/>
    <cellStyle name="Ввод  2 2" xfId="4113"/>
    <cellStyle name="Ввод  2 2 2" xfId="4114"/>
    <cellStyle name="Ввод  3" xfId="4115"/>
    <cellStyle name="Ввод  3 2" xfId="4116"/>
    <cellStyle name="Вывод" xfId="4117"/>
    <cellStyle name="Вывод 2" xfId="4118"/>
    <cellStyle name="Вывод 2 2" xfId="4119"/>
    <cellStyle name="Вывод 2 2 2" xfId="4120"/>
    <cellStyle name="Вывод 3" xfId="4121"/>
    <cellStyle name="Вывод 3 2" xfId="4122"/>
    <cellStyle name="Вычисление" xfId="4123"/>
    <cellStyle name="Вычисление 2" xfId="4124"/>
    <cellStyle name="Вычисление 2 2" xfId="4125"/>
    <cellStyle name="Вычисление 2 2 2" xfId="4126"/>
    <cellStyle name="Вычисление 3" xfId="4127"/>
    <cellStyle name="Вычисление 3 2" xfId="4128"/>
    <cellStyle name="ДАТА" xfId="4129"/>
    <cellStyle name="ДАТА 2" xfId="4130"/>
    <cellStyle name="ДАТА 3" xfId="4131"/>
    <cellStyle name="ДАТА_Comp_aut" xfId="4132"/>
    <cellStyle name="Денежный [0]_453" xfId="4133"/>
    <cellStyle name="Денежный_453" xfId="4134"/>
    <cellStyle name="Заголовок 1" xfId="4135"/>
    <cellStyle name="Заголовок 1 2" xfId="4136"/>
    <cellStyle name="Заголовок 2" xfId="4137"/>
    <cellStyle name="Заголовок 2 2" xfId="4138"/>
    <cellStyle name="Заголовок 3" xfId="4139"/>
    <cellStyle name="Заголовок 3 2" xfId="4140"/>
    <cellStyle name="Заголовок 4" xfId="4141"/>
    <cellStyle name="Заголовок 4 2" xfId="4142"/>
    <cellStyle name="ЗАГОЛОВОК1" xfId="4143"/>
    <cellStyle name="ЗАГОЛОВОК1 2" xfId="4144"/>
    <cellStyle name="ЗАГОЛОВОК2" xfId="4145"/>
    <cellStyle name="ЗАГОЛОВОК2 2" xfId="4146"/>
    <cellStyle name="Итог" xfId="4147"/>
    <cellStyle name="Итог 2" xfId="4148"/>
    <cellStyle name="Итог 2 2" xfId="4149"/>
    <cellStyle name="Итог 3" xfId="4150"/>
    <cellStyle name="ИТОГОВЫЙ" xfId="4151"/>
    <cellStyle name="ИТОГОВЫЙ 2" xfId="4152"/>
    <cellStyle name="ИТОГОВЫЙ 2 2" xfId="4153"/>
    <cellStyle name="ИТОГОВЫЙ 3" xfId="4154"/>
    <cellStyle name="ИТОГОВЫЙ 3 2" xfId="4155"/>
    <cellStyle name="ИТОГОВЫЙ 4" xfId="4156"/>
    <cellStyle name="ИТОГОВЫЙ_Comp_aut" xfId="4157"/>
    <cellStyle name="Контрольная ячейка" xfId="4158"/>
    <cellStyle name="Название" xfId="4159"/>
    <cellStyle name="Название 2" xfId="4160"/>
    <cellStyle name="Нейтральный" xfId="4161"/>
    <cellStyle name="Нейтральный 2" xfId="4162"/>
    <cellStyle name="Обычный_02-682" xfId="4163"/>
    <cellStyle name="Открывавшаяся гиперссылка_Table_B_1999_2000_2001" xfId="4164"/>
    <cellStyle name="Плохой" xfId="4165"/>
    <cellStyle name="Плохой 2" xfId="4166"/>
    <cellStyle name="Пояснение" xfId="4167"/>
    <cellStyle name="Примечание" xfId="4168"/>
    <cellStyle name="Примечание 2" xfId="4169"/>
    <cellStyle name="Примечание 2 2" xfId="4170"/>
    <cellStyle name="Примечание 2 2 2" xfId="4171"/>
    <cellStyle name="Примечание 3" xfId="4172"/>
    <cellStyle name="Примечание 3 2" xfId="4173"/>
    <cellStyle name="Примечание 3 2 2" xfId="4174"/>
    <cellStyle name="Примечание 4" xfId="4175"/>
    <cellStyle name="Примечание 4 2" xfId="4176"/>
    <cellStyle name="ПРОЦЕНТНЫЙ_BOPENGC" xfId="4177"/>
    <cellStyle name="Связанная ячейка" xfId="4178"/>
    <cellStyle name="Связанная ячейка 2" xfId="4179"/>
    <cellStyle name="ТЕКСТ" xfId="4180"/>
    <cellStyle name="ТЕКСТ 2" xfId="4181"/>
    <cellStyle name="Текст предупреждения" xfId="4182"/>
    <cellStyle name="ТЕКСТ_Comp_aut" xfId="4183"/>
    <cellStyle name="Тысячи [0]_Dk98" xfId="4184"/>
    <cellStyle name="Тысячи_Dk98" xfId="4185"/>
    <cellStyle name="УровеньСтолб_1_Структура державного боргу" xfId="4186"/>
    <cellStyle name="УровеньСтрок_1_Структура державного боргу" xfId="4187"/>
    <cellStyle name="ФИКСИРОВАННЫЙ" xfId="4188"/>
    <cellStyle name="ФИКСИРОВАННЫЙ 2" xfId="4189"/>
    <cellStyle name="ФИКСИРОВАННЫЙ 3" xfId="4190"/>
    <cellStyle name="Финансовый [0]_453" xfId="4191"/>
    <cellStyle name="Финансовый_1 квартал-уточ.платежі" xfId="4192"/>
    <cellStyle name="Хороший" xfId="4193"/>
    <cellStyle name="Хороший 2" xfId="4194"/>
    <cellStyle name="콤마 [0]_Sheet1" xfId="4195"/>
    <cellStyle name="콤마_설비작업" xfId="4196"/>
    <cellStyle name="표준_3.소득(2007)" xfId="4197"/>
    <cellStyle name="千分位[0]" xfId="4198"/>
    <cellStyle name="標準_A0110P" xfId="4199"/>
    <cellStyle name="貨幣 [0]" xfId="4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4747407388409"/>
          <c:y val="0.15336648396608918"/>
          <c:w val="0.71664247180829665"/>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DomesticCentralBank'!$B$2:$BZ$2</c:f>
              <c:numCache>
                <c:formatCode>0.0</c:formatCode>
                <c:ptCount val="77"/>
                <c:pt idx="0">
                  <c:v>9.9480000000000004</c:v>
                </c:pt>
                <c:pt idx="1">
                  <c:v>11.827</c:v>
                </c:pt>
                <c:pt idx="2">
                  <c:v>10.403</c:v>
                </c:pt>
                <c:pt idx="3">
                  <c:v>7.452</c:v>
                </c:pt>
                <c:pt idx="4">
                  <c:v>10.435</c:v>
                </c:pt>
                <c:pt idx="5">
                  <c:v>15.164999999999999</c:v>
                </c:pt>
                <c:pt idx="6">
                  <c:v>13.785</c:v>
                </c:pt>
                <c:pt idx="7">
                  <c:v>10.707000000000001</c:v>
                </c:pt>
                <c:pt idx="8">
                  <c:v>14.395</c:v>
                </c:pt>
                <c:pt idx="9">
                  <c:v>14.731999999999999</c:v>
                </c:pt>
                <c:pt idx="10">
                  <c:v>17.611000000000001</c:v>
                </c:pt>
                <c:pt idx="11">
                  <c:v>16.396999999999998</c:v>
                </c:pt>
                <c:pt idx="12">
                  <c:v>16.372</c:v>
                </c:pt>
                <c:pt idx="13">
                  <c:v>18.370999999999999</c:v>
                </c:pt>
                <c:pt idx="14">
                  <c:v>9.7959999999999994</c:v>
                </c:pt>
                <c:pt idx="15">
                  <c:v>7.5739999999999998</c:v>
                </c:pt>
                <c:pt idx="16">
                  <c:v>3.8580000000000001</c:v>
                </c:pt>
                <c:pt idx="17">
                  <c:v>7.734</c:v>
                </c:pt>
                <c:pt idx="18">
                  <c:v>7.3250000000000002</c:v>
                </c:pt>
                <c:pt idx="19">
                  <c:v>6.2480000000000002</c:v>
                </c:pt>
                <c:pt idx="20">
                  <c:v>5.548</c:v>
                </c:pt>
                <c:pt idx="21">
                  <c:v>8.0980000000000008</c:v>
                </c:pt>
                <c:pt idx="22">
                  <c:v>7.8019999999999996</c:v>
                </c:pt>
                <c:pt idx="23">
                  <c:v>17.102</c:v>
                </c:pt>
                <c:pt idx="24">
                  <c:v>21.457999999999998</c:v>
                </c:pt>
                <c:pt idx="25">
                  <c:v>18.439</c:v>
                </c:pt>
                <c:pt idx="26">
                  <c:v>17.067</c:v>
                </c:pt>
                <c:pt idx="27">
                  <c:v>20.582999999999998</c:v>
                </c:pt>
                <c:pt idx="28">
                  <c:v>20.652000000000001</c:v>
                </c:pt>
                <c:pt idx="29">
                  <c:v>22.25</c:v>
                </c:pt>
                <c:pt idx="30">
                  <c:v>18.094000000000001</c:v>
                </c:pt>
                <c:pt idx="31">
                  <c:v>31.085000000000001</c:v>
                </c:pt>
                <c:pt idx="32">
                  <c:v>29.274000000000001</c:v>
                </c:pt>
                <c:pt idx="33">
                  <c:v>25.678000000000001</c:v>
                </c:pt>
                <c:pt idx="34">
                  <c:v>29.817</c:v>
                </c:pt>
                <c:pt idx="35">
                  <c:v>35.470999999999997</c:v>
                </c:pt>
                <c:pt idx="36">
                  <c:v>29.265999999999998</c:v>
                </c:pt>
                <c:pt idx="37">
                  <c:v>33.640999999999998</c:v>
                </c:pt>
                <c:pt idx="38">
                  <c:v>27.946999999999999</c:v>
                </c:pt>
                <c:pt idx="39">
                  <c:v>35.798000000000002</c:v>
                </c:pt>
                <c:pt idx="40">
                  <c:v>38.06</c:v>
                </c:pt>
                <c:pt idx="41">
                  <c:v>41.436999999999998</c:v>
                </c:pt>
                <c:pt idx="42">
                  <c:v>46.634999999999998</c:v>
                </c:pt>
                <c:pt idx="43">
                  <c:v>44.883000000000003</c:v>
                </c:pt>
                <c:pt idx="44">
                  <c:v>45.207999999999998</c:v>
                </c:pt>
                <c:pt idx="45">
                  <c:v>46.951999999999998</c:v>
                </c:pt>
                <c:pt idx="46">
                  <c:v>50.369</c:v>
                </c:pt>
                <c:pt idx="47">
                  <c:v>40.125</c:v>
                </c:pt>
                <c:pt idx="48">
                  <c:v>49.765000000000001</c:v>
                </c:pt>
                <c:pt idx="49">
                  <c:v>45.600999999999999</c:v>
                </c:pt>
              </c:numCache>
            </c:numRef>
          </c:val>
          <c:extLst>
            <c:ext xmlns:c16="http://schemas.microsoft.com/office/drawing/2014/chart" uri="{C3380CC4-5D6E-409C-BE32-E72D297353CC}">
              <c16:uniqueId val="{00000000-2E66-421E-9B05-40F90F19C3AD}"/>
            </c:ext>
          </c:extLst>
        </c:ser>
        <c:ser>
          <c:idx val="6"/>
          <c:order val="2"/>
          <c:tx>
            <c:v>Domestic bank</c:v>
          </c:tx>
          <c:spPr>
            <a:solidFill>
              <a:schemeClr val="tx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DomesticBank'!$B$2:$BZ$2</c:f>
              <c:numCache>
                <c:formatCode>0.0</c:formatCode>
                <c:ptCount val="77"/>
                <c:pt idx="0">
                  <c:v>27.491</c:v>
                </c:pt>
                <c:pt idx="1">
                  <c:v>24.698</c:v>
                </c:pt>
                <c:pt idx="2">
                  <c:v>22.448</c:v>
                </c:pt>
                <c:pt idx="3">
                  <c:v>24.535</c:v>
                </c:pt>
                <c:pt idx="4">
                  <c:v>22.559000000000001</c:v>
                </c:pt>
                <c:pt idx="5">
                  <c:v>23.32</c:v>
                </c:pt>
                <c:pt idx="6">
                  <c:v>20.672000000000001</c:v>
                </c:pt>
                <c:pt idx="7">
                  <c:v>21.088000000000001</c:v>
                </c:pt>
                <c:pt idx="8">
                  <c:v>22.248000000000001</c:v>
                </c:pt>
                <c:pt idx="9">
                  <c:v>16.300999999999998</c:v>
                </c:pt>
                <c:pt idx="10">
                  <c:v>16.309999999999999</c:v>
                </c:pt>
                <c:pt idx="11">
                  <c:v>17.768999999999998</c:v>
                </c:pt>
                <c:pt idx="12">
                  <c:v>17.763000000000002</c:v>
                </c:pt>
                <c:pt idx="13">
                  <c:v>18.564</c:v>
                </c:pt>
                <c:pt idx="14">
                  <c:v>24.882000000000001</c:v>
                </c:pt>
                <c:pt idx="15">
                  <c:v>26.221</c:v>
                </c:pt>
                <c:pt idx="16">
                  <c:v>28.306000000000001</c:v>
                </c:pt>
                <c:pt idx="17">
                  <c:v>40.662999999999997</c:v>
                </c:pt>
                <c:pt idx="18">
                  <c:v>43.753</c:v>
                </c:pt>
                <c:pt idx="19">
                  <c:v>46.792000000000002</c:v>
                </c:pt>
                <c:pt idx="20">
                  <c:v>58.073999999999998</c:v>
                </c:pt>
                <c:pt idx="21">
                  <c:v>83.206999999999994</c:v>
                </c:pt>
                <c:pt idx="22">
                  <c:v>79.492999999999995</c:v>
                </c:pt>
                <c:pt idx="23">
                  <c:v>79.847999999999999</c:v>
                </c:pt>
                <c:pt idx="24">
                  <c:v>75.941000000000003</c:v>
                </c:pt>
                <c:pt idx="25">
                  <c:v>82.679000000000002</c:v>
                </c:pt>
                <c:pt idx="26">
                  <c:v>85.378</c:v>
                </c:pt>
                <c:pt idx="27">
                  <c:v>84.350999999999999</c:v>
                </c:pt>
                <c:pt idx="28">
                  <c:v>91.385000000000005</c:v>
                </c:pt>
                <c:pt idx="29">
                  <c:v>100.57299999999999</c:v>
                </c:pt>
                <c:pt idx="30">
                  <c:v>121.61</c:v>
                </c:pt>
                <c:pt idx="31">
                  <c:v>107.26300000000001</c:v>
                </c:pt>
                <c:pt idx="32">
                  <c:v>110.04</c:v>
                </c:pt>
                <c:pt idx="33">
                  <c:v>115.331</c:v>
                </c:pt>
                <c:pt idx="34">
                  <c:v>138.36199999999999</c:v>
                </c:pt>
                <c:pt idx="35">
                  <c:v>141.321</c:v>
                </c:pt>
                <c:pt idx="36">
                  <c:v>156.626</c:v>
                </c:pt>
                <c:pt idx="37">
                  <c:v>151.928</c:v>
                </c:pt>
                <c:pt idx="38">
                  <c:v>173.416</c:v>
                </c:pt>
                <c:pt idx="39">
                  <c:v>170.30699999999999</c:v>
                </c:pt>
                <c:pt idx="40">
                  <c:v>180.58099999999999</c:v>
                </c:pt>
                <c:pt idx="41">
                  <c:v>186.672</c:v>
                </c:pt>
                <c:pt idx="42">
                  <c:v>186.672</c:v>
                </c:pt>
                <c:pt idx="43">
                  <c:v>186.672</c:v>
                </c:pt>
                <c:pt idx="44">
                  <c:v>186.672</c:v>
                </c:pt>
                <c:pt idx="45">
                  <c:v>186.672</c:v>
                </c:pt>
                <c:pt idx="46">
                  <c:v>186.672</c:v>
                </c:pt>
                <c:pt idx="47">
                  <c:v>186.672</c:v>
                </c:pt>
                <c:pt idx="48">
                  <c:v>186.672</c:v>
                </c:pt>
                <c:pt idx="49">
                  <c:v>186.672</c:v>
                </c:pt>
              </c:numCache>
            </c:numRef>
          </c:val>
          <c:extLst>
            <c:ext xmlns:c16="http://schemas.microsoft.com/office/drawing/2014/chart" uri="{C3380CC4-5D6E-409C-BE32-E72D297353CC}">
              <c16:uniqueId val="{00000001-2E66-421E-9B05-40F90F19C3AD}"/>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DomesticNonbank'!$B$2:$BZ$2</c:f>
              <c:numCache>
                <c:formatCode>0.0</c:formatCode>
                <c:ptCount val="77"/>
                <c:pt idx="0">
                  <c:v>29.861000000000001</c:v>
                </c:pt>
                <c:pt idx="1">
                  <c:v>27.766999999999999</c:v>
                </c:pt>
                <c:pt idx="2">
                  <c:v>34.127000000000002</c:v>
                </c:pt>
                <c:pt idx="3">
                  <c:v>31.989000000000001</c:v>
                </c:pt>
                <c:pt idx="4">
                  <c:v>31.28</c:v>
                </c:pt>
                <c:pt idx="5">
                  <c:v>23.363</c:v>
                </c:pt>
                <c:pt idx="6">
                  <c:v>23.123000000000001</c:v>
                </c:pt>
                <c:pt idx="7">
                  <c:v>25.484999999999999</c:v>
                </c:pt>
                <c:pt idx="8">
                  <c:v>21.027999999999999</c:v>
                </c:pt>
                <c:pt idx="9">
                  <c:v>24.652999999999999</c:v>
                </c:pt>
                <c:pt idx="10">
                  <c:v>20.481000000000002</c:v>
                </c:pt>
                <c:pt idx="11">
                  <c:v>21.155999999999999</c:v>
                </c:pt>
                <c:pt idx="12">
                  <c:v>20.998000000000001</c:v>
                </c:pt>
                <c:pt idx="13">
                  <c:v>18.231999999999999</c:v>
                </c:pt>
                <c:pt idx="14">
                  <c:v>23.379000000000001</c:v>
                </c:pt>
                <c:pt idx="15">
                  <c:v>18.486000000000001</c:v>
                </c:pt>
                <c:pt idx="16">
                  <c:v>23.215</c:v>
                </c:pt>
                <c:pt idx="17">
                  <c:v>17.404</c:v>
                </c:pt>
                <c:pt idx="18">
                  <c:v>27.451000000000001</c:v>
                </c:pt>
                <c:pt idx="19">
                  <c:v>35.914000000000001</c:v>
                </c:pt>
                <c:pt idx="20">
                  <c:v>34.305</c:v>
                </c:pt>
                <c:pt idx="21">
                  <c:v>10.089</c:v>
                </c:pt>
                <c:pt idx="22">
                  <c:v>24.329000000000001</c:v>
                </c:pt>
                <c:pt idx="23">
                  <c:v>17.196000000000002</c:v>
                </c:pt>
                <c:pt idx="24">
                  <c:v>16.548999999999999</c:v>
                </c:pt>
                <c:pt idx="25">
                  <c:v>16.638000000000002</c:v>
                </c:pt>
                <c:pt idx="26">
                  <c:v>18.300999999999998</c:v>
                </c:pt>
                <c:pt idx="27">
                  <c:v>12.009</c:v>
                </c:pt>
                <c:pt idx="28">
                  <c:v>16.863</c:v>
                </c:pt>
                <c:pt idx="29">
                  <c:v>20.029</c:v>
                </c:pt>
                <c:pt idx="30">
                  <c:v>8.3469999999999995</c:v>
                </c:pt>
                <c:pt idx="31">
                  <c:v>9.4510000000000005</c:v>
                </c:pt>
                <c:pt idx="32">
                  <c:v>6.4329999999999998</c:v>
                </c:pt>
                <c:pt idx="33">
                  <c:v>32.07</c:v>
                </c:pt>
                <c:pt idx="34">
                  <c:v>18.37</c:v>
                </c:pt>
                <c:pt idx="35">
                  <c:v>15.472</c:v>
                </c:pt>
                <c:pt idx="36">
                  <c:v>12.787000000000001</c:v>
                </c:pt>
                <c:pt idx="37">
                  <c:v>25.228999999999999</c:v>
                </c:pt>
                <c:pt idx="38">
                  <c:v>17.609000000000002</c:v>
                </c:pt>
                <c:pt idx="39">
                  <c:v>20.651</c:v>
                </c:pt>
                <c:pt idx="40">
                  <c:v>16.420000000000002</c:v>
                </c:pt>
                <c:pt idx="41">
                  <c:v>17.172000000000001</c:v>
                </c:pt>
                <c:pt idx="42">
                  <c:v>19.21</c:v>
                </c:pt>
                <c:pt idx="43">
                  <c:v>22.585000000000001</c:v>
                </c:pt>
                <c:pt idx="44">
                  <c:v>21.896000000000001</c:v>
                </c:pt>
                <c:pt idx="45">
                  <c:v>37.113</c:v>
                </c:pt>
                <c:pt idx="46">
                  <c:v>37.933</c:v>
                </c:pt>
                <c:pt idx="47">
                  <c:v>59.558</c:v>
                </c:pt>
                <c:pt idx="48">
                  <c:v>61.476999999999997</c:v>
                </c:pt>
                <c:pt idx="49">
                  <c:v>65.631</c:v>
                </c:pt>
              </c:numCache>
            </c:numRef>
          </c:val>
          <c:extLst>
            <c:ext xmlns:c16="http://schemas.microsoft.com/office/drawing/2014/chart" uri="{C3380CC4-5D6E-409C-BE32-E72D297353CC}">
              <c16:uniqueId val="{00000002-2E66-421E-9B05-40F90F19C3AD}"/>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ForeignOfficial'!$B$2:$BZ$2</c:f>
              <c:numCache>
                <c:formatCode>0.0</c:formatCode>
                <c:ptCount val="77"/>
                <c:pt idx="0">
                  <c:v>10.757</c:v>
                </c:pt>
                <c:pt idx="1">
                  <c:v>12.2</c:v>
                </c:pt>
                <c:pt idx="2">
                  <c:v>12.659000000000001</c:v>
                </c:pt>
                <c:pt idx="3">
                  <c:v>12.898999999999999</c:v>
                </c:pt>
                <c:pt idx="4">
                  <c:v>12.44</c:v>
                </c:pt>
                <c:pt idx="5">
                  <c:v>11.225</c:v>
                </c:pt>
                <c:pt idx="6">
                  <c:v>11.186</c:v>
                </c:pt>
                <c:pt idx="7">
                  <c:v>10.706</c:v>
                </c:pt>
                <c:pt idx="8">
                  <c:v>12.385999999999999</c:v>
                </c:pt>
                <c:pt idx="9">
                  <c:v>15.949</c:v>
                </c:pt>
                <c:pt idx="10">
                  <c:v>18.571000000000002</c:v>
                </c:pt>
                <c:pt idx="11">
                  <c:v>22.096</c:v>
                </c:pt>
                <c:pt idx="12">
                  <c:v>25.756</c:v>
                </c:pt>
                <c:pt idx="13">
                  <c:v>27.021999999999998</c:v>
                </c:pt>
                <c:pt idx="14">
                  <c:v>30.053000000000001</c:v>
                </c:pt>
                <c:pt idx="15">
                  <c:v>28.206</c:v>
                </c:pt>
                <c:pt idx="16">
                  <c:v>32.097999999999999</c:v>
                </c:pt>
                <c:pt idx="17">
                  <c:v>29.954000000000001</c:v>
                </c:pt>
                <c:pt idx="18">
                  <c:v>30.213999999999999</c:v>
                </c:pt>
                <c:pt idx="19">
                  <c:v>30.643000000000001</c:v>
                </c:pt>
                <c:pt idx="20">
                  <c:v>29.57</c:v>
                </c:pt>
                <c:pt idx="21">
                  <c:v>29.259</c:v>
                </c:pt>
                <c:pt idx="22">
                  <c:v>37.755000000000003</c:v>
                </c:pt>
                <c:pt idx="23">
                  <c:v>39.957000000000001</c:v>
                </c:pt>
                <c:pt idx="24">
                  <c:v>49.206000000000003</c:v>
                </c:pt>
                <c:pt idx="25">
                  <c:v>57.572000000000003</c:v>
                </c:pt>
                <c:pt idx="26">
                  <c:v>62.765999999999998</c:v>
                </c:pt>
                <c:pt idx="27">
                  <c:v>70.581000000000003</c:v>
                </c:pt>
                <c:pt idx="28">
                  <c:v>76.525999999999996</c:v>
                </c:pt>
                <c:pt idx="29">
                  <c:v>78.86</c:v>
                </c:pt>
                <c:pt idx="30">
                  <c:v>83.194000000000003</c:v>
                </c:pt>
                <c:pt idx="31">
                  <c:v>88.108999999999995</c:v>
                </c:pt>
                <c:pt idx="32">
                  <c:v>100.383</c:v>
                </c:pt>
                <c:pt idx="33">
                  <c:v>97.698999999999998</c:v>
                </c:pt>
                <c:pt idx="34">
                  <c:v>98.536000000000001</c:v>
                </c:pt>
                <c:pt idx="35">
                  <c:v>109.471</c:v>
                </c:pt>
                <c:pt idx="36">
                  <c:v>127.70099999999999</c:v>
                </c:pt>
                <c:pt idx="37">
                  <c:v>148.89699999999999</c:v>
                </c:pt>
                <c:pt idx="38">
                  <c:v>152.62299999999999</c:v>
                </c:pt>
                <c:pt idx="39">
                  <c:v>180.15</c:v>
                </c:pt>
                <c:pt idx="40">
                  <c:v>183.68799999999999</c:v>
                </c:pt>
                <c:pt idx="41">
                  <c:v>180.434</c:v>
                </c:pt>
                <c:pt idx="42">
                  <c:v>186.72800000000001</c:v>
                </c:pt>
                <c:pt idx="43">
                  <c:v>187.45400000000001</c:v>
                </c:pt>
                <c:pt idx="44">
                  <c:v>192.77500000000001</c:v>
                </c:pt>
                <c:pt idx="45">
                  <c:v>211.54300000000001</c:v>
                </c:pt>
                <c:pt idx="46">
                  <c:v>215.59</c:v>
                </c:pt>
                <c:pt idx="47">
                  <c:v>213.73699999999999</c:v>
                </c:pt>
                <c:pt idx="48">
                  <c:v>204.52799999999999</c:v>
                </c:pt>
                <c:pt idx="49">
                  <c:v>209.666</c:v>
                </c:pt>
              </c:numCache>
            </c:numRef>
          </c:val>
          <c:extLst>
            <c:ext xmlns:c16="http://schemas.microsoft.com/office/drawing/2014/chart" uri="{C3380CC4-5D6E-409C-BE32-E72D297353CC}">
              <c16:uniqueId val="{00000003-2E66-421E-9B05-40F90F19C3AD}"/>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ForeignBank'!$B$2:$BZ$2</c:f>
              <c:numCache>
                <c:formatCode>0.0</c:formatCode>
                <c:ptCount val="77"/>
                <c:pt idx="0">
                  <c:v>8.9009999999999998</c:v>
                </c:pt>
                <c:pt idx="1">
                  <c:v>10.629</c:v>
                </c:pt>
                <c:pt idx="2">
                  <c:v>10.689</c:v>
                </c:pt>
                <c:pt idx="3">
                  <c:v>11.337999999999999</c:v>
                </c:pt>
                <c:pt idx="4">
                  <c:v>12.569000000000001</c:v>
                </c:pt>
                <c:pt idx="5">
                  <c:v>14.787000000000001</c:v>
                </c:pt>
                <c:pt idx="6">
                  <c:v>16.248999999999999</c:v>
                </c:pt>
                <c:pt idx="7">
                  <c:v>17.024999999999999</c:v>
                </c:pt>
                <c:pt idx="8">
                  <c:v>11.750999999999999</c:v>
                </c:pt>
                <c:pt idx="9">
                  <c:v>6.4770000000000003</c:v>
                </c:pt>
                <c:pt idx="10">
                  <c:v>6.319</c:v>
                </c:pt>
                <c:pt idx="11">
                  <c:v>3.9580000000000002</c:v>
                </c:pt>
                <c:pt idx="12">
                  <c:v>1.956</c:v>
                </c:pt>
                <c:pt idx="13">
                  <c:v>2.4449999999999998</c:v>
                </c:pt>
                <c:pt idx="14">
                  <c:v>1.734</c:v>
                </c:pt>
                <c:pt idx="15">
                  <c:v>4.7160000000000002</c:v>
                </c:pt>
                <c:pt idx="16">
                  <c:v>2.25</c:v>
                </c:pt>
                <c:pt idx="17">
                  <c:v>2.8839999999999999</c:v>
                </c:pt>
                <c:pt idx="18">
                  <c:v>2.544</c:v>
                </c:pt>
                <c:pt idx="19">
                  <c:v>3.9820000000000002</c:v>
                </c:pt>
                <c:pt idx="20">
                  <c:v>5.5330000000000004</c:v>
                </c:pt>
                <c:pt idx="21">
                  <c:v>22.177</c:v>
                </c:pt>
                <c:pt idx="22">
                  <c:v>25.248999999999999</c:v>
                </c:pt>
                <c:pt idx="23">
                  <c:v>26.324999999999999</c:v>
                </c:pt>
                <c:pt idx="24">
                  <c:v>32.137999999999998</c:v>
                </c:pt>
                <c:pt idx="25">
                  <c:v>37.414000000000001</c:v>
                </c:pt>
                <c:pt idx="26">
                  <c:v>35.595999999999997</c:v>
                </c:pt>
                <c:pt idx="27">
                  <c:v>36.328000000000003</c:v>
                </c:pt>
                <c:pt idx="28">
                  <c:v>36.459000000000003</c:v>
                </c:pt>
                <c:pt idx="29">
                  <c:v>31.001000000000001</c:v>
                </c:pt>
                <c:pt idx="30">
                  <c:v>37.603000000000002</c:v>
                </c:pt>
                <c:pt idx="31">
                  <c:v>38.231999999999999</c:v>
                </c:pt>
                <c:pt idx="32">
                  <c:v>34.204000000000001</c:v>
                </c:pt>
                <c:pt idx="33">
                  <c:v>35.526000000000003</c:v>
                </c:pt>
                <c:pt idx="34">
                  <c:v>32.927</c:v>
                </c:pt>
                <c:pt idx="35">
                  <c:v>29.483000000000001</c:v>
                </c:pt>
                <c:pt idx="36">
                  <c:v>22.736000000000001</c:v>
                </c:pt>
                <c:pt idx="37">
                  <c:v>12.917</c:v>
                </c:pt>
                <c:pt idx="38">
                  <c:v>16.562000000000001</c:v>
                </c:pt>
                <c:pt idx="39">
                  <c:v>9.7539999999999996</c:v>
                </c:pt>
                <c:pt idx="40">
                  <c:v>12.035</c:v>
                </c:pt>
                <c:pt idx="41">
                  <c:v>16.779</c:v>
                </c:pt>
                <c:pt idx="42">
                  <c:v>17.335000000000001</c:v>
                </c:pt>
                <c:pt idx="43">
                  <c:v>22.539000000000001</c:v>
                </c:pt>
                <c:pt idx="44">
                  <c:v>32.805</c:v>
                </c:pt>
                <c:pt idx="45">
                  <c:v>29.817</c:v>
                </c:pt>
                <c:pt idx="46">
                  <c:v>31.059000000000001</c:v>
                </c:pt>
                <c:pt idx="47">
                  <c:v>30.81</c:v>
                </c:pt>
                <c:pt idx="48">
                  <c:v>30.375</c:v>
                </c:pt>
                <c:pt idx="49">
                  <c:v>32.445999999999998</c:v>
                </c:pt>
              </c:numCache>
            </c:numRef>
          </c:val>
          <c:extLst>
            <c:ext xmlns:c16="http://schemas.microsoft.com/office/drawing/2014/chart" uri="{C3380CC4-5D6E-409C-BE32-E72D297353CC}">
              <c16:uniqueId val="{00000004-2E66-421E-9B05-40F90F19C3AD}"/>
            </c:ext>
          </c:extLst>
        </c:ser>
        <c:ser>
          <c:idx val="4"/>
          <c:order val="6"/>
          <c:tx>
            <c:v>Foreign nonbank</c:v>
          </c:tx>
          <c:spPr>
            <a:solidFill>
              <a:schemeClr val="accent2">
                <a:lumMod val="60000"/>
                <a:lumOff val="40000"/>
              </a:schemeClr>
            </a:solidFill>
            <a:ln>
              <a:solidFill>
                <a:schemeClr val="accent2">
                  <a:lumMod val="60000"/>
                  <a:lumOff val="40000"/>
                </a:schemeClr>
              </a:solidFill>
            </a:ln>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ForeignNonbank'!$B$2:$BZ$2</c:f>
              <c:numCache>
                <c:formatCode>0.0</c:formatCode>
                <c:ptCount val="77"/>
                <c:pt idx="0">
                  <c:v>6.4720000000000004</c:v>
                </c:pt>
                <c:pt idx="1">
                  <c:v>4.6539999999999999</c:v>
                </c:pt>
                <c:pt idx="2">
                  <c:v>2.6</c:v>
                </c:pt>
                <c:pt idx="3">
                  <c:v>3.923</c:v>
                </c:pt>
                <c:pt idx="4">
                  <c:v>2.2549999999999999</c:v>
                </c:pt>
                <c:pt idx="5">
                  <c:v>3.23</c:v>
                </c:pt>
                <c:pt idx="6">
                  <c:v>5.7080000000000002</c:v>
                </c:pt>
                <c:pt idx="7">
                  <c:v>4.2880000000000003</c:v>
                </c:pt>
                <c:pt idx="8">
                  <c:v>6.6559999999999997</c:v>
                </c:pt>
                <c:pt idx="9">
                  <c:v>9.7159999999999993</c:v>
                </c:pt>
                <c:pt idx="10">
                  <c:v>9.4789999999999992</c:v>
                </c:pt>
                <c:pt idx="11">
                  <c:v>5.9370000000000003</c:v>
                </c:pt>
                <c:pt idx="12">
                  <c:v>2.9340000000000002</c:v>
                </c:pt>
                <c:pt idx="13">
                  <c:v>3.6680000000000001</c:v>
                </c:pt>
                <c:pt idx="14">
                  <c:v>2.601</c:v>
                </c:pt>
                <c:pt idx="15">
                  <c:v>7.0739999999999998</c:v>
                </c:pt>
                <c:pt idx="16">
                  <c:v>3.3740000000000001</c:v>
                </c:pt>
                <c:pt idx="17">
                  <c:v>4.3250000000000002</c:v>
                </c:pt>
                <c:pt idx="18">
                  <c:v>3.8159999999999998</c:v>
                </c:pt>
                <c:pt idx="19">
                  <c:v>5.9729999999999999</c:v>
                </c:pt>
                <c:pt idx="20">
                  <c:v>8.3000000000000007</c:v>
                </c:pt>
                <c:pt idx="21">
                  <c:v>0.156</c:v>
                </c:pt>
                <c:pt idx="22">
                  <c:v>0.875</c:v>
                </c:pt>
                <c:pt idx="23">
                  <c:v>6.0510000000000002</c:v>
                </c:pt>
                <c:pt idx="24">
                  <c:v>8.0909999999999993</c:v>
                </c:pt>
                <c:pt idx="25">
                  <c:v>6.5220000000000002</c:v>
                </c:pt>
                <c:pt idx="26">
                  <c:v>14.779</c:v>
                </c:pt>
                <c:pt idx="27">
                  <c:v>18.905000000000001</c:v>
                </c:pt>
                <c:pt idx="28">
                  <c:v>18.625</c:v>
                </c:pt>
                <c:pt idx="29">
                  <c:v>29.545000000000002</c:v>
                </c:pt>
                <c:pt idx="30">
                  <c:v>33.988</c:v>
                </c:pt>
                <c:pt idx="31">
                  <c:v>43.923999999999999</c:v>
                </c:pt>
                <c:pt idx="32">
                  <c:v>50.042000000000002</c:v>
                </c:pt>
                <c:pt idx="33">
                  <c:v>48.704000000000001</c:v>
                </c:pt>
                <c:pt idx="34">
                  <c:v>49.122</c:v>
                </c:pt>
                <c:pt idx="35">
                  <c:v>44.223999999999997</c:v>
                </c:pt>
                <c:pt idx="36">
                  <c:v>34.104999999999997</c:v>
                </c:pt>
                <c:pt idx="37">
                  <c:v>19.375</c:v>
                </c:pt>
                <c:pt idx="38">
                  <c:v>24.841999999999999</c:v>
                </c:pt>
                <c:pt idx="39">
                  <c:v>14.631</c:v>
                </c:pt>
                <c:pt idx="40">
                  <c:v>18.052</c:v>
                </c:pt>
                <c:pt idx="41">
                  <c:v>25.167999999999999</c:v>
                </c:pt>
                <c:pt idx="42">
                  <c:v>26.003</c:v>
                </c:pt>
                <c:pt idx="43">
                  <c:v>33.808</c:v>
                </c:pt>
                <c:pt idx="44">
                  <c:v>33.637</c:v>
                </c:pt>
                <c:pt idx="45">
                  <c:v>9.4450000000000003</c:v>
                </c:pt>
                <c:pt idx="46">
                  <c:v>19.574000000000002</c:v>
                </c:pt>
                <c:pt idx="47">
                  <c:v>19.263999999999999</c:v>
                </c:pt>
                <c:pt idx="48">
                  <c:v>32.219000000000001</c:v>
                </c:pt>
                <c:pt idx="49">
                  <c:v>25.021000000000001</c:v>
                </c:pt>
              </c:numCache>
            </c:numRef>
          </c:val>
          <c:extLst>
            <c:ext xmlns:c16="http://schemas.microsoft.com/office/drawing/2014/chart" uri="{C3380CC4-5D6E-409C-BE32-E72D297353CC}">
              <c16:uniqueId val="{00000005-2E66-421E-9B05-40F90F19C3AD}"/>
            </c:ext>
          </c:extLst>
        </c:ser>
        <c:dLbls>
          <c:showLegendKey val="0"/>
          <c:showVal val="0"/>
          <c:showCatName val="0"/>
          <c:showSerName val="0"/>
          <c:showPercent val="0"/>
          <c:showBubbleSize val="0"/>
        </c:dLbls>
        <c:axId val="564267264"/>
        <c:axId val="564277248"/>
      </c:areaChart>
      <c:lineChart>
        <c:grouping val="stacked"/>
        <c:varyColors val="0"/>
        <c:ser>
          <c:idx val="0"/>
          <c:order val="0"/>
          <c:tx>
            <c:v>Total debt (rhs)</c:v>
          </c:tx>
          <c:spPr>
            <a:ln>
              <a:solidFill>
                <a:schemeClr val="tx1"/>
              </a:solidFill>
            </a:ln>
          </c:spPr>
          <c:marker>
            <c:symbol val="none"/>
          </c:marker>
          <c:cat>
            <c:numRef>
              <c:f>FX!$A$54:$BZ$54</c:f>
              <c:numCache>
                <c:formatCode>m/d/yyyy</c:formatCode>
                <c:ptCount val="76"/>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pt idx="45">
                  <c:v>42095</c:v>
                </c:pt>
                <c:pt idx="46">
                  <c:v>42186</c:v>
                </c:pt>
                <c:pt idx="47">
                  <c:v>42278</c:v>
                </c:pt>
                <c:pt idx="48">
                  <c:v>42370</c:v>
                </c:pt>
                <c:pt idx="49">
                  <c:v>42461</c:v>
                </c:pt>
                <c:pt idx="50">
                  <c:v>42552</c:v>
                </c:pt>
              </c:numCache>
            </c:numRef>
          </c:cat>
          <c:val>
            <c:numRef>
              <c:f>FX!$B$28:$BZ$28</c:f>
              <c:numCache>
                <c:formatCode>0</c:formatCode>
                <c:ptCount val="75"/>
                <c:pt idx="0">
                  <c:v>11.062198373644902</c:v>
                </c:pt>
                <c:pt idx="1">
                  <c:v>10.651484360220378</c:v>
                </c:pt>
                <c:pt idx="2">
                  <c:v>10.593732864101854</c:v>
                </c:pt>
                <c:pt idx="3">
                  <c:v>10.333639143044923</c:v>
                </c:pt>
                <c:pt idx="4">
                  <c:v>10.103688136461269</c:v>
                </c:pt>
                <c:pt idx="5">
                  <c:v>9.8804454172912664</c:v>
                </c:pt>
                <c:pt idx="6">
                  <c:v>9.6423355957495218</c:v>
                </c:pt>
                <c:pt idx="7">
                  <c:v>9.2911997985647741</c:v>
                </c:pt>
                <c:pt idx="8">
                  <c:v>9.0277310049657409</c:v>
                </c:pt>
                <c:pt idx="9">
                  <c:v>8.8000953863849958</c:v>
                </c:pt>
                <c:pt idx="10">
                  <c:v>8.7316911473236196</c:v>
                </c:pt>
                <c:pt idx="11">
                  <c:v>8.4205795670220791</c:v>
                </c:pt>
                <c:pt idx="12">
                  <c:v>8.0834161809675038</c:v>
                </c:pt>
                <c:pt idx="13">
                  <c:v>8.1265167850644833</c:v>
                </c:pt>
                <c:pt idx="14">
                  <c:v>8.333896769482493</c:v>
                </c:pt>
                <c:pt idx="15">
                  <c:v>8.158965294976344</c:v>
                </c:pt>
                <c:pt idx="16">
                  <c:v>8.0761036644818329</c:v>
                </c:pt>
                <c:pt idx="17">
                  <c:v>8.738789432722168</c:v>
                </c:pt>
                <c:pt idx="18">
                  <c:v>9.5169233109761748</c:v>
                </c:pt>
                <c:pt idx="19">
                  <c:v>10.488788064999024</c:v>
                </c:pt>
                <c:pt idx="20">
                  <c:v>11.274829299191309</c:v>
                </c:pt>
                <c:pt idx="21">
                  <c:v>12.151650591394732</c:v>
                </c:pt>
                <c:pt idx="22">
                  <c:v>13.970734565277265</c:v>
                </c:pt>
                <c:pt idx="23">
                  <c:v>14.804517617469646</c:v>
                </c:pt>
                <c:pt idx="24">
                  <c:v>16.012278681025911</c:v>
                </c:pt>
                <c:pt idx="25">
                  <c:v>16.905135286416773</c:v>
                </c:pt>
                <c:pt idx="26">
                  <c:v>17.612830690520138</c:v>
                </c:pt>
                <c:pt idx="27">
                  <c:v>17.871790624482358</c:v>
                </c:pt>
                <c:pt idx="28">
                  <c:v>18.802761193168038</c:v>
                </c:pt>
                <c:pt idx="29">
                  <c:v>20.018979369510451</c:v>
                </c:pt>
                <c:pt idx="30">
                  <c:v>21.088373317326276</c:v>
                </c:pt>
                <c:pt idx="31">
                  <c:v>21.833928039419472</c:v>
                </c:pt>
                <c:pt idx="32">
                  <c:v>22.388560368978382</c:v>
                </c:pt>
                <c:pt idx="33">
                  <c:v>23.824428479872225</c:v>
                </c:pt>
                <c:pt idx="34">
                  <c:v>24.522241302958228</c:v>
                </c:pt>
                <c:pt idx="35">
                  <c:v>24.9399987378644</c:v>
                </c:pt>
                <c:pt idx="36">
                  <c:v>25.299791380585191</c:v>
                </c:pt>
                <c:pt idx="37">
                  <c:v>25.718790412584809</c:v>
                </c:pt>
                <c:pt idx="38">
                  <c:v>26.863016496403731</c:v>
                </c:pt>
                <c:pt idx="39">
                  <c:v>27.738484879862778</c:v>
                </c:pt>
                <c:pt idx="40">
                  <c:v>28.527192089296676</c:v>
                </c:pt>
                <c:pt idx="41">
                  <c:v>29.496567592319277</c:v>
                </c:pt>
                <c:pt idx="42">
                  <c:v>30.267145505678585</c:v>
                </c:pt>
                <c:pt idx="43">
                  <c:v>31.119912103955322</c:v>
                </c:pt>
                <c:pt idx="44">
                  <c:v>31.971961515952856</c:v>
                </c:pt>
                <c:pt idx="45">
                  <c:v>32.385947307370365</c:v>
                </c:pt>
                <c:pt idx="46">
                  <c:v>33.409800138899612</c:v>
                </c:pt>
                <c:pt idx="47">
                  <c:v>33.793067017844727</c:v>
                </c:pt>
                <c:pt idx="48">
                  <c:v>34.530347743665935</c:v>
                </c:pt>
                <c:pt idx="49">
                  <c:v>34.239333631064738</c:v>
                </c:pt>
              </c:numCache>
            </c:numRef>
          </c:val>
          <c:smooth val="0"/>
          <c:extLst>
            <c:ext xmlns:c16="http://schemas.microsoft.com/office/drawing/2014/chart" uri="{C3380CC4-5D6E-409C-BE32-E72D297353CC}">
              <c16:uniqueId val="{00000006-2E66-421E-9B05-40F90F19C3AD}"/>
            </c:ext>
          </c:extLst>
        </c:ser>
        <c:dLbls>
          <c:showLegendKey val="0"/>
          <c:showVal val="0"/>
          <c:showCatName val="0"/>
          <c:showSerName val="0"/>
          <c:showPercent val="0"/>
          <c:showBubbleSize val="0"/>
        </c:dLbls>
        <c:marker val="1"/>
        <c:smooth val="0"/>
        <c:axId val="564279552"/>
        <c:axId val="564289536"/>
      </c:lineChart>
      <c:dateAx>
        <c:axId val="564267264"/>
        <c:scaling>
          <c:orientation val="minMax"/>
        </c:scaling>
        <c:delete val="0"/>
        <c:axPos val="b"/>
        <c:numFmt formatCode="yyyy" sourceLinked="0"/>
        <c:majorTickMark val="out"/>
        <c:minorTickMark val="none"/>
        <c:tickLblPos val="nextTo"/>
        <c:txPr>
          <a:bodyPr rot="-2700000" vert="horz"/>
          <a:lstStyle/>
          <a:p>
            <a:pPr>
              <a:defRPr/>
            </a:pPr>
            <a:endParaRPr lang="en-US"/>
          </a:p>
        </c:txPr>
        <c:crossAx val="564277248"/>
        <c:crosses val="autoZero"/>
        <c:auto val="1"/>
        <c:lblOffset val="100"/>
        <c:baseTimeUnit val="months"/>
        <c:majorUnit val="12"/>
        <c:majorTimeUnit val="months"/>
        <c:minorUnit val="12"/>
        <c:minorTimeUnit val="months"/>
      </c:dateAx>
      <c:valAx>
        <c:axId val="5642772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4267264"/>
        <c:crosses val="autoZero"/>
        <c:crossBetween val="midCat"/>
      </c:valAx>
      <c:dateAx>
        <c:axId val="564279552"/>
        <c:scaling>
          <c:orientation val="minMax"/>
        </c:scaling>
        <c:delete val="1"/>
        <c:axPos val="b"/>
        <c:numFmt formatCode="m/d/yyyy" sourceLinked="1"/>
        <c:majorTickMark val="out"/>
        <c:minorTickMark val="none"/>
        <c:tickLblPos val="none"/>
        <c:crossAx val="564289536"/>
        <c:crosses val="autoZero"/>
        <c:auto val="1"/>
        <c:lblOffset val="100"/>
        <c:baseTimeUnit val="months"/>
      </c:dateAx>
      <c:valAx>
        <c:axId val="56428953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427955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70024823441263473"/>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DomesticCentralBank'!$B$3:$BZ$3</c:f>
              <c:numCache>
                <c:formatCode>0.0</c:formatCode>
                <c:ptCount val="77"/>
                <c:pt idx="0">
                  <c:v>0.57199999999999995</c:v>
                </c:pt>
                <c:pt idx="1">
                  <c:v>0.56799999999999995</c:v>
                </c:pt>
                <c:pt idx="2">
                  <c:v>0.54900000000000004</c:v>
                </c:pt>
                <c:pt idx="3">
                  <c:v>0.53700000000000003</c:v>
                </c:pt>
                <c:pt idx="4">
                  <c:v>0.54500000000000004</c:v>
                </c:pt>
                <c:pt idx="5">
                  <c:v>0.59399999999999997</c:v>
                </c:pt>
                <c:pt idx="6">
                  <c:v>0.58499999999999996</c:v>
                </c:pt>
                <c:pt idx="7">
                  <c:v>0.54500000000000004</c:v>
                </c:pt>
                <c:pt idx="8">
                  <c:v>0.55600000000000005</c:v>
                </c:pt>
                <c:pt idx="9">
                  <c:v>0.59099999999999997</c:v>
                </c:pt>
                <c:pt idx="10">
                  <c:v>0.58299999999999996</c:v>
                </c:pt>
                <c:pt idx="11">
                  <c:v>0.59199999999999997</c:v>
                </c:pt>
                <c:pt idx="12">
                  <c:v>0.623</c:v>
                </c:pt>
                <c:pt idx="13">
                  <c:v>0.67600000000000005</c:v>
                </c:pt>
                <c:pt idx="14">
                  <c:v>0.69099999999999995</c:v>
                </c:pt>
                <c:pt idx="15">
                  <c:v>0.625</c:v>
                </c:pt>
                <c:pt idx="16">
                  <c:v>0.64</c:v>
                </c:pt>
                <c:pt idx="17">
                  <c:v>0.58799999999999997</c:v>
                </c:pt>
                <c:pt idx="18">
                  <c:v>0.59299999999999997</c:v>
                </c:pt>
                <c:pt idx="19">
                  <c:v>0.60699999999999998</c:v>
                </c:pt>
                <c:pt idx="20">
                  <c:v>0.73299999999999998</c:v>
                </c:pt>
                <c:pt idx="21">
                  <c:v>1.03</c:v>
                </c:pt>
                <c:pt idx="22">
                  <c:v>1.079</c:v>
                </c:pt>
                <c:pt idx="23">
                  <c:v>1.2210000000000001</c:v>
                </c:pt>
                <c:pt idx="24">
                  <c:v>1.125</c:v>
                </c:pt>
                <c:pt idx="25">
                  <c:v>1.2030000000000001</c:v>
                </c:pt>
                <c:pt idx="26">
                  <c:v>1.3009999999999999</c:v>
                </c:pt>
                <c:pt idx="27">
                  <c:v>1.4390000000000001</c:v>
                </c:pt>
                <c:pt idx="28">
                  <c:v>1.548</c:v>
                </c:pt>
                <c:pt idx="29">
                  <c:v>1.3919999999999999</c:v>
                </c:pt>
                <c:pt idx="30">
                  <c:v>1.413</c:v>
                </c:pt>
                <c:pt idx="31">
                  <c:v>1.77</c:v>
                </c:pt>
                <c:pt idx="32">
                  <c:v>1.9970000000000001</c:v>
                </c:pt>
                <c:pt idx="33">
                  <c:v>2.109</c:v>
                </c:pt>
                <c:pt idx="34">
                  <c:v>1.988</c:v>
                </c:pt>
                <c:pt idx="35">
                  <c:v>2.004</c:v>
                </c:pt>
                <c:pt idx="36">
                  <c:v>2.1269999999999998</c:v>
                </c:pt>
                <c:pt idx="37">
                  <c:v>2.1349999999999998</c:v>
                </c:pt>
                <c:pt idx="38">
                  <c:v>2.403</c:v>
                </c:pt>
                <c:pt idx="39">
                  <c:v>2.1280000000000001</c:v>
                </c:pt>
                <c:pt idx="40">
                  <c:v>2.0099999999999998</c:v>
                </c:pt>
                <c:pt idx="41">
                  <c:v>2.0489999999999999</c:v>
                </c:pt>
                <c:pt idx="42">
                  <c:v>1.875</c:v>
                </c:pt>
                <c:pt idx="43">
                  <c:v>1.837</c:v>
                </c:pt>
                <c:pt idx="44">
                  <c:v>2.8919999999999999</c:v>
                </c:pt>
                <c:pt idx="45">
                  <c:v>5.76</c:v>
                </c:pt>
                <c:pt idx="46">
                  <c:v>8.2439999999999998</c:v>
                </c:pt>
                <c:pt idx="47">
                  <c:v>10.972</c:v>
                </c:pt>
                <c:pt idx="48">
                  <c:v>13.215999999999999</c:v>
                </c:pt>
                <c:pt idx="49">
                  <c:v>18.577000000000002</c:v>
                </c:pt>
              </c:numCache>
            </c:numRef>
          </c:val>
          <c:extLst>
            <c:ext xmlns:c16="http://schemas.microsoft.com/office/drawing/2014/chart" uri="{C3380CC4-5D6E-409C-BE32-E72D297353CC}">
              <c16:uniqueId val="{00000000-A493-4A2E-910B-F385DA251A27}"/>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DomesticBank'!$B$3:$BZ$3</c:f>
              <c:numCache>
                <c:formatCode>0.0</c:formatCode>
                <c:ptCount val="77"/>
                <c:pt idx="0">
                  <c:v>38.542999999999999</c:v>
                </c:pt>
                <c:pt idx="1">
                  <c:v>39.287999999999997</c:v>
                </c:pt>
                <c:pt idx="2">
                  <c:v>40.009</c:v>
                </c:pt>
                <c:pt idx="3">
                  <c:v>39.988</c:v>
                </c:pt>
                <c:pt idx="4">
                  <c:v>39.875999999999998</c:v>
                </c:pt>
                <c:pt idx="5">
                  <c:v>39.091999999999999</c:v>
                </c:pt>
                <c:pt idx="6">
                  <c:v>39.375</c:v>
                </c:pt>
                <c:pt idx="7">
                  <c:v>36.779000000000003</c:v>
                </c:pt>
                <c:pt idx="8">
                  <c:v>38.155999999999999</c:v>
                </c:pt>
                <c:pt idx="9">
                  <c:v>38.823999999999998</c:v>
                </c:pt>
                <c:pt idx="10">
                  <c:v>38.442999999999998</c:v>
                </c:pt>
                <c:pt idx="11">
                  <c:v>35.347999999999999</c:v>
                </c:pt>
                <c:pt idx="12">
                  <c:v>34.758000000000003</c:v>
                </c:pt>
                <c:pt idx="13">
                  <c:v>33.777000000000001</c:v>
                </c:pt>
                <c:pt idx="14">
                  <c:v>34.450000000000003</c:v>
                </c:pt>
                <c:pt idx="15">
                  <c:v>32.350999999999999</c:v>
                </c:pt>
                <c:pt idx="16">
                  <c:v>31.391999999999999</c:v>
                </c:pt>
                <c:pt idx="17">
                  <c:v>32.549999999999997</c:v>
                </c:pt>
                <c:pt idx="18">
                  <c:v>33.622999999999998</c:v>
                </c:pt>
                <c:pt idx="19">
                  <c:v>32.137999999999998</c:v>
                </c:pt>
                <c:pt idx="20">
                  <c:v>38.472999999999999</c:v>
                </c:pt>
                <c:pt idx="21">
                  <c:v>39.460999999999999</c:v>
                </c:pt>
                <c:pt idx="22">
                  <c:v>39.094999999999999</c:v>
                </c:pt>
                <c:pt idx="23">
                  <c:v>38.713000000000001</c:v>
                </c:pt>
                <c:pt idx="24">
                  <c:v>40.351999999999997</c:v>
                </c:pt>
                <c:pt idx="25">
                  <c:v>41.750999999999998</c:v>
                </c:pt>
                <c:pt idx="26">
                  <c:v>42.222999999999999</c:v>
                </c:pt>
                <c:pt idx="27">
                  <c:v>42.595999999999997</c:v>
                </c:pt>
                <c:pt idx="28">
                  <c:v>42.674999999999997</c:v>
                </c:pt>
                <c:pt idx="29">
                  <c:v>43.353999999999999</c:v>
                </c:pt>
                <c:pt idx="30">
                  <c:v>42.781999999999996</c:v>
                </c:pt>
                <c:pt idx="31">
                  <c:v>45.222000000000001</c:v>
                </c:pt>
                <c:pt idx="32">
                  <c:v>46.183999999999997</c:v>
                </c:pt>
                <c:pt idx="33">
                  <c:v>46.476999999999997</c:v>
                </c:pt>
                <c:pt idx="34">
                  <c:v>47.188000000000002</c:v>
                </c:pt>
                <c:pt idx="35">
                  <c:v>47.588000000000001</c:v>
                </c:pt>
                <c:pt idx="36">
                  <c:v>47.448</c:v>
                </c:pt>
                <c:pt idx="37">
                  <c:v>47.868000000000002</c:v>
                </c:pt>
                <c:pt idx="38">
                  <c:v>47.572000000000003</c:v>
                </c:pt>
                <c:pt idx="39">
                  <c:v>47.756</c:v>
                </c:pt>
                <c:pt idx="40">
                  <c:v>48.807000000000002</c:v>
                </c:pt>
                <c:pt idx="41">
                  <c:v>49.631999999999998</c:v>
                </c:pt>
                <c:pt idx="42">
                  <c:v>50.253</c:v>
                </c:pt>
                <c:pt idx="43">
                  <c:v>55.600999999999999</c:v>
                </c:pt>
                <c:pt idx="44">
                  <c:v>55.654000000000003</c:v>
                </c:pt>
                <c:pt idx="45">
                  <c:v>56.615000000000002</c:v>
                </c:pt>
                <c:pt idx="46">
                  <c:v>55.991</c:v>
                </c:pt>
                <c:pt idx="47">
                  <c:v>56.003999999999998</c:v>
                </c:pt>
                <c:pt idx="48">
                  <c:v>54.463999999999999</c:v>
                </c:pt>
                <c:pt idx="49">
                  <c:v>56.636000000000003</c:v>
                </c:pt>
              </c:numCache>
            </c:numRef>
          </c:val>
          <c:extLst>
            <c:ext xmlns:c16="http://schemas.microsoft.com/office/drawing/2014/chart" uri="{C3380CC4-5D6E-409C-BE32-E72D297353CC}">
              <c16:uniqueId val="{00000001-A493-4A2E-910B-F385DA251A27}"/>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DomesticNonbank'!$B$3:$BZ$3</c:f>
              <c:numCache>
                <c:formatCode>0.0</c:formatCode>
                <c:ptCount val="77"/>
                <c:pt idx="0">
                  <c:v>22.751000000000001</c:v>
                </c:pt>
                <c:pt idx="1">
                  <c:v>23.902000000000001</c:v>
                </c:pt>
                <c:pt idx="2">
                  <c:v>23.515999999999998</c:v>
                </c:pt>
                <c:pt idx="3">
                  <c:v>18.686</c:v>
                </c:pt>
                <c:pt idx="4">
                  <c:v>29.524000000000001</c:v>
                </c:pt>
                <c:pt idx="5">
                  <c:v>30.512</c:v>
                </c:pt>
                <c:pt idx="6">
                  <c:v>31.936</c:v>
                </c:pt>
                <c:pt idx="7">
                  <c:v>29.361999999999998</c:v>
                </c:pt>
                <c:pt idx="8">
                  <c:v>29.175000000000001</c:v>
                </c:pt>
                <c:pt idx="9">
                  <c:v>29.510999999999999</c:v>
                </c:pt>
                <c:pt idx="10">
                  <c:v>29.175999999999998</c:v>
                </c:pt>
                <c:pt idx="11">
                  <c:v>32.070999999999998</c:v>
                </c:pt>
                <c:pt idx="12">
                  <c:v>29.756</c:v>
                </c:pt>
                <c:pt idx="13">
                  <c:v>31.666</c:v>
                </c:pt>
                <c:pt idx="14">
                  <c:v>32.825000000000003</c:v>
                </c:pt>
                <c:pt idx="15">
                  <c:v>32.317</c:v>
                </c:pt>
                <c:pt idx="16">
                  <c:v>34.118000000000002</c:v>
                </c:pt>
                <c:pt idx="17">
                  <c:v>29.12</c:v>
                </c:pt>
                <c:pt idx="18">
                  <c:v>29.745999999999999</c:v>
                </c:pt>
                <c:pt idx="19">
                  <c:v>32.215000000000003</c:v>
                </c:pt>
                <c:pt idx="20">
                  <c:v>33.002000000000002</c:v>
                </c:pt>
                <c:pt idx="21">
                  <c:v>34.234999999999999</c:v>
                </c:pt>
                <c:pt idx="22">
                  <c:v>35.250999999999998</c:v>
                </c:pt>
                <c:pt idx="23">
                  <c:v>48.503999999999998</c:v>
                </c:pt>
                <c:pt idx="24">
                  <c:v>47.982999999999997</c:v>
                </c:pt>
                <c:pt idx="25">
                  <c:v>50.942</c:v>
                </c:pt>
                <c:pt idx="26">
                  <c:v>51.972000000000001</c:v>
                </c:pt>
                <c:pt idx="27">
                  <c:v>49.014000000000003</c:v>
                </c:pt>
                <c:pt idx="28">
                  <c:v>49.115000000000002</c:v>
                </c:pt>
                <c:pt idx="29">
                  <c:v>50.006</c:v>
                </c:pt>
                <c:pt idx="30">
                  <c:v>50.008000000000003</c:v>
                </c:pt>
                <c:pt idx="31">
                  <c:v>50.686999999999998</c:v>
                </c:pt>
                <c:pt idx="32">
                  <c:v>51.462000000000003</c:v>
                </c:pt>
                <c:pt idx="33">
                  <c:v>50.646000000000001</c:v>
                </c:pt>
                <c:pt idx="34">
                  <c:v>49.676000000000002</c:v>
                </c:pt>
                <c:pt idx="35">
                  <c:v>48.482999999999997</c:v>
                </c:pt>
                <c:pt idx="36">
                  <c:v>49.087000000000003</c:v>
                </c:pt>
                <c:pt idx="37">
                  <c:v>48.667999999999999</c:v>
                </c:pt>
                <c:pt idx="38">
                  <c:v>29.23</c:v>
                </c:pt>
                <c:pt idx="39">
                  <c:v>28.446000000000002</c:v>
                </c:pt>
                <c:pt idx="40">
                  <c:v>28.091000000000001</c:v>
                </c:pt>
                <c:pt idx="41">
                  <c:v>27.652999999999999</c:v>
                </c:pt>
                <c:pt idx="42">
                  <c:v>26.702999999999999</c:v>
                </c:pt>
                <c:pt idx="43">
                  <c:v>20.259</c:v>
                </c:pt>
                <c:pt idx="44">
                  <c:v>20.506</c:v>
                </c:pt>
                <c:pt idx="45">
                  <c:v>21.282</c:v>
                </c:pt>
                <c:pt idx="46">
                  <c:v>25.728999999999999</c:v>
                </c:pt>
                <c:pt idx="47">
                  <c:v>21.126000000000001</c:v>
                </c:pt>
                <c:pt idx="48">
                  <c:v>31.074999999999999</c:v>
                </c:pt>
                <c:pt idx="49">
                  <c:v>15.036</c:v>
                </c:pt>
              </c:numCache>
            </c:numRef>
          </c:val>
          <c:extLst>
            <c:ext xmlns:c16="http://schemas.microsoft.com/office/drawing/2014/chart" uri="{C3380CC4-5D6E-409C-BE32-E72D297353CC}">
              <c16:uniqueId val="{00000002-A493-4A2E-910B-F385DA251A27}"/>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ForeignOfficial'!$B$3:$BZ$3</c:f>
              <c:numCache>
                <c:formatCode>0.0</c:formatCode>
                <c:ptCount val="77"/>
                <c:pt idx="0">
                  <c:v>8.3970000000000002</c:v>
                </c:pt>
                <c:pt idx="1">
                  <c:v>8.1720000000000006</c:v>
                </c:pt>
                <c:pt idx="2">
                  <c:v>7.8109999999999999</c:v>
                </c:pt>
                <c:pt idx="3">
                  <c:v>7.4980000000000002</c:v>
                </c:pt>
                <c:pt idx="4">
                  <c:v>9.0239999999999991</c:v>
                </c:pt>
                <c:pt idx="5">
                  <c:v>9.9949999999999992</c:v>
                </c:pt>
                <c:pt idx="6">
                  <c:v>10.747</c:v>
                </c:pt>
                <c:pt idx="7">
                  <c:v>11.852</c:v>
                </c:pt>
                <c:pt idx="8">
                  <c:v>12.686999999999999</c:v>
                </c:pt>
                <c:pt idx="9">
                  <c:v>13.026</c:v>
                </c:pt>
                <c:pt idx="10">
                  <c:v>13.257999999999999</c:v>
                </c:pt>
                <c:pt idx="11">
                  <c:v>13.487</c:v>
                </c:pt>
                <c:pt idx="12">
                  <c:v>14.917999999999999</c:v>
                </c:pt>
                <c:pt idx="13">
                  <c:v>15.832000000000001</c:v>
                </c:pt>
                <c:pt idx="14">
                  <c:v>16.574000000000002</c:v>
                </c:pt>
                <c:pt idx="15">
                  <c:v>16.652999999999999</c:v>
                </c:pt>
                <c:pt idx="16">
                  <c:v>20.774999999999999</c:v>
                </c:pt>
                <c:pt idx="17">
                  <c:v>25.265999999999998</c:v>
                </c:pt>
                <c:pt idx="18">
                  <c:v>29.541</c:v>
                </c:pt>
                <c:pt idx="19">
                  <c:v>33.043999999999997</c:v>
                </c:pt>
                <c:pt idx="20">
                  <c:v>31.027000000000001</c:v>
                </c:pt>
                <c:pt idx="21">
                  <c:v>29.815999999999999</c:v>
                </c:pt>
                <c:pt idx="22">
                  <c:v>27.001000000000001</c:v>
                </c:pt>
                <c:pt idx="23">
                  <c:v>26.03</c:v>
                </c:pt>
                <c:pt idx="24">
                  <c:v>29.504999999999999</c:v>
                </c:pt>
                <c:pt idx="25">
                  <c:v>33.021000000000001</c:v>
                </c:pt>
                <c:pt idx="26">
                  <c:v>34.261000000000003</c:v>
                </c:pt>
                <c:pt idx="27">
                  <c:v>38.414000000000001</c:v>
                </c:pt>
                <c:pt idx="28">
                  <c:v>40.356000000000002</c:v>
                </c:pt>
                <c:pt idx="29">
                  <c:v>41.695999999999998</c:v>
                </c:pt>
                <c:pt idx="30">
                  <c:v>42.262999999999998</c:v>
                </c:pt>
                <c:pt idx="31">
                  <c:v>44.133000000000003</c:v>
                </c:pt>
                <c:pt idx="32">
                  <c:v>43.698999999999998</c:v>
                </c:pt>
                <c:pt idx="33">
                  <c:v>45.235999999999997</c:v>
                </c:pt>
                <c:pt idx="34">
                  <c:v>44.161999999999999</c:v>
                </c:pt>
                <c:pt idx="35">
                  <c:v>44.527000000000001</c:v>
                </c:pt>
                <c:pt idx="36">
                  <c:v>44.988999999999997</c:v>
                </c:pt>
                <c:pt idx="37">
                  <c:v>44.366999999999997</c:v>
                </c:pt>
                <c:pt idx="38">
                  <c:v>52.588999999999999</c:v>
                </c:pt>
                <c:pt idx="39">
                  <c:v>49.889000000000003</c:v>
                </c:pt>
                <c:pt idx="40">
                  <c:v>50.4</c:v>
                </c:pt>
                <c:pt idx="41">
                  <c:v>51.182000000000002</c:v>
                </c:pt>
                <c:pt idx="42">
                  <c:v>50.651000000000003</c:v>
                </c:pt>
                <c:pt idx="43">
                  <c:v>53.497</c:v>
                </c:pt>
                <c:pt idx="44">
                  <c:v>54.314999999999998</c:v>
                </c:pt>
                <c:pt idx="45">
                  <c:v>57.491999999999997</c:v>
                </c:pt>
                <c:pt idx="46">
                  <c:v>58.45</c:v>
                </c:pt>
                <c:pt idx="47">
                  <c:v>61.12</c:v>
                </c:pt>
                <c:pt idx="48">
                  <c:v>61.573999999999998</c:v>
                </c:pt>
                <c:pt idx="49">
                  <c:v>69.201999999999998</c:v>
                </c:pt>
              </c:numCache>
            </c:numRef>
          </c:val>
          <c:extLst>
            <c:ext xmlns:c16="http://schemas.microsoft.com/office/drawing/2014/chart" uri="{C3380CC4-5D6E-409C-BE32-E72D297353CC}">
              <c16:uniqueId val="{00000003-A493-4A2E-910B-F385DA251A27}"/>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ForeignBank'!$B$3:$BZ$3</c:f>
              <c:numCache>
                <c:formatCode>0.0</c:formatCode>
                <c:ptCount val="77"/>
                <c:pt idx="0">
                  <c:v>23.760999999999999</c:v>
                </c:pt>
                <c:pt idx="1">
                  <c:v>22.913</c:v>
                </c:pt>
                <c:pt idx="2">
                  <c:v>23.568999999999999</c:v>
                </c:pt>
                <c:pt idx="3">
                  <c:v>22.314</c:v>
                </c:pt>
                <c:pt idx="4">
                  <c:v>26.677</c:v>
                </c:pt>
                <c:pt idx="5">
                  <c:v>30.28</c:v>
                </c:pt>
                <c:pt idx="6">
                  <c:v>29.239000000000001</c:v>
                </c:pt>
                <c:pt idx="7">
                  <c:v>20.288</c:v>
                </c:pt>
                <c:pt idx="8">
                  <c:v>20.236999999999998</c:v>
                </c:pt>
                <c:pt idx="9">
                  <c:v>21.539000000000001</c:v>
                </c:pt>
                <c:pt idx="10">
                  <c:v>19.783999999999999</c:v>
                </c:pt>
                <c:pt idx="11">
                  <c:v>18.623999999999999</c:v>
                </c:pt>
                <c:pt idx="12">
                  <c:v>30.814</c:v>
                </c:pt>
                <c:pt idx="13">
                  <c:v>31.684000000000001</c:v>
                </c:pt>
                <c:pt idx="14">
                  <c:v>32.380000000000003</c:v>
                </c:pt>
                <c:pt idx="15">
                  <c:v>26.016999999999999</c:v>
                </c:pt>
                <c:pt idx="16">
                  <c:v>26.003</c:v>
                </c:pt>
                <c:pt idx="17">
                  <c:v>25.141999999999999</c:v>
                </c:pt>
                <c:pt idx="18">
                  <c:v>26.460999999999999</c:v>
                </c:pt>
                <c:pt idx="19">
                  <c:v>24.672000000000001</c:v>
                </c:pt>
                <c:pt idx="20">
                  <c:v>23.236000000000001</c:v>
                </c:pt>
                <c:pt idx="21">
                  <c:v>25.081</c:v>
                </c:pt>
                <c:pt idx="22">
                  <c:v>24.222999999999999</c:v>
                </c:pt>
                <c:pt idx="23">
                  <c:v>24.303000000000001</c:v>
                </c:pt>
                <c:pt idx="24">
                  <c:v>25.038</c:v>
                </c:pt>
                <c:pt idx="25">
                  <c:v>26.742999999999999</c:v>
                </c:pt>
                <c:pt idx="26">
                  <c:v>27.346</c:v>
                </c:pt>
                <c:pt idx="27">
                  <c:v>23.928999999999998</c:v>
                </c:pt>
                <c:pt idx="28">
                  <c:v>23.923999999999999</c:v>
                </c:pt>
                <c:pt idx="29">
                  <c:v>24.791</c:v>
                </c:pt>
                <c:pt idx="30">
                  <c:v>24.672999999999998</c:v>
                </c:pt>
                <c:pt idx="31">
                  <c:v>26.035</c:v>
                </c:pt>
                <c:pt idx="32">
                  <c:v>28.965</c:v>
                </c:pt>
                <c:pt idx="33">
                  <c:v>30.184000000000001</c:v>
                </c:pt>
                <c:pt idx="34">
                  <c:v>29.812000000000001</c:v>
                </c:pt>
                <c:pt idx="35">
                  <c:v>29.702999999999999</c:v>
                </c:pt>
                <c:pt idx="36">
                  <c:v>31.382000000000001</c:v>
                </c:pt>
                <c:pt idx="37">
                  <c:v>32.859000000000002</c:v>
                </c:pt>
                <c:pt idx="38">
                  <c:v>34.496000000000002</c:v>
                </c:pt>
                <c:pt idx="39">
                  <c:v>35.722000000000001</c:v>
                </c:pt>
                <c:pt idx="40">
                  <c:v>36.154000000000003</c:v>
                </c:pt>
                <c:pt idx="41">
                  <c:v>38.381</c:v>
                </c:pt>
                <c:pt idx="42">
                  <c:v>36.792000000000002</c:v>
                </c:pt>
                <c:pt idx="43">
                  <c:v>42.253999999999998</c:v>
                </c:pt>
                <c:pt idx="44">
                  <c:v>45.095999999999997</c:v>
                </c:pt>
                <c:pt idx="45">
                  <c:v>43.97</c:v>
                </c:pt>
                <c:pt idx="46">
                  <c:v>44.719000000000001</c:v>
                </c:pt>
                <c:pt idx="47">
                  <c:v>45.268999999999998</c:v>
                </c:pt>
                <c:pt idx="48">
                  <c:v>46.62</c:v>
                </c:pt>
                <c:pt idx="49">
                  <c:v>46.53</c:v>
                </c:pt>
              </c:numCache>
            </c:numRef>
          </c:val>
          <c:extLst>
            <c:ext xmlns:c16="http://schemas.microsoft.com/office/drawing/2014/chart" uri="{C3380CC4-5D6E-409C-BE32-E72D297353CC}">
              <c16:uniqueId val="{00000004-A493-4A2E-910B-F385DA251A27}"/>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ForeignNonbank'!$B$3:$BZ$3</c:f>
              <c:numCache>
                <c:formatCode>0.0</c:formatCode>
                <c:ptCount val="77"/>
                <c:pt idx="0">
                  <c:v>65.626000000000005</c:v>
                </c:pt>
                <c:pt idx="1">
                  <c:v>72.861999999999995</c:v>
                </c:pt>
                <c:pt idx="2">
                  <c:v>74.286000000000001</c:v>
                </c:pt>
                <c:pt idx="3">
                  <c:v>68.137</c:v>
                </c:pt>
                <c:pt idx="4">
                  <c:v>73.450999999999993</c:v>
                </c:pt>
                <c:pt idx="5">
                  <c:v>76.753</c:v>
                </c:pt>
                <c:pt idx="6">
                  <c:v>75.697999999999993</c:v>
                </c:pt>
                <c:pt idx="7">
                  <c:v>74.751000000000005</c:v>
                </c:pt>
                <c:pt idx="8">
                  <c:v>82.540999999999997</c:v>
                </c:pt>
                <c:pt idx="9">
                  <c:v>88.451999999999998</c:v>
                </c:pt>
                <c:pt idx="10">
                  <c:v>85.542000000000002</c:v>
                </c:pt>
                <c:pt idx="11">
                  <c:v>79.322000000000003</c:v>
                </c:pt>
                <c:pt idx="12">
                  <c:v>81.822999999999993</c:v>
                </c:pt>
                <c:pt idx="13">
                  <c:v>88.055000000000007</c:v>
                </c:pt>
                <c:pt idx="14">
                  <c:v>93.057000000000002</c:v>
                </c:pt>
                <c:pt idx="15">
                  <c:v>75.887</c:v>
                </c:pt>
                <c:pt idx="16">
                  <c:v>77.451999999999998</c:v>
                </c:pt>
                <c:pt idx="17">
                  <c:v>79.495000000000005</c:v>
                </c:pt>
                <c:pt idx="18">
                  <c:v>74.412999999999997</c:v>
                </c:pt>
                <c:pt idx="19">
                  <c:v>78.307000000000002</c:v>
                </c:pt>
                <c:pt idx="20">
                  <c:v>83.89</c:v>
                </c:pt>
                <c:pt idx="21">
                  <c:v>84.826999999999998</c:v>
                </c:pt>
                <c:pt idx="22">
                  <c:v>84.167000000000002</c:v>
                </c:pt>
                <c:pt idx="23">
                  <c:v>90.453999999999994</c:v>
                </c:pt>
                <c:pt idx="24">
                  <c:v>87.781999999999996</c:v>
                </c:pt>
                <c:pt idx="25">
                  <c:v>87.834999999999994</c:v>
                </c:pt>
                <c:pt idx="26">
                  <c:v>86.558000000000007</c:v>
                </c:pt>
                <c:pt idx="27">
                  <c:v>88.478999999999999</c:v>
                </c:pt>
                <c:pt idx="28">
                  <c:v>89.293000000000006</c:v>
                </c:pt>
                <c:pt idx="29">
                  <c:v>88.319000000000003</c:v>
                </c:pt>
                <c:pt idx="30">
                  <c:v>89.995999999999995</c:v>
                </c:pt>
                <c:pt idx="31">
                  <c:v>87.010999999999996</c:v>
                </c:pt>
                <c:pt idx="32">
                  <c:v>86.153999999999996</c:v>
                </c:pt>
                <c:pt idx="33">
                  <c:v>89.185000000000002</c:v>
                </c:pt>
                <c:pt idx="34">
                  <c:v>87.067999999999998</c:v>
                </c:pt>
                <c:pt idx="35">
                  <c:v>87.787000000000006</c:v>
                </c:pt>
                <c:pt idx="36">
                  <c:v>88.697999999999993</c:v>
                </c:pt>
                <c:pt idx="37">
                  <c:v>87.471999999999994</c:v>
                </c:pt>
                <c:pt idx="38">
                  <c:v>103.682</c:v>
                </c:pt>
                <c:pt idx="39">
                  <c:v>98.358999999999995</c:v>
                </c:pt>
                <c:pt idx="40">
                  <c:v>99.366</c:v>
                </c:pt>
                <c:pt idx="41">
                  <c:v>100.907</c:v>
                </c:pt>
                <c:pt idx="42">
                  <c:v>99.861000000000004</c:v>
                </c:pt>
                <c:pt idx="43">
                  <c:v>105.471</c:v>
                </c:pt>
                <c:pt idx="44">
                  <c:v>104.754</c:v>
                </c:pt>
                <c:pt idx="45">
                  <c:v>103.67700000000001</c:v>
                </c:pt>
                <c:pt idx="46">
                  <c:v>98.462999999999994</c:v>
                </c:pt>
                <c:pt idx="47">
                  <c:v>96.27</c:v>
                </c:pt>
                <c:pt idx="48">
                  <c:v>89.382999999999996</c:v>
                </c:pt>
                <c:pt idx="49">
                  <c:v>92.828000000000003</c:v>
                </c:pt>
              </c:numCache>
            </c:numRef>
          </c:val>
          <c:extLst>
            <c:ext xmlns:c16="http://schemas.microsoft.com/office/drawing/2014/chart" uri="{C3380CC4-5D6E-409C-BE32-E72D297353CC}">
              <c16:uniqueId val="{00000005-A493-4A2E-910B-F385DA251A27}"/>
            </c:ext>
          </c:extLst>
        </c:ser>
        <c:dLbls>
          <c:showLegendKey val="0"/>
          <c:showVal val="0"/>
          <c:showCatName val="0"/>
          <c:showSerName val="0"/>
          <c:showPercent val="0"/>
          <c:showBubbleSize val="0"/>
        </c:dLbls>
        <c:axId val="566203904"/>
        <c:axId val="56620544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FX!$B$29:$BZ$29</c:f>
              <c:numCache>
                <c:formatCode>0</c:formatCode>
                <c:ptCount val="75"/>
                <c:pt idx="0">
                  <c:v>68.59999999999998</c:v>
                </c:pt>
                <c:pt idx="1">
                  <c:v>71.2</c:v>
                </c:pt>
                <c:pt idx="2">
                  <c:v>71.2</c:v>
                </c:pt>
                <c:pt idx="3">
                  <c:v>65.099999999999994</c:v>
                </c:pt>
                <c:pt idx="4">
                  <c:v>73.400000000000006</c:v>
                </c:pt>
                <c:pt idx="5">
                  <c:v>75.7</c:v>
                </c:pt>
                <c:pt idx="6">
                  <c:v>75.099999999999994</c:v>
                </c:pt>
                <c:pt idx="7">
                  <c:v>68.599999999999994</c:v>
                </c:pt>
                <c:pt idx="8">
                  <c:v>71.599999999999994</c:v>
                </c:pt>
                <c:pt idx="9">
                  <c:v>74.099999999999994</c:v>
                </c:pt>
                <c:pt idx="10">
                  <c:v>71.2</c:v>
                </c:pt>
                <c:pt idx="11">
                  <c:v>67.300000000000011</c:v>
                </c:pt>
                <c:pt idx="12">
                  <c:v>71.2</c:v>
                </c:pt>
                <c:pt idx="13">
                  <c:v>73.400000000000006</c:v>
                </c:pt>
                <c:pt idx="14">
                  <c:v>75.499999999999986</c:v>
                </c:pt>
                <c:pt idx="15">
                  <c:v>65.100000000000009</c:v>
                </c:pt>
                <c:pt idx="16">
                  <c:v>66.7</c:v>
                </c:pt>
                <c:pt idx="17">
                  <c:v>66.600000000000009</c:v>
                </c:pt>
                <c:pt idx="18">
                  <c:v>66.7</c:v>
                </c:pt>
                <c:pt idx="19">
                  <c:v>68.800000000000011</c:v>
                </c:pt>
                <c:pt idx="20">
                  <c:v>72.5</c:v>
                </c:pt>
                <c:pt idx="21">
                  <c:v>74.7</c:v>
                </c:pt>
                <c:pt idx="22">
                  <c:v>73.8</c:v>
                </c:pt>
                <c:pt idx="23">
                  <c:v>80.09999999999998</c:v>
                </c:pt>
                <c:pt idx="24">
                  <c:v>80.799999999999983</c:v>
                </c:pt>
                <c:pt idx="25">
                  <c:v>83.4</c:v>
                </c:pt>
                <c:pt idx="26">
                  <c:v>83.4</c:v>
                </c:pt>
                <c:pt idx="27">
                  <c:v>82.800000000000011</c:v>
                </c:pt>
                <c:pt idx="28">
                  <c:v>82.499999999999986</c:v>
                </c:pt>
                <c:pt idx="29">
                  <c:v>82.300000000000011</c:v>
                </c:pt>
                <c:pt idx="30">
                  <c:v>81.899999999999991</c:v>
                </c:pt>
                <c:pt idx="31">
                  <c:v>82.600000000000023</c:v>
                </c:pt>
                <c:pt idx="32">
                  <c:v>83.09999999999998</c:v>
                </c:pt>
                <c:pt idx="33">
                  <c:v>84.300000000000011</c:v>
                </c:pt>
                <c:pt idx="34">
                  <c:v>82.59999999999998</c:v>
                </c:pt>
                <c:pt idx="35">
                  <c:v>82</c:v>
                </c:pt>
                <c:pt idx="36">
                  <c:v>82.90000000000002</c:v>
                </c:pt>
                <c:pt idx="37">
                  <c:v>82.4</c:v>
                </c:pt>
                <c:pt idx="38">
                  <c:v>84.1</c:v>
                </c:pt>
                <c:pt idx="39">
                  <c:v>81.300000000000011</c:v>
                </c:pt>
                <c:pt idx="40">
                  <c:v>81.700000000000017</c:v>
                </c:pt>
                <c:pt idx="41">
                  <c:v>82.600000000000009</c:v>
                </c:pt>
                <c:pt idx="42">
                  <c:v>81.099999999999994</c:v>
                </c:pt>
                <c:pt idx="43">
                  <c:v>84.4</c:v>
                </c:pt>
                <c:pt idx="44">
                  <c:v>85.100000000000009</c:v>
                </c:pt>
                <c:pt idx="45">
                  <c:v>86.299999999999983</c:v>
                </c:pt>
                <c:pt idx="46">
                  <c:v>86.4</c:v>
                </c:pt>
                <c:pt idx="47">
                  <c:v>85.5</c:v>
                </c:pt>
                <c:pt idx="48">
                  <c:v>86.500000000000014</c:v>
                </c:pt>
                <c:pt idx="49">
                  <c:v>86.7</c:v>
                </c:pt>
              </c:numCache>
            </c:numRef>
          </c:val>
          <c:smooth val="0"/>
          <c:extLst>
            <c:ext xmlns:c16="http://schemas.microsoft.com/office/drawing/2014/chart" uri="{C3380CC4-5D6E-409C-BE32-E72D297353CC}">
              <c16:uniqueId val="{00000006-A493-4A2E-910B-F385DA251A27}"/>
            </c:ext>
          </c:extLst>
        </c:ser>
        <c:dLbls>
          <c:showLegendKey val="0"/>
          <c:showVal val="0"/>
          <c:showCatName val="0"/>
          <c:showSerName val="0"/>
          <c:showPercent val="0"/>
          <c:showBubbleSize val="0"/>
        </c:dLbls>
        <c:marker val="1"/>
        <c:smooth val="0"/>
        <c:axId val="566211712"/>
        <c:axId val="566213248"/>
      </c:lineChart>
      <c:dateAx>
        <c:axId val="566203904"/>
        <c:scaling>
          <c:orientation val="minMax"/>
        </c:scaling>
        <c:delete val="0"/>
        <c:axPos val="b"/>
        <c:numFmt formatCode="yyyy" sourceLinked="0"/>
        <c:majorTickMark val="out"/>
        <c:minorTickMark val="none"/>
        <c:tickLblPos val="nextTo"/>
        <c:crossAx val="566205440"/>
        <c:crosses val="autoZero"/>
        <c:auto val="1"/>
        <c:lblOffset val="100"/>
        <c:baseTimeUnit val="months"/>
        <c:majorUnit val="12"/>
        <c:majorTimeUnit val="months"/>
        <c:minorUnit val="12"/>
        <c:minorTimeUnit val="months"/>
      </c:dateAx>
      <c:valAx>
        <c:axId val="56620544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6203904"/>
        <c:crosses val="autoZero"/>
        <c:crossBetween val="midCat"/>
      </c:valAx>
      <c:dateAx>
        <c:axId val="566211712"/>
        <c:scaling>
          <c:orientation val="minMax"/>
        </c:scaling>
        <c:delete val="1"/>
        <c:axPos val="b"/>
        <c:numFmt formatCode="m/d/yyyy" sourceLinked="1"/>
        <c:majorTickMark val="out"/>
        <c:minorTickMark val="none"/>
        <c:tickLblPos val="none"/>
        <c:crossAx val="566213248"/>
        <c:crosses val="autoZero"/>
        <c:auto val="1"/>
        <c:lblOffset val="100"/>
        <c:baseTimeUnit val="months"/>
      </c:dateAx>
      <c:valAx>
        <c:axId val="566213248"/>
        <c:scaling>
          <c:orientation val="minMax"/>
        </c:scaling>
        <c:delete val="0"/>
        <c:axPos val="r"/>
        <c:title>
          <c:tx>
            <c:rich>
              <a:bodyPr rot="-5400000" vert="horz"/>
              <a:lstStyle/>
              <a:p>
                <a:pPr algn="ctr" rtl="0">
                  <a:defRPr/>
                </a:pPr>
                <a:r>
                  <a:rPr lang="en-US" b="0"/>
                  <a:t>Percent of GDP</a:t>
                </a:r>
              </a:p>
            </c:rich>
          </c:tx>
          <c:overlay val="0"/>
        </c:title>
        <c:numFmt formatCode="0" sourceLinked="0"/>
        <c:majorTickMark val="out"/>
        <c:minorTickMark val="none"/>
        <c:tickLblPos val="nextTo"/>
        <c:crossAx val="5662117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18"/>
          <c:w val="0.7170368960511696"/>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DomesticCentralBank'!$B$4:$BZ$4</c:f>
              <c:numCache>
                <c:formatCode>0.0</c:formatCode>
                <c:ptCount val="77"/>
                <c:pt idx="0">
                  <c:v>0.59499999999999997</c:v>
                </c:pt>
                <c:pt idx="1">
                  <c:v>0.59699999999999998</c:v>
                </c:pt>
                <c:pt idx="2">
                  <c:v>0.58599999999999997</c:v>
                </c:pt>
                <c:pt idx="3">
                  <c:v>0.68100000000000005</c:v>
                </c:pt>
                <c:pt idx="4">
                  <c:v>0.749</c:v>
                </c:pt>
                <c:pt idx="5">
                  <c:v>0.78800000000000003</c:v>
                </c:pt>
                <c:pt idx="6">
                  <c:v>0.66700000000000004</c:v>
                </c:pt>
                <c:pt idx="7">
                  <c:v>0.85099999999999998</c:v>
                </c:pt>
                <c:pt idx="8">
                  <c:v>0.80600000000000005</c:v>
                </c:pt>
                <c:pt idx="9">
                  <c:v>0.80500000000000005</c:v>
                </c:pt>
                <c:pt idx="10">
                  <c:v>0.70899999999999996</c:v>
                </c:pt>
                <c:pt idx="11">
                  <c:v>0.80400000000000005</c:v>
                </c:pt>
                <c:pt idx="12">
                  <c:v>1.1759999999999999</c:v>
                </c:pt>
                <c:pt idx="13">
                  <c:v>1.431</c:v>
                </c:pt>
                <c:pt idx="14">
                  <c:v>1.7450000000000001</c:v>
                </c:pt>
                <c:pt idx="15">
                  <c:v>2.097</c:v>
                </c:pt>
                <c:pt idx="16">
                  <c:v>2.3119999999999998</c:v>
                </c:pt>
                <c:pt idx="17">
                  <c:v>2.2999999999999998</c:v>
                </c:pt>
                <c:pt idx="18">
                  <c:v>2.3919999999999999</c:v>
                </c:pt>
                <c:pt idx="19">
                  <c:v>2.6120000000000001</c:v>
                </c:pt>
                <c:pt idx="20">
                  <c:v>2.7480000000000002</c:v>
                </c:pt>
                <c:pt idx="21">
                  <c:v>2.516</c:v>
                </c:pt>
                <c:pt idx="22">
                  <c:v>2.5089999999999999</c:v>
                </c:pt>
                <c:pt idx="23">
                  <c:v>2.5649999999999999</c:v>
                </c:pt>
                <c:pt idx="24">
                  <c:v>2.677</c:v>
                </c:pt>
                <c:pt idx="25">
                  <c:v>3.0720000000000001</c:v>
                </c:pt>
                <c:pt idx="26">
                  <c:v>3.323</c:v>
                </c:pt>
                <c:pt idx="27">
                  <c:v>3.4329999999999998</c:v>
                </c:pt>
                <c:pt idx="28">
                  <c:v>3.5939999999999999</c:v>
                </c:pt>
                <c:pt idx="29">
                  <c:v>3.7959999999999998</c:v>
                </c:pt>
                <c:pt idx="30">
                  <c:v>4.09</c:v>
                </c:pt>
                <c:pt idx="31">
                  <c:v>4.4320000000000004</c:v>
                </c:pt>
                <c:pt idx="32">
                  <c:v>4.66</c:v>
                </c:pt>
                <c:pt idx="33">
                  <c:v>4.8220000000000001</c:v>
                </c:pt>
                <c:pt idx="34">
                  <c:v>4.9260000000000002</c:v>
                </c:pt>
                <c:pt idx="35">
                  <c:v>5.1539999999999999</c:v>
                </c:pt>
                <c:pt idx="36">
                  <c:v>5.0330000000000004</c:v>
                </c:pt>
                <c:pt idx="37">
                  <c:v>5.0259999999999998</c:v>
                </c:pt>
                <c:pt idx="38">
                  <c:v>5.0199999999999996</c:v>
                </c:pt>
                <c:pt idx="39">
                  <c:v>4.9710000000000001</c:v>
                </c:pt>
                <c:pt idx="40">
                  <c:v>5.1230000000000002</c:v>
                </c:pt>
                <c:pt idx="41">
                  <c:v>4.9269999999999996</c:v>
                </c:pt>
                <c:pt idx="42">
                  <c:v>4.8680000000000003</c:v>
                </c:pt>
                <c:pt idx="43">
                  <c:v>4.6260000000000003</c:v>
                </c:pt>
                <c:pt idx="44">
                  <c:v>6.22</c:v>
                </c:pt>
                <c:pt idx="45">
                  <c:v>10.794</c:v>
                </c:pt>
                <c:pt idx="46">
                  <c:v>14.632</c:v>
                </c:pt>
                <c:pt idx="47">
                  <c:v>18.994</c:v>
                </c:pt>
                <c:pt idx="48">
                  <c:v>23.617000000000001</c:v>
                </c:pt>
                <c:pt idx="49">
                  <c:v>30.34</c:v>
                </c:pt>
              </c:numCache>
            </c:numRef>
          </c:val>
          <c:extLst>
            <c:ext xmlns:c16="http://schemas.microsoft.com/office/drawing/2014/chart" uri="{C3380CC4-5D6E-409C-BE32-E72D297353CC}">
              <c16:uniqueId val="{00000000-9346-4634-A1C1-F34C363A541E}"/>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DomesticBank'!$B$4:$BZ$4</c:f>
              <c:numCache>
                <c:formatCode>0.0</c:formatCode>
                <c:ptCount val="77"/>
                <c:pt idx="0">
                  <c:v>96.997</c:v>
                </c:pt>
                <c:pt idx="1">
                  <c:v>97.284999999999997</c:v>
                </c:pt>
                <c:pt idx="2">
                  <c:v>93.905000000000001</c:v>
                </c:pt>
                <c:pt idx="3">
                  <c:v>90.555999999999997</c:v>
                </c:pt>
                <c:pt idx="4">
                  <c:v>91.504000000000005</c:v>
                </c:pt>
                <c:pt idx="5">
                  <c:v>87.588999999999999</c:v>
                </c:pt>
                <c:pt idx="6">
                  <c:v>87.274000000000001</c:v>
                </c:pt>
                <c:pt idx="7">
                  <c:v>90.126999999999995</c:v>
                </c:pt>
                <c:pt idx="8">
                  <c:v>92.489000000000004</c:v>
                </c:pt>
                <c:pt idx="9">
                  <c:v>92.478999999999999</c:v>
                </c:pt>
                <c:pt idx="10">
                  <c:v>88.103999999999999</c:v>
                </c:pt>
                <c:pt idx="11">
                  <c:v>84.781999999999996</c:v>
                </c:pt>
                <c:pt idx="12">
                  <c:v>80.010000000000005</c:v>
                </c:pt>
                <c:pt idx="13">
                  <c:v>78.131</c:v>
                </c:pt>
                <c:pt idx="14">
                  <c:v>75.347999999999999</c:v>
                </c:pt>
                <c:pt idx="15">
                  <c:v>68.921999999999997</c:v>
                </c:pt>
                <c:pt idx="16">
                  <c:v>70.938999999999993</c:v>
                </c:pt>
                <c:pt idx="17">
                  <c:v>77.241</c:v>
                </c:pt>
                <c:pt idx="18">
                  <c:v>69.941999999999993</c:v>
                </c:pt>
                <c:pt idx="19">
                  <c:v>70.135000000000005</c:v>
                </c:pt>
                <c:pt idx="20">
                  <c:v>73.799000000000007</c:v>
                </c:pt>
                <c:pt idx="21">
                  <c:v>74.534999999999997</c:v>
                </c:pt>
                <c:pt idx="22">
                  <c:v>74.290000000000006</c:v>
                </c:pt>
                <c:pt idx="23">
                  <c:v>71.843000000000004</c:v>
                </c:pt>
                <c:pt idx="24">
                  <c:v>71.102999999999994</c:v>
                </c:pt>
                <c:pt idx="25">
                  <c:v>75.262</c:v>
                </c:pt>
                <c:pt idx="26">
                  <c:v>79.765000000000001</c:v>
                </c:pt>
                <c:pt idx="27">
                  <c:v>77.36</c:v>
                </c:pt>
                <c:pt idx="28">
                  <c:v>84.424999999999997</c:v>
                </c:pt>
                <c:pt idx="29">
                  <c:v>85.128</c:v>
                </c:pt>
                <c:pt idx="30">
                  <c:v>85.28</c:v>
                </c:pt>
                <c:pt idx="31">
                  <c:v>87.292000000000002</c:v>
                </c:pt>
                <c:pt idx="32">
                  <c:v>87.623000000000005</c:v>
                </c:pt>
                <c:pt idx="33">
                  <c:v>90.156000000000006</c:v>
                </c:pt>
                <c:pt idx="34">
                  <c:v>90.570999999999998</c:v>
                </c:pt>
                <c:pt idx="35">
                  <c:v>88.756</c:v>
                </c:pt>
                <c:pt idx="36">
                  <c:v>89.683000000000007</c:v>
                </c:pt>
                <c:pt idx="37">
                  <c:v>89.917000000000002</c:v>
                </c:pt>
                <c:pt idx="38">
                  <c:v>84.980999999999995</c:v>
                </c:pt>
                <c:pt idx="39">
                  <c:v>82.77</c:v>
                </c:pt>
                <c:pt idx="40">
                  <c:v>82.022000000000006</c:v>
                </c:pt>
                <c:pt idx="41">
                  <c:v>81.680000000000007</c:v>
                </c:pt>
                <c:pt idx="42">
                  <c:v>81.457999999999998</c:v>
                </c:pt>
                <c:pt idx="43">
                  <c:v>90.6</c:v>
                </c:pt>
                <c:pt idx="44">
                  <c:v>87.784000000000006</c:v>
                </c:pt>
                <c:pt idx="45">
                  <c:v>92.308000000000007</c:v>
                </c:pt>
                <c:pt idx="46">
                  <c:v>90.081999999999994</c:v>
                </c:pt>
                <c:pt idx="47">
                  <c:v>86.381</c:v>
                </c:pt>
                <c:pt idx="48">
                  <c:v>83.814999999999998</c:v>
                </c:pt>
                <c:pt idx="49">
                  <c:v>84.972999999999999</c:v>
                </c:pt>
              </c:numCache>
            </c:numRef>
          </c:val>
          <c:extLst>
            <c:ext xmlns:c16="http://schemas.microsoft.com/office/drawing/2014/chart" uri="{C3380CC4-5D6E-409C-BE32-E72D297353CC}">
              <c16:uniqueId val="{00000001-9346-4634-A1C1-F34C363A541E}"/>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DomesticNonbank'!$B$4:$BZ$4</c:f>
              <c:numCache>
                <c:formatCode>0.0</c:formatCode>
                <c:ptCount val="77"/>
                <c:pt idx="0">
                  <c:v>81.799000000000007</c:v>
                </c:pt>
                <c:pt idx="1">
                  <c:v>78.453000000000003</c:v>
                </c:pt>
                <c:pt idx="2">
                  <c:v>81.385000000000005</c:v>
                </c:pt>
                <c:pt idx="3">
                  <c:v>83.316000000000003</c:v>
                </c:pt>
                <c:pt idx="4">
                  <c:v>86.471999999999994</c:v>
                </c:pt>
                <c:pt idx="5">
                  <c:v>85.5</c:v>
                </c:pt>
                <c:pt idx="6">
                  <c:v>85.244</c:v>
                </c:pt>
                <c:pt idx="7">
                  <c:v>82.998000000000005</c:v>
                </c:pt>
                <c:pt idx="8">
                  <c:v>82.25</c:v>
                </c:pt>
                <c:pt idx="9">
                  <c:v>81.972999999999999</c:v>
                </c:pt>
                <c:pt idx="10">
                  <c:v>87.19</c:v>
                </c:pt>
                <c:pt idx="11">
                  <c:v>85.555000000000007</c:v>
                </c:pt>
                <c:pt idx="12">
                  <c:v>79.325999999999993</c:v>
                </c:pt>
                <c:pt idx="13">
                  <c:v>71.262</c:v>
                </c:pt>
                <c:pt idx="14">
                  <c:v>69.995000000000005</c:v>
                </c:pt>
                <c:pt idx="15">
                  <c:v>67.084999999999994</c:v>
                </c:pt>
                <c:pt idx="16">
                  <c:v>73.44</c:v>
                </c:pt>
                <c:pt idx="17">
                  <c:v>64.135000000000005</c:v>
                </c:pt>
                <c:pt idx="18">
                  <c:v>72.353999999999999</c:v>
                </c:pt>
                <c:pt idx="19">
                  <c:v>68.527000000000001</c:v>
                </c:pt>
                <c:pt idx="20">
                  <c:v>74.007000000000005</c:v>
                </c:pt>
                <c:pt idx="21">
                  <c:v>75.625</c:v>
                </c:pt>
                <c:pt idx="22">
                  <c:v>75.638000000000005</c:v>
                </c:pt>
                <c:pt idx="23">
                  <c:v>83.593000000000004</c:v>
                </c:pt>
                <c:pt idx="24">
                  <c:v>89.635999999999996</c:v>
                </c:pt>
                <c:pt idx="25">
                  <c:v>96.528999999999996</c:v>
                </c:pt>
                <c:pt idx="26">
                  <c:v>93.611000000000004</c:v>
                </c:pt>
                <c:pt idx="27">
                  <c:v>95.614000000000004</c:v>
                </c:pt>
                <c:pt idx="28">
                  <c:v>96.668999999999997</c:v>
                </c:pt>
                <c:pt idx="29">
                  <c:v>101.65600000000001</c:v>
                </c:pt>
                <c:pt idx="30">
                  <c:v>108.602</c:v>
                </c:pt>
                <c:pt idx="31">
                  <c:v>120.578</c:v>
                </c:pt>
                <c:pt idx="32">
                  <c:v>131.30500000000001</c:v>
                </c:pt>
                <c:pt idx="33">
                  <c:v>133.83199999999999</c:v>
                </c:pt>
                <c:pt idx="34">
                  <c:v>130.303</c:v>
                </c:pt>
                <c:pt idx="35">
                  <c:v>131.45400000000001</c:v>
                </c:pt>
                <c:pt idx="36">
                  <c:v>132.02199999999999</c:v>
                </c:pt>
                <c:pt idx="37">
                  <c:v>130.53899999999999</c:v>
                </c:pt>
                <c:pt idx="38">
                  <c:v>133.66499999999999</c:v>
                </c:pt>
                <c:pt idx="39">
                  <c:v>134.15100000000001</c:v>
                </c:pt>
                <c:pt idx="40">
                  <c:v>141.11799999999999</c:v>
                </c:pt>
                <c:pt idx="41">
                  <c:v>137.602</c:v>
                </c:pt>
                <c:pt idx="42">
                  <c:v>137.221</c:v>
                </c:pt>
                <c:pt idx="43">
                  <c:v>127.72199999999999</c:v>
                </c:pt>
                <c:pt idx="44">
                  <c:v>129.19900000000001</c:v>
                </c:pt>
                <c:pt idx="45">
                  <c:v>123.32299999999999</c:v>
                </c:pt>
                <c:pt idx="46">
                  <c:v>120.898</c:v>
                </c:pt>
                <c:pt idx="47">
                  <c:v>121.41</c:v>
                </c:pt>
                <c:pt idx="48">
                  <c:v>124.163</c:v>
                </c:pt>
                <c:pt idx="49">
                  <c:v>116.494</c:v>
                </c:pt>
              </c:numCache>
            </c:numRef>
          </c:val>
          <c:extLst>
            <c:ext xmlns:c16="http://schemas.microsoft.com/office/drawing/2014/chart" uri="{C3380CC4-5D6E-409C-BE32-E72D297353CC}">
              <c16:uniqueId val="{00000002-9346-4634-A1C1-F34C363A541E}"/>
            </c:ext>
          </c:extLst>
        </c:ser>
        <c:ser>
          <c:idx val="5"/>
          <c:order val="4"/>
          <c:tx>
            <c:v>Foreign official</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ForeignOfficial'!$B$4:$BZ$4</c:f>
              <c:numCache>
                <c:formatCode>0.0</c:formatCode>
                <c:ptCount val="77"/>
                <c:pt idx="0">
                  <c:v>11.009</c:v>
                </c:pt>
                <c:pt idx="1">
                  <c:v>11.797000000000001</c:v>
                </c:pt>
                <c:pt idx="2">
                  <c:v>12.614000000000001</c:v>
                </c:pt>
                <c:pt idx="3">
                  <c:v>13.285</c:v>
                </c:pt>
                <c:pt idx="4">
                  <c:v>15.378</c:v>
                </c:pt>
                <c:pt idx="5">
                  <c:v>16.728999999999999</c:v>
                </c:pt>
                <c:pt idx="6">
                  <c:v>17.71</c:v>
                </c:pt>
                <c:pt idx="7">
                  <c:v>19.167000000000002</c:v>
                </c:pt>
                <c:pt idx="8">
                  <c:v>21.855</c:v>
                </c:pt>
                <c:pt idx="9">
                  <c:v>23.47</c:v>
                </c:pt>
                <c:pt idx="10">
                  <c:v>25.347000000000001</c:v>
                </c:pt>
                <c:pt idx="11">
                  <c:v>28.172000000000001</c:v>
                </c:pt>
                <c:pt idx="12">
                  <c:v>30.582000000000001</c:v>
                </c:pt>
                <c:pt idx="13">
                  <c:v>33.238</c:v>
                </c:pt>
                <c:pt idx="14">
                  <c:v>35.195</c:v>
                </c:pt>
                <c:pt idx="15">
                  <c:v>36.521000000000001</c:v>
                </c:pt>
                <c:pt idx="16">
                  <c:v>36.430999999999997</c:v>
                </c:pt>
                <c:pt idx="17">
                  <c:v>37.621000000000002</c:v>
                </c:pt>
                <c:pt idx="18">
                  <c:v>38.267000000000003</c:v>
                </c:pt>
                <c:pt idx="19">
                  <c:v>37.423999999999999</c:v>
                </c:pt>
                <c:pt idx="20">
                  <c:v>38.558999999999997</c:v>
                </c:pt>
                <c:pt idx="21">
                  <c:v>41.161000000000001</c:v>
                </c:pt>
                <c:pt idx="22">
                  <c:v>42.444000000000003</c:v>
                </c:pt>
                <c:pt idx="23">
                  <c:v>44.701999999999998</c:v>
                </c:pt>
                <c:pt idx="24">
                  <c:v>46.35</c:v>
                </c:pt>
                <c:pt idx="25">
                  <c:v>47.951999999999998</c:v>
                </c:pt>
                <c:pt idx="26">
                  <c:v>45.024999999999999</c:v>
                </c:pt>
                <c:pt idx="27">
                  <c:v>46.417999999999999</c:v>
                </c:pt>
                <c:pt idx="28">
                  <c:v>46.345999999999997</c:v>
                </c:pt>
                <c:pt idx="29">
                  <c:v>46.252000000000002</c:v>
                </c:pt>
                <c:pt idx="30">
                  <c:v>45.8</c:v>
                </c:pt>
                <c:pt idx="31">
                  <c:v>45.343000000000004</c:v>
                </c:pt>
                <c:pt idx="32">
                  <c:v>46.841999999999999</c:v>
                </c:pt>
                <c:pt idx="33">
                  <c:v>45.542999999999999</c:v>
                </c:pt>
                <c:pt idx="34">
                  <c:v>47.29</c:v>
                </c:pt>
                <c:pt idx="35">
                  <c:v>45.720999999999997</c:v>
                </c:pt>
                <c:pt idx="36">
                  <c:v>48.895000000000003</c:v>
                </c:pt>
                <c:pt idx="37">
                  <c:v>50.640999999999998</c:v>
                </c:pt>
                <c:pt idx="38">
                  <c:v>49.918999999999997</c:v>
                </c:pt>
                <c:pt idx="39">
                  <c:v>48.063000000000002</c:v>
                </c:pt>
                <c:pt idx="40">
                  <c:v>51.118000000000002</c:v>
                </c:pt>
                <c:pt idx="41">
                  <c:v>51.276000000000003</c:v>
                </c:pt>
                <c:pt idx="42">
                  <c:v>52.460999999999999</c:v>
                </c:pt>
                <c:pt idx="43">
                  <c:v>50.843000000000004</c:v>
                </c:pt>
                <c:pt idx="44">
                  <c:v>55.134</c:v>
                </c:pt>
                <c:pt idx="45">
                  <c:v>56.238</c:v>
                </c:pt>
                <c:pt idx="46">
                  <c:v>60.133000000000003</c:v>
                </c:pt>
                <c:pt idx="47">
                  <c:v>58.929000000000002</c:v>
                </c:pt>
                <c:pt idx="48">
                  <c:v>66.412999999999997</c:v>
                </c:pt>
                <c:pt idx="49">
                  <c:v>73.251000000000005</c:v>
                </c:pt>
              </c:numCache>
            </c:numRef>
          </c:val>
          <c:extLst>
            <c:ext xmlns:c16="http://schemas.microsoft.com/office/drawing/2014/chart" uri="{C3380CC4-5D6E-409C-BE32-E72D297353CC}">
              <c16:uniqueId val="{00000003-9346-4634-A1C1-F34C363A541E}"/>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ForeignBank'!$B$4:$BZ$4</c:f>
              <c:numCache>
                <c:formatCode>0.0</c:formatCode>
                <c:ptCount val="77"/>
                <c:pt idx="0">
                  <c:v>42.302999999999997</c:v>
                </c:pt>
                <c:pt idx="1">
                  <c:v>42.601999999999997</c:v>
                </c:pt>
                <c:pt idx="2">
                  <c:v>43.52</c:v>
                </c:pt>
                <c:pt idx="3">
                  <c:v>40.204000000000001</c:v>
                </c:pt>
                <c:pt idx="4">
                  <c:v>45.42</c:v>
                </c:pt>
                <c:pt idx="5">
                  <c:v>43.237000000000002</c:v>
                </c:pt>
                <c:pt idx="6">
                  <c:v>44.456000000000003</c:v>
                </c:pt>
                <c:pt idx="7">
                  <c:v>42.622999999999998</c:v>
                </c:pt>
                <c:pt idx="8">
                  <c:v>41.406999999999996</c:v>
                </c:pt>
                <c:pt idx="9">
                  <c:v>39.441000000000003</c:v>
                </c:pt>
                <c:pt idx="10">
                  <c:v>36.091999999999999</c:v>
                </c:pt>
                <c:pt idx="11">
                  <c:v>35.975000000000001</c:v>
                </c:pt>
                <c:pt idx="12">
                  <c:v>39.244999999999997</c:v>
                </c:pt>
                <c:pt idx="13">
                  <c:v>40.402000000000001</c:v>
                </c:pt>
                <c:pt idx="14">
                  <c:v>40.814999999999998</c:v>
                </c:pt>
                <c:pt idx="15">
                  <c:v>36.491999999999997</c:v>
                </c:pt>
                <c:pt idx="16">
                  <c:v>37.268999999999998</c:v>
                </c:pt>
                <c:pt idx="17">
                  <c:v>35.668999999999997</c:v>
                </c:pt>
                <c:pt idx="18">
                  <c:v>41.526000000000003</c:v>
                </c:pt>
                <c:pt idx="19">
                  <c:v>39.003999999999998</c:v>
                </c:pt>
                <c:pt idx="20">
                  <c:v>47.473999999999997</c:v>
                </c:pt>
                <c:pt idx="21">
                  <c:v>45.442</c:v>
                </c:pt>
                <c:pt idx="22">
                  <c:v>52.765999999999998</c:v>
                </c:pt>
                <c:pt idx="23">
                  <c:v>43.898000000000003</c:v>
                </c:pt>
                <c:pt idx="24">
                  <c:v>51.151000000000003</c:v>
                </c:pt>
                <c:pt idx="25">
                  <c:v>52.261000000000003</c:v>
                </c:pt>
                <c:pt idx="26">
                  <c:v>56.003</c:v>
                </c:pt>
                <c:pt idx="27">
                  <c:v>49.537999999999997</c:v>
                </c:pt>
                <c:pt idx="28">
                  <c:v>52.511000000000003</c:v>
                </c:pt>
                <c:pt idx="29">
                  <c:v>55.917000000000002</c:v>
                </c:pt>
                <c:pt idx="30">
                  <c:v>55.110999999999997</c:v>
                </c:pt>
                <c:pt idx="31">
                  <c:v>49.796999999999997</c:v>
                </c:pt>
                <c:pt idx="32">
                  <c:v>49.98</c:v>
                </c:pt>
                <c:pt idx="33">
                  <c:v>54.343000000000004</c:v>
                </c:pt>
                <c:pt idx="34">
                  <c:v>51.451999999999998</c:v>
                </c:pt>
                <c:pt idx="35">
                  <c:v>51.136000000000003</c:v>
                </c:pt>
                <c:pt idx="36">
                  <c:v>60.351999999999997</c:v>
                </c:pt>
                <c:pt idx="37">
                  <c:v>60.664000000000001</c:v>
                </c:pt>
                <c:pt idx="38">
                  <c:v>61.869</c:v>
                </c:pt>
                <c:pt idx="39">
                  <c:v>57.728000000000002</c:v>
                </c:pt>
                <c:pt idx="40">
                  <c:v>61.048999999999999</c:v>
                </c:pt>
                <c:pt idx="41">
                  <c:v>67.991</c:v>
                </c:pt>
                <c:pt idx="42">
                  <c:v>65.253</c:v>
                </c:pt>
                <c:pt idx="43">
                  <c:v>62.648000000000003</c:v>
                </c:pt>
                <c:pt idx="44">
                  <c:v>72.171000000000006</c:v>
                </c:pt>
                <c:pt idx="45">
                  <c:v>70.771000000000001</c:v>
                </c:pt>
                <c:pt idx="46">
                  <c:v>69.311000000000007</c:v>
                </c:pt>
                <c:pt idx="47">
                  <c:v>70.935000000000002</c:v>
                </c:pt>
                <c:pt idx="48">
                  <c:v>69.986999999999995</c:v>
                </c:pt>
                <c:pt idx="49">
                  <c:v>69.397000000000006</c:v>
                </c:pt>
              </c:numCache>
            </c:numRef>
          </c:val>
          <c:extLst>
            <c:ext xmlns:c16="http://schemas.microsoft.com/office/drawing/2014/chart" uri="{C3380CC4-5D6E-409C-BE32-E72D297353CC}">
              <c16:uniqueId val="{00000004-9346-4634-A1C1-F34C363A541E}"/>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ForeignNonbank'!$B$4:$BZ$4</c:f>
              <c:numCache>
                <c:formatCode>0.0</c:formatCode>
                <c:ptCount val="77"/>
                <c:pt idx="0">
                  <c:v>67.858999999999995</c:v>
                </c:pt>
                <c:pt idx="1">
                  <c:v>69.600999999999999</c:v>
                </c:pt>
                <c:pt idx="2">
                  <c:v>69.158000000000001</c:v>
                </c:pt>
                <c:pt idx="3">
                  <c:v>60.283000000000001</c:v>
                </c:pt>
                <c:pt idx="4">
                  <c:v>63.994</c:v>
                </c:pt>
                <c:pt idx="5">
                  <c:v>68.366</c:v>
                </c:pt>
                <c:pt idx="6">
                  <c:v>65.917000000000002</c:v>
                </c:pt>
                <c:pt idx="7">
                  <c:v>58.978999999999999</c:v>
                </c:pt>
                <c:pt idx="8">
                  <c:v>69.278999999999996</c:v>
                </c:pt>
                <c:pt idx="9">
                  <c:v>64.849000000000004</c:v>
                </c:pt>
                <c:pt idx="10">
                  <c:v>67.731999999999999</c:v>
                </c:pt>
                <c:pt idx="11">
                  <c:v>62.1</c:v>
                </c:pt>
                <c:pt idx="12">
                  <c:v>77.552000000000007</c:v>
                </c:pt>
                <c:pt idx="13">
                  <c:v>83.317999999999998</c:v>
                </c:pt>
                <c:pt idx="14">
                  <c:v>91.691999999999993</c:v>
                </c:pt>
                <c:pt idx="15">
                  <c:v>88.855999999999995</c:v>
                </c:pt>
                <c:pt idx="16">
                  <c:v>93.808999999999997</c:v>
                </c:pt>
                <c:pt idx="17">
                  <c:v>96.578000000000003</c:v>
                </c:pt>
                <c:pt idx="18">
                  <c:v>94.576999999999998</c:v>
                </c:pt>
                <c:pt idx="19">
                  <c:v>109.911</c:v>
                </c:pt>
                <c:pt idx="20">
                  <c:v>109.297</c:v>
                </c:pt>
                <c:pt idx="21">
                  <c:v>108.908</c:v>
                </c:pt>
                <c:pt idx="22">
                  <c:v>105.62</c:v>
                </c:pt>
                <c:pt idx="23">
                  <c:v>100.58199999999999</c:v>
                </c:pt>
                <c:pt idx="24">
                  <c:v>103.005</c:v>
                </c:pt>
                <c:pt idx="25">
                  <c:v>94.05</c:v>
                </c:pt>
                <c:pt idx="26">
                  <c:v>91.031000000000006</c:v>
                </c:pt>
                <c:pt idx="27">
                  <c:v>91.597999999999999</c:v>
                </c:pt>
                <c:pt idx="28">
                  <c:v>97.525999999999996</c:v>
                </c:pt>
                <c:pt idx="29">
                  <c:v>87.415999999999997</c:v>
                </c:pt>
                <c:pt idx="30">
                  <c:v>87.228999999999999</c:v>
                </c:pt>
                <c:pt idx="31">
                  <c:v>80.463999999999999</c:v>
                </c:pt>
                <c:pt idx="32">
                  <c:v>83.123999999999995</c:v>
                </c:pt>
                <c:pt idx="33">
                  <c:v>80.819000000000003</c:v>
                </c:pt>
                <c:pt idx="34">
                  <c:v>83.918999999999997</c:v>
                </c:pt>
                <c:pt idx="35">
                  <c:v>81.134</c:v>
                </c:pt>
                <c:pt idx="36">
                  <c:v>86.766999999999996</c:v>
                </c:pt>
                <c:pt idx="37">
                  <c:v>89.864999999999995</c:v>
                </c:pt>
                <c:pt idx="38">
                  <c:v>88.584000000000003</c:v>
                </c:pt>
                <c:pt idx="39">
                  <c:v>85.290999999999997</c:v>
                </c:pt>
                <c:pt idx="40">
                  <c:v>90.712000000000003</c:v>
                </c:pt>
                <c:pt idx="41">
                  <c:v>90.992000000000004</c:v>
                </c:pt>
                <c:pt idx="42">
                  <c:v>93.096000000000004</c:v>
                </c:pt>
                <c:pt idx="43">
                  <c:v>90.224000000000004</c:v>
                </c:pt>
                <c:pt idx="44">
                  <c:v>95.221999999999994</c:v>
                </c:pt>
                <c:pt idx="45">
                  <c:v>88.884</c:v>
                </c:pt>
                <c:pt idx="46">
                  <c:v>87.852999999999994</c:v>
                </c:pt>
                <c:pt idx="47">
                  <c:v>77.343000000000004</c:v>
                </c:pt>
                <c:pt idx="48">
                  <c:v>81.843000000000004</c:v>
                </c:pt>
                <c:pt idx="49">
                  <c:v>80.875</c:v>
                </c:pt>
              </c:numCache>
            </c:numRef>
          </c:val>
          <c:extLst>
            <c:ext xmlns:c16="http://schemas.microsoft.com/office/drawing/2014/chart" uri="{C3380CC4-5D6E-409C-BE32-E72D297353CC}">
              <c16:uniqueId val="{00000005-9346-4634-A1C1-F34C363A541E}"/>
            </c:ext>
          </c:extLst>
        </c:ser>
        <c:dLbls>
          <c:showLegendKey val="0"/>
          <c:showVal val="0"/>
          <c:showCatName val="0"/>
          <c:showSerName val="0"/>
          <c:showPercent val="0"/>
          <c:showBubbleSize val="0"/>
        </c:dLbls>
        <c:axId val="567370112"/>
        <c:axId val="567371648"/>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FX!$B$30:$BZ$30</c:f>
              <c:numCache>
                <c:formatCode>0</c:formatCode>
                <c:ptCount val="75"/>
                <c:pt idx="0">
                  <c:v>105</c:v>
                </c:pt>
                <c:pt idx="1">
                  <c:v>103.49999999999999</c:v>
                </c:pt>
                <c:pt idx="2">
                  <c:v>102.30000000000001</c:v>
                </c:pt>
                <c:pt idx="3">
                  <c:v>96.499999999999986</c:v>
                </c:pt>
                <c:pt idx="4">
                  <c:v>100.6</c:v>
                </c:pt>
                <c:pt idx="5">
                  <c:v>99.1</c:v>
                </c:pt>
                <c:pt idx="6">
                  <c:v>97.9</c:v>
                </c:pt>
                <c:pt idx="7">
                  <c:v>94.59999999999998</c:v>
                </c:pt>
                <c:pt idx="8">
                  <c:v>97.7</c:v>
                </c:pt>
                <c:pt idx="9">
                  <c:v>95</c:v>
                </c:pt>
                <c:pt idx="10">
                  <c:v>94.6</c:v>
                </c:pt>
                <c:pt idx="11">
                  <c:v>90.999999999999986</c:v>
                </c:pt>
                <c:pt idx="12">
                  <c:v>92.9</c:v>
                </c:pt>
                <c:pt idx="13">
                  <c:v>91.500000000000014</c:v>
                </c:pt>
                <c:pt idx="14">
                  <c:v>92.40000000000002</c:v>
                </c:pt>
                <c:pt idx="15">
                  <c:v>86.999999999999986</c:v>
                </c:pt>
                <c:pt idx="16">
                  <c:v>90.399999999999991</c:v>
                </c:pt>
                <c:pt idx="17">
                  <c:v>89.3</c:v>
                </c:pt>
                <c:pt idx="18">
                  <c:v>90.200000000000017</c:v>
                </c:pt>
                <c:pt idx="19">
                  <c:v>92.500000000000014</c:v>
                </c:pt>
                <c:pt idx="20">
                  <c:v>98.200000000000017</c:v>
                </c:pt>
                <c:pt idx="21">
                  <c:v>99.9</c:v>
                </c:pt>
                <c:pt idx="22">
                  <c:v>101.89999999999999</c:v>
                </c:pt>
                <c:pt idx="23">
                  <c:v>99.5</c:v>
                </c:pt>
                <c:pt idx="24">
                  <c:v>103.50000000000001</c:v>
                </c:pt>
                <c:pt idx="25">
                  <c:v>103.49999999999999</c:v>
                </c:pt>
                <c:pt idx="26">
                  <c:v>102.3</c:v>
                </c:pt>
                <c:pt idx="27">
                  <c:v>99.699999999999989</c:v>
                </c:pt>
                <c:pt idx="28">
                  <c:v>103.1</c:v>
                </c:pt>
                <c:pt idx="29">
                  <c:v>101.9</c:v>
                </c:pt>
                <c:pt idx="30">
                  <c:v>102.60000000000001</c:v>
                </c:pt>
                <c:pt idx="31">
                  <c:v>102.3</c:v>
                </c:pt>
                <c:pt idx="32">
                  <c:v>105.69999999999999</c:v>
                </c:pt>
                <c:pt idx="33">
                  <c:v>106.69999999999999</c:v>
                </c:pt>
                <c:pt idx="34">
                  <c:v>106</c:v>
                </c:pt>
                <c:pt idx="35">
                  <c:v>104.1</c:v>
                </c:pt>
                <c:pt idx="36">
                  <c:v>108.99999999999999</c:v>
                </c:pt>
                <c:pt idx="37">
                  <c:v>109.59999999999998</c:v>
                </c:pt>
                <c:pt idx="38">
                  <c:v>108.50000000000001</c:v>
                </c:pt>
                <c:pt idx="39">
                  <c:v>105.2</c:v>
                </c:pt>
                <c:pt idx="40">
                  <c:v>109.20000000000003</c:v>
                </c:pt>
                <c:pt idx="41">
                  <c:v>109.60000000000001</c:v>
                </c:pt>
                <c:pt idx="42">
                  <c:v>108.90000000000002</c:v>
                </c:pt>
                <c:pt idx="43">
                  <c:v>106.60000000000001</c:v>
                </c:pt>
                <c:pt idx="44">
                  <c:v>110.90000000000002</c:v>
                </c:pt>
                <c:pt idx="45">
                  <c:v>109.39999999999999</c:v>
                </c:pt>
                <c:pt idx="46">
                  <c:v>109.00000000000001</c:v>
                </c:pt>
                <c:pt idx="47">
                  <c:v>106</c:v>
                </c:pt>
                <c:pt idx="48">
                  <c:v>109.2</c:v>
                </c:pt>
                <c:pt idx="49">
                  <c:v>109.7</c:v>
                </c:pt>
              </c:numCache>
            </c:numRef>
          </c:val>
          <c:smooth val="0"/>
          <c:extLst>
            <c:ext xmlns:c16="http://schemas.microsoft.com/office/drawing/2014/chart" uri="{C3380CC4-5D6E-409C-BE32-E72D297353CC}">
              <c16:uniqueId val="{00000006-9346-4634-A1C1-F34C363A541E}"/>
            </c:ext>
          </c:extLst>
        </c:ser>
        <c:dLbls>
          <c:showLegendKey val="0"/>
          <c:showVal val="0"/>
          <c:showCatName val="0"/>
          <c:showSerName val="0"/>
          <c:showPercent val="0"/>
          <c:showBubbleSize val="0"/>
        </c:dLbls>
        <c:marker val="1"/>
        <c:smooth val="0"/>
        <c:axId val="567386112"/>
        <c:axId val="567387648"/>
      </c:lineChart>
      <c:dateAx>
        <c:axId val="567370112"/>
        <c:scaling>
          <c:orientation val="minMax"/>
        </c:scaling>
        <c:delete val="0"/>
        <c:axPos val="b"/>
        <c:numFmt formatCode="yyyy" sourceLinked="0"/>
        <c:majorTickMark val="out"/>
        <c:minorTickMark val="none"/>
        <c:tickLblPos val="nextTo"/>
        <c:txPr>
          <a:bodyPr rot="-2700000" vert="horz"/>
          <a:lstStyle/>
          <a:p>
            <a:pPr>
              <a:defRPr/>
            </a:pPr>
            <a:endParaRPr lang="en-US"/>
          </a:p>
        </c:txPr>
        <c:crossAx val="567371648"/>
        <c:crosses val="autoZero"/>
        <c:auto val="1"/>
        <c:lblOffset val="100"/>
        <c:baseTimeUnit val="days"/>
        <c:majorUnit val="12"/>
        <c:majorTimeUnit val="months"/>
        <c:minorUnit val="12"/>
        <c:minorTimeUnit val="days"/>
      </c:dateAx>
      <c:valAx>
        <c:axId val="5673716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370112"/>
        <c:crosses val="autoZero"/>
        <c:crossBetween val="midCat"/>
      </c:valAx>
      <c:dateAx>
        <c:axId val="567386112"/>
        <c:scaling>
          <c:orientation val="minMax"/>
        </c:scaling>
        <c:delete val="1"/>
        <c:axPos val="b"/>
        <c:numFmt formatCode="m/d/yyyy" sourceLinked="1"/>
        <c:majorTickMark val="out"/>
        <c:minorTickMark val="none"/>
        <c:tickLblPos val="none"/>
        <c:crossAx val="567387648"/>
        <c:crosses val="autoZero"/>
        <c:auto val="1"/>
        <c:lblOffset val="100"/>
        <c:baseTimeUnit val="days"/>
      </c:dateAx>
      <c:valAx>
        <c:axId val="567387648"/>
        <c:scaling>
          <c:orientation val="minMax"/>
        </c:scaling>
        <c:delete val="0"/>
        <c:axPos val="r"/>
        <c:title>
          <c:tx>
            <c:rich>
              <a:bodyPr rot="-5400000" vert="horz"/>
              <a:lstStyle/>
              <a:p>
                <a:pPr>
                  <a:defRPr/>
                </a:pPr>
                <a:r>
                  <a:rPr lang="en-US" b="0"/>
                  <a:t>Percent of GDP</a:t>
                </a:r>
              </a:p>
            </c:rich>
          </c:tx>
          <c:layout>
            <c:manualLayout>
              <c:xMode val="edge"/>
              <c:yMode val="edge"/>
              <c:x val="0.94567660631925465"/>
              <c:y val="0.32724884172786606"/>
            </c:manualLayout>
          </c:layout>
          <c:overlay val="0"/>
        </c:title>
        <c:numFmt formatCode="0" sourceLinked="0"/>
        <c:majorTickMark val="out"/>
        <c:minorTickMark val="none"/>
        <c:tickLblPos val="nextTo"/>
        <c:crossAx val="5673861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70024823441263473"/>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DomesticCentralBank'!$B$5:$BZ$5</c:f>
              <c:numCache>
                <c:formatCode>0.0</c:formatCode>
                <c:ptCount val="77"/>
                <c:pt idx="0">
                  <c:v>41.011000000000003</c:v>
                </c:pt>
                <c:pt idx="1">
                  <c:v>43.02</c:v>
                </c:pt>
                <c:pt idx="2">
                  <c:v>42.814</c:v>
                </c:pt>
                <c:pt idx="3">
                  <c:v>43.191000000000003</c:v>
                </c:pt>
                <c:pt idx="4">
                  <c:v>43.192999999999998</c:v>
                </c:pt>
                <c:pt idx="5">
                  <c:v>45.218000000000004</c:v>
                </c:pt>
                <c:pt idx="6">
                  <c:v>44.692999999999998</c:v>
                </c:pt>
                <c:pt idx="7">
                  <c:v>46.411000000000001</c:v>
                </c:pt>
                <c:pt idx="8">
                  <c:v>44.753</c:v>
                </c:pt>
                <c:pt idx="9">
                  <c:v>47.341999999999999</c:v>
                </c:pt>
                <c:pt idx="10">
                  <c:v>47.594999999999999</c:v>
                </c:pt>
                <c:pt idx="11">
                  <c:v>48.268000000000001</c:v>
                </c:pt>
                <c:pt idx="12">
                  <c:v>48.103000000000002</c:v>
                </c:pt>
                <c:pt idx="13">
                  <c:v>50.84</c:v>
                </c:pt>
                <c:pt idx="14">
                  <c:v>50.097999999999999</c:v>
                </c:pt>
                <c:pt idx="15">
                  <c:v>49.677999999999997</c:v>
                </c:pt>
                <c:pt idx="16">
                  <c:v>49.241</c:v>
                </c:pt>
                <c:pt idx="17">
                  <c:v>51.381</c:v>
                </c:pt>
                <c:pt idx="18">
                  <c:v>52.375</c:v>
                </c:pt>
                <c:pt idx="19">
                  <c:v>40.988999999999997</c:v>
                </c:pt>
                <c:pt idx="20">
                  <c:v>46.712000000000003</c:v>
                </c:pt>
                <c:pt idx="21">
                  <c:v>46.085999999999999</c:v>
                </c:pt>
                <c:pt idx="22">
                  <c:v>45.753</c:v>
                </c:pt>
                <c:pt idx="23">
                  <c:v>45.671999999999997</c:v>
                </c:pt>
                <c:pt idx="24">
                  <c:v>49.008000000000003</c:v>
                </c:pt>
                <c:pt idx="25">
                  <c:v>53.161999999999999</c:v>
                </c:pt>
                <c:pt idx="26">
                  <c:v>57.637</c:v>
                </c:pt>
                <c:pt idx="27">
                  <c:v>58.459000000000003</c:v>
                </c:pt>
                <c:pt idx="28">
                  <c:v>56.73</c:v>
                </c:pt>
                <c:pt idx="29">
                  <c:v>59.656999999999996</c:v>
                </c:pt>
                <c:pt idx="30">
                  <c:v>60.58</c:v>
                </c:pt>
                <c:pt idx="31">
                  <c:v>62.100999999999999</c:v>
                </c:pt>
                <c:pt idx="32">
                  <c:v>65.448999999999998</c:v>
                </c:pt>
                <c:pt idx="33">
                  <c:v>70.319000000000003</c:v>
                </c:pt>
                <c:pt idx="34">
                  <c:v>72.525000000000006</c:v>
                </c:pt>
                <c:pt idx="35">
                  <c:v>75.27</c:v>
                </c:pt>
                <c:pt idx="36">
                  <c:v>79.3</c:v>
                </c:pt>
                <c:pt idx="37">
                  <c:v>86.628</c:v>
                </c:pt>
                <c:pt idx="38">
                  <c:v>86.935000000000002</c:v>
                </c:pt>
                <c:pt idx="39">
                  <c:v>88.248999999999995</c:v>
                </c:pt>
                <c:pt idx="40">
                  <c:v>87.388000000000005</c:v>
                </c:pt>
                <c:pt idx="41">
                  <c:v>90.813000000000002</c:v>
                </c:pt>
                <c:pt idx="42">
                  <c:v>91.853999999999999</c:v>
                </c:pt>
                <c:pt idx="43">
                  <c:v>90.474999999999994</c:v>
                </c:pt>
                <c:pt idx="44">
                  <c:v>91.635000000000005</c:v>
                </c:pt>
                <c:pt idx="45">
                  <c:v>94.879000000000005</c:v>
                </c:pt>
                <c:pt idx="46">
                  <c:v>96.542000000000002</c:v>
                </c:pt>
                <c:pt idx="47">
                  <c:v>94.106999999999999</c:v>
                </c:pt>
                <c:pt idx="48">
                  <c:v>91.156999999999996</c:v>
                </c:pt>
                <c:pt idx="49">
                  <c:v>94.611000000000004</c:v>
                </c:pt>
              </c:numCache>
            </c:numRef>
          </c:val>
          <c:extLst>
            <c:ext xmlns:c16="http://schemas.microsoft.com/office/drawing/2014/chart" uri="{C3380CC4-5D6E-409C-BE32-E72D297353CC}">
              <c16:uniqueId val="{00000000-285D-4611-B193-FAEB63BB0343}"/>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DomesticBank'!$B$5:$BZ$5</c:f>
              <c:numCache>
                <c:formatCode>0.0</c:formatCode>
                <c:ptCount val="77"/>
                <c:pt idx="0">
                  <c:v>138.31299999999999</c:v>
                </c:pt>
                <c:pt idx="1">
                  <c:v>132.06800000000001</c:v>
                </c:pt>
                <c:pt idx="2">
                  <c:v>128.21799999999999</c:v>
                </c:pt>
                <c:pt idx="3">
                  <c:v>138.47399999999999</c:v>
                </c:pt>
                <c:pt idx="4">
                  <c:v>140.018</c:v>
                </c:pt>
                <c:pt idx="5">
                  <c:v>148.601</c:v>
                </c:pt>
                <c:pt idx="6">
                  <c:v>147.947</c:v>
                </c:pt>
                <c:pt idx="7">
                  <c:v>150.761</c:v>
                </c:pt>
                <c:pt idx="8">
                  <c:v>163.322</c:v>
                </c:pt>
                <c:pt idx="9">
                  <c:v>161.994</c:v>
                </c:pt>
                <c:pt idx="10">
                  <c:v>163.39599999999999</c:v>
                </c:pt>
                <c:pt idx="11">
                  <c:v>174.63399999999999</c:v>
                </c:pt>
                <c:pt idx="12">
                  <c:v>166.86799999999999</c:v>
                </c:pt>
                <c:pt idx="13">
                  <c:v>154.38499999999999</c:v>
                </c:pt>
                <c:pt idx="14">
                  <c:v>153.15</c:v>
                </c:pt>
                <c:pt idx="15">
                  <c:v>163.28700000000001</c:v>
                </c:pt>
                <c:pt idx="16">
                  <c:v>179.43299999999999</c:v>
                </c:pt>
                <c:pt idx="17">
                  <c:v>190.78299999999999</c:v>
                </c:pt>
                <c:pt idx="18">
                  <c:v>201.64</c:v>
                </c:pt>
                <c:pt idx="19">
                  <c:v>284.51100000000002</c:v>
                </c:pt>
                <c:pt idx="20">
                  <c:v>317.63499999999999</c:v>
                </c:pt>
                <c:pt idx="21">
                  <c:v>317.661</c:v>
                </c:pt>
                <c:pt idx="22">
                  <c:v>313.32900000000001</c:v>
                </c:pt>
                <c:pt idx="23">
                  <c:v>307.685</c:v>
                </c:pt>
                <c:pt idx="24">
                  <c:v>303.88900000000001</c:v>
                </c:pt>
                <c:pt idx="25">
                  <c:v>304.32499999999999</c:v>
                </c:pt>
                <c:pt idx="26">
                  <c:v>311.09800000000001</c:v>
                </c:pt>
                <c:pt idx="27">
                  <c:v>319.41199999999998</c:v>
                </c:pt>
                <c:pt idx="28">
                  <c:v>314.916</c:v>
                </c:pt>
                <c:pt idx="29">
                  <c:v>317.29300000000001</c:v>
                </c:pt>
                <c:pt idx="30">
                  <c:v>320.37099999999998</c:v>
                </c:pt>
                <c:pt idx="31">
                  <c:v>254.374</c:v>
                </c:pt>
                <c:pt idx="32">
                  <c:v>251.83099999999999</c:v>
                </c:pt>
                <c:pt idx="33">
                  <c:v>256.70600000000002</c:v>
                </c:pt>
                <c:pt idx="34">
                  <c:v>250.66200000000001</c:v>
                </c:pt>
                <c:pt idx="35">
                  <c:v>242.61099999999999</c:v>
                </c:pt>
                <c:pt idx="36">
                  <c:v>246.876</c:v>
                </c:pt>
                <c:pt idx="37">
                  <c:v>249.24600000000001</c:v>
                </c:pt>
                <c:pt idx="38">
                  <c:v>237.17099999999999</c:v>
                </c:pt>
                <c:pt idx="39">
                  <c:v>245.64</c:v>
                </c:pt>
                <c:pt idx="40">
                  <c:v>229.28299999999999</c:v>
                </c:pt>
                <c:pt idx="41">
                  <c:v>234.57</c:v>
                </c:pt>
                <c:pt idx="42">
                  <c:v>230.011</c:v>
                </c:pt>
                <c:pt idx="43">
                  <c:v>243.69499999999999</c:v>
                </c:pt>
                <c:pt idx="44">
                  <c:v>249.15600000000001</c:v>
                </c:pt>
                <c:pt idx="45">
                  <c:v>239.476</c:v>
                </c:pt>
                <c:pt idx="46">
                  <c:v>261.226</c:v>
                </c:pt>
                <c:pt idx="47">
                  <c:v>265.64600000000002</c:v>
                </c:pt>
                <c:pt idx="48">
                  <c:v>271.56299999999999</c:v>
                </c:pt>
                <c:pt idx="49">
                  <c:v>275.90499999999997</c:v>
                </c:pt>
              </c:numCache>
            </c:numRef>
          </c:val>
          <c:extLst>
            <c:ext xmlns:c16="http://schemas.microsoft.com/office/drawing/2014/chart" uri="{C3380CC4-5D6E-409C-BE32-E72D297353CC}">
              <c16:uniqueId val="{00000001-285D-4611-B193-FAEB63BB0343}"/>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DomesticNonbank'!$B$5:$BZ$5</c:f>
              <c:numCache>
                <c:formatCode>0.0</c:formatCode>
                <c:ptCount val="77"/>
                <c:pt idx="0">
                  <c:v>414.779</c:v>
                </c:pt>
                <c:pt idx="1">
                  <c:v>428.48599999999999</c:v>
                </c:pt>
                <c:pt idx="2">
                  <c:v>424.85300000000001</c:v>
                </c:pt>
                <c:pt idx="3">
                  <c:v>414.27</c:v>
                </c:pt>
                <c:pt idx="4">
                  <c:v>427.238</c:v>
                </c:pt>
                <c:pt idx="5">
                  <c:v>408.36399999999998</c:v>
                </c:pt>
                <c:pt idx="6">
                  <c:v>410.298</c:v>
                </c:pt>
                <c:pt idx="7">
                  <c:v>407.01799999999997</c:v>
                </c:pt>
                <c:pt idx="8">
                  <c:v>399.56200000000001</c:v>
                </c:pt>
                <c:pt idx="9">
                  <c:v>394.10300000000001</c:v>
                </c:pt>
                <c:pt idx="10">
                  <c:v>393.60199999999998</c:v>
                </c:pt>
                <c:pt idx="11">
                  <c:v>383.12299999999999</c:v>
                </c:pt>
                <c:pt idx="12">
                  <c:v>400.35</c:v>
                </c:pt>
                <c:pt idx="13">
                  <c:v>405.27300000000002</c:v>
                </c:pt>
                <c:pt idx="14">
                  <c:v>408.02100000000002</c:v>
                </c:pt>
                <c:pt idx="15">
                  <c:v>407.12200000000001</c:v>
                </c:pt>
                <c:pt idx="16">
                  <c:v>385.93400000000003</c:v>
                </c:pt>
                <c:pt idx="17">
                  <c:v>394.33100000000002</c:v>
                </c:pt>
                <c:pt idx="18">
                  <c:v>394.02</c:v>
                </c:pt>
                <c:pt idx="19">
                  <c:v>376.178</c:v>
                </c:pt>
                <c:pt idx="20">
                  <c:v>368.96</c:v>
                </c:pt>
                <c:pt idx="21">
                  <c:v>386.88200000000001</c:v>
                </c:pt>
                <c:pt idx="22">
                  <c:v>423.81400000000002</c:v>
                </c:pt>
                <c:pt idx="23">
                  <c:v>439.42500000000001</c:v>
                </c:pt>
                <c:pt idx="24">
                  <c:v>446.851</c:v>
                </c:pt>
                <c:pt idx="25">
                  <c:v>438.62700000000001</c:v>
                </c:pt>
                <c:pt idx="26">
                  <c:v>429.78899999999999</c:v>
                </c:pt>
                <c:pt idx="27">
                  <c:v>441.584</c:v>
                </c:pt>
                <c:pt idx="28">
                  <c:v>453.38200000000001</c:v>
                </c:pt>
                <c:pt idx="29">
                  <c:v>468.89600000000002</c:v>
                </c:pt>
                <c:pt idx="30">
                  <c:v>454.82799999999997</c:v>
                </c:pt>
                <c:pt idx="31">
                  <c:v>522.85699999999997</c:v>
                </c:pt>
                <c:pt idx="32">
                  <c:v>529.601</c:v>
                </c:pt>
                <c:pt idx="33">
                  <c:v>527.14</c:v>
                </c:pt>
                <c:pt idx="34">
                  <c:v>543.11800000000005</c:v>
                </c:pt>
                <c:pt idx="35">
                  <c:v>547.97799999999995</c:v>
                </c:pt>
                <c:pt idx="36">
                  <c:v>547.87199999999996</c:v>
                </c:pt>
                <c:pt idx="37">
                  <c:v>567.59299999999996</c:v>
                </c:pt>
                <c:pt idx="38">
                  <c:v>600.75400000000002</c:v>
                </c:pt>
                <c:pt idx="39">
                  <c:v>594.18399999999997</c:v>
                </c:pt>
                <c:pt idx="40">
                  <c:v>606.45600000000002</c:v>
                </c:pt>
                <c:pt idx="41">
                  <c:v>628.12800000000004</c:v>
                </c:pt>
                <c:pt idx="42">
                  <c:v>637.08600000000001</c:v>
                </c:pt>
                <c:pt idx="43">
                  <c:v>620.005</c:v>
                </c:pt>
                <c:pt idx="44">
                  <c:v>579.44200000000001</c:v>
                </c:pt>
                <c:pt idx="45">
                  <c:v>616.40700000000004</c:v>
                </c:pt>
                <c:pt idx="46">
                  <c:v>618.80999999999995</c:v>
                </c:pt>
                <c:pt idx="47">
                  <c:v>623.82500000000005</c:v>
                </c:pt>
                <c:pt idx="48">
                  <c:v>625.976</c:v>
                </c:pt>
                <c:pt idx="49">
                  <c:v>606.09</c:v>
                </c:pt>
              </c:numCache>
            </c:numRef>
          </c:val>
          <c:extLst>
            <c:ext xmlns:c16="http://schemas.microsoft.com/office/drawing/2014/chart" uri="{C3380CC4-5D6E-409C-BE32-E72D297353CC}">
              <c16:uniqueId val="{00000002-285D-4611-B193-FAEB63BB0343}"/>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ForeignOfficial'!$B$5:$BZ$5</c:f>
              <c:numCache>
                <c:formatCode>0.0</c:formatCode>
                <c:ptCount val="77"/>
                <c:pt idx="0">
                  <c:v>9.64</c:v>
                </c:pt>
                <c:pt idx="1">
                  <c:v>8.8780000000000001</c:v>
                </c:pt>
                <c:pt idx="2">
                  <c:v>7.9619999999999997</c:v>
                </c:pt>
                <c:pt idx="3">
                  <c:v>7.2640000000000002</c:v>
                </c:pt>
                <c:pt idx="4">
                  <c:v>8.6460000000000008</c:v>
                </c:pt>
                <c:pt idx="5">
                  <c:v>9.8819999999999997</c:v>
                </c:pt>
                <c:pt idx="6">
                  <c:v>11.308</c:v>
                </c:pt>
                <c:pt idx="7">
                  <c:v>12.884</c:v>
                </c:pt>
                <c:pt idx="8">
                  <c:v>11.430999999999999</c:v>
                </c:pt>
                <c:pt idx="9">
                  <c:v>11.561</c:v>
                </c:pt>
                <c:pt idx="10">
                  <c:v>11.076000000000001</c:v>
                </c:pt>
                <c:pt idx="11">
                  <c:v>11.693</c:v>
                </c:pt>
                <c:pt idx="12">
                  <c:v>13.531000000000001</c:v>
                </c:pt>
                <c:pt idx="13">
                  <c:v>13.484999999999999</c:v>
                </c:pt>
                <c:pt idx="14">
                  <c:v>14.407999999999999</c:v>
                </c:pt>
                <c:pt idx="15">
                  <c:v>13.119</c:v>
                </c:pt>
                <c:pt idx="16">
                  <c:v>17.998000000000001</c:v>
                </c:pt>
                <c:pt idx="17">
                  <c:v>18.747</c:v>
                </c:pt>
                <c:pt idx="18">
                  <c:v>19.085000000000001</c:v>
                </c:pt>
                <c:pt idx="19">
                  <c:v>23.006</c:v>
                </c:pt>
                <c:pt idx="20">
                  <c:v>24.297999999999998</c:v>
                </c:pt>
                <c:pt idx="21">
                  <c:v>26.491</c:v>
                </c:pt>
                <c:pt idx="22">
                  <c:v>37.146000000000001</c:v>
                </c:pt>
                <c:pt idx="23">
                  <c:v>41.02</c:v>
                </c:pt>
                <c:pt idx="24">
                  <c:v>49.689</c:v>
                </c:pt>
                <c:pt idx="25">
                  <c:v>57.25</c:v>
                </c:pt>
                <c:pt idx="26">
                  <c:v>68.311999999999998</c:v>
                </c:pt>
                <c:pt idx="27">
                  <c:v>75.388999999999996</c:v>
                </c:pt>
                <c:pt idx="28">
                  <c:v>80.584999999999994</c:v>
                </c:pt>
                <c:pt idx="29">
                  <c:v>84.736000000000004</c:v>
                </c:pt>
                <c:pt idx="30">
                  <c:v>90.837999999999994</c:v>
                </c:pt>
                <c:pt idx="31">
                  <c:v>98.524000000000001</c:v>
                </c:pt>
                <c:pt idx="32">
                  <c:v>96.2</c:v>
                </c:pt>
                <c:pt idx="33">
                  <c:v>106.521</c:v>
                </c:pt>
                <c:pt idx="34">
                  <c:v>108.943</c:v>
                </c:pt>
                <c:pt idx="35">
                  <c:v>124.24</c:v>
                </c:pt>
                <c:pt idx="36">
                  <c:v>142.22</c:v>
                </c:pt>
                <c:pt idx="37">
                  <c:v>167.36799999999999</c:v>
                </c:pt>
                <c:pt idx="38">
                  <c:v>172.911</c:v>
                </c:pt>
                <c:pt idx="39">
                  <c:v>181.72499999999999</c:v>
                </c:pt>
                <c:pt idx="40">
                  <c:v>196.36099999999999</c:v>
                </c:pt>
                <c:pt idx="41">
                  <c:v>203.63499999999999</c:v>
                </c:pt>
                <c:pt idx="42">
                  <c:v>204.35499999999999</c:v>
                </c:pt>
                <c:pt idx="43">
                  <c:v>203.34100000000001</c:v>
                </c:pt>
                <c:pt idx="44">
                  <c:v>212.87</c:v>
                </c:pt>
                <c:pt idx="45">
                  <c:v>214.98599999999999</c:v>
                </c:pt>
                <c:pt idx="46">
                  <c:v>222.089</c:v>
                </c:pt>
                <c:pt idx="47">
                  <c:v>226.518</c:v>
                </c:pt>
                <c:pt idx="48">
                  <c:v>222.81100000000001</c:v>
                </c:pt>
                <c:pt idx="49">
                  <c:v>227.011</c:v>
                </c:pt>
              </c:numCache>
            </c:numRef>
          </c:val>
          <c:extLst>
            <c:ext xmlns:c16="http://schemas.microsoft.com/office/drawing/2014/chart" uri="{C3380CC4-5D6E-409C-BE32-E72D297353CC}">
              <c16:uniqueId val="{00000003-285D-4611-B193-FAEB63BB0343}"/>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ForeignBank'!$B$5:$BZ$5</c:f>
              <c:numCache>
                <c:formatCode>0.0</c:formatCode>
                <c:ptCount val="77"/>
                <c:pt idx="0">
                  <c:v>36.695999999999998</c:v>
                </c:pt>
                <c:pt idx="1">
                  <c:v>40.764000000000003</c:v>
                </c:pt>
                <c:pt idx="2">
                  <c:v>38.719000000000001</c:v>
                </c:pt>
                <c:pt idx="3">
                  <c:v>37.546999999999997</c:v>
                </c:pt>
                <c:pt idx="4">
                  <c:v>36.728000000000002</c:v>
                </c:pt>
                <c:pt idx="5">
                  <c:v>45.005000000000003</c:v>
                </c:pt>
                <c:pt idx="6">
                  <c:v>43.332000000000001</c:v>
                </c:pt>
                <c:pt idx="7">
                  <c:v>49.274999999999999</c:v>
                </c:pt>
                <c:pt idx="8">
                  <c:v>51.517000000000003</c:v>
                </c:pt>
                <c:pt idx="9">
                  <c:v>51.003999999999998</c:v>
                </c:pt>
                <c:pt idx="10">
                  <c:v>50.587000000000003</c:v>
                </c:pt>
                <c:pt idx="11">
                  <c:v>43.933999999999997</c:v>
                </c:pt>
                <c:pt idx="12">
                  <c:v>50.72</c:v>
                </c:pt>
                <c:pt idx="13">
                  <c:v>44.341999999999999</c:v>
                </c:pt>
                <c:pt idx="14">
                  <c:v>44.207999999999998</c:v>
                </c:pt>
                <c:pt idx="15">
                  <c:v>46.658000000000001</c:v>
                </c:pt>
                <c:pt idx="16">
                  <c:v>45.761000000000003</c:v>
                </c:pt>
                <c:pt idx="17">
                  <c:v>45.627000000000002</c:v>
                </c:pt>
                <c:pt idx="18">
                  <c:v>55.808999999999997</c:v>
                </c:pt>
                <c:pt idx="19">
                  <c:v>60.298999999999999</c:v>
                </c:pt>
                <c:pt idx="20">
                  <c:v>57.747</c:v>
                </c:pt>
                <c:pt idx="21">
                  <c:v>59.381</c:v>
                </c:pt>
                <c:pt idx="22">
                  <c:v>56.44</c:v>
                </c:pt>
                <c:pt idx="23">
                  <c:v>56.487000000000002</c:v>
                </c:pt>
                <c:pt idx="24">
                  <c:v>51.24</c:v>
                </c:pt>
                <c:pt idx="25">
                  <c:v>54.878</c:v>
                </c:pt>
                <c:pt idx="26">
                  <c:v>50.622999999999998</c:v>
                </c:pt>
                <c:pt idx="27">
                  <c:v>49.322000000000003</c:v>
                </c:pt>
                <c:pt idx="28">
                  <c:v>48.258000000000003</c:v>
                </c:pt>
                <c:pt idx="29">
                  <c:v>47.427</c:v>
                </c:pt>
                <c:pt idx="30">
                  <c:v>46.405999999999999</c:v>
                </c:pt>
                <c:pt idx="31">
                  <c:v>42.64</c:v>
                </c:pt>
                <c:pt idx="32">
                  <c:v>44.206000000000003</c:v>
                </c:pt>
                <c:pt idx="33">
                  <c:v>44.734999999999999</c:v>
                </c:pt>
                <c:pt idx="34">
                  <c:v>46.273000000000003</c:v>
                </c:pt>
                <c:pt idx="35">
                  <c:v>46.512</c:v>
                </c:pt>
                <c:pt idx="36">
                  <c:v>51.654000000000003</c:v>
                </c:pt>
                <c:pt idx="37">
                  <c:v>43.286000000000001</c:v>
                </c:pt>
                <c:pt idx="38">
                  <c:v>47.595999999999997</c:v>
                </c:pt>
                <c:pt idx="39">
                  <c:v>45.735999999999997</c:v>
                </c:pt>
                <c:pt idx="40">
                  <c:v>46.514000000000003</c:v>
                </c:pt>
                <c:pt idx="41">
                  <c:v>42.655999999999999</c:v>
                </c:pt>
                <c:pt idx="42">
                  <c:v>45.252000000000002</c:v>
                </c:pt>
                <c:pt idx="43">
                  <c:v>40.798999999999999</c:v>
                </c:pt>
                <c:pt idx="44">
                  <c:v>45.966000000000001</c:v>
                </c:pt>
                <c:pt idx="45">
                  <c:v>44.863</c:v>
                </c:pt>
                <c:pt idx="46">
                  <c:v>48.921999999999997</c:v>
                </c:pt>
                <c:pt idx="47">
                  <c:v>53.845999999999997</c:v>
                </c:pt>
                <c:pt idx="48">
                  <c:v>51.637</c:v>
                </c:pt>
                <c:pt idx="49">
                  <c:v>54.930999999999997</c:v>
                </c:pt>
              </c:numCache>
            </c:numRef>
          </c:val>
          <c:extLst>
            <c:ext xmlns:c16="http://schemas.microsoft.com/office/drawing/2014/chart" uri="{C3380CC4-5D6E-409C-BE32-E72D297353CC}">
              <c16:uniqueId val="{00000004-285D-4611-B193-FAEB63BB0343}"/>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ForeignNonbank'!$B$5:$BZ$5</c:f>
              <c:numCache>
                <c:formatCode>0.0</c:formatCode>
                <c:ptCount val="77"/>
                <c:pt idx="0">
                  <c:v>147.18899999999999</c:v>
                </c:pt>
                <c:pt idx="1">
                  <c:v>137.71</c:v>
                </c:pt>
                <c:pt idx="2">
                  <c:v>136.74</c:v>
                </c:pt>
                <c:pt idx="3">
                  <c:v>137.47300000000001</c:v>
                </c:pt>
                <c:pt idx="4">
                  <c:v>137.75700000000001</c:v>
                </c:pt>
                <c:pt idx="5">
                  <c:v>130.173</c:v>
                </c:pt>
                <c:pt idx="6">
                  <c:v>121.32299999999999</c:v>
                </c:pt>
                <c:pt idx="7">
                  <c:v>112.488</c:v>
                </c:pt>
                <c:pt idx="8">
                  <c:v>112.895</c:v>
                </c:pt>
                <c:pt idx="9">
                  <c:v>107.76300000000001</c:v>
                </c:pt>
                <c:pt idx="10">
                  <c:v>108.718</c:v>
                </c:pt>
                <c:pt idx="11">
                  <c:v>124.45399999999999</c:v>
                </c:pt>
                <c:pt idx="12">
                  <c:v>110.848</c:v>
                </c:pt>
                <c:pt idx="13">
                  <c:v>100.747</c:v>
                </c:pt>
                <c:pt idx="14">
                  <c:v>95.316000000000003</c:v>
                </c:pt>
                <c:pt idx="15">
                  <c:v>93.165999999999997</c:v>
                </c:pt>
                <c:pt idx="16">
                  <c:v>99.721999999999994</c:v>
                </c:pt>
                <c:pt idx="17">
                  <c:v>102.301</c:v>
                </c:pt>
                <c:pt idx="18">
                  <c:v>91.442999999999998</c:v>
                </c:pt>
                <c:pt idx="19">
                  <c:v>103.589</c:v>
                </c:pt>
                <c:pt idx="20">
                  <c:v>122.125</c:v>
                </c:pt>
                <c:pt idx="21">
                  <c:v>127.96</c:v>
                </c:pt>
                <c:pt idx="22">
                  <c:v>115.218</c:v>
                </c:pt>
                <c:pt idx="23">
                  <c:v>120.681</c:v>
                </c:pt>
                <c:pt idx="24">
                  <c:v>125.32</c:v>
                </c:pt>
                <c:pt idx="25">
                  <c:v>152.40199999999999</c:v>
                </c:pt>
                <c:pt idx="26">
                  <c:v>163.70400000000001</c:v>
                </c:pt>
                <c:pt idx="27">
                  <c:v>155.99199999999999</c:v>
                </c:pt>
                <c:pt idx="28">
                  <c:v>154.131</c:v>
                </c:pt>
                <c:pt idx="29">
                  <c:v>166.92</c:v>
                </c:pt>
                <c:pt idx="30">
                  <c:v>196.95599999999999</c:v>
                </c:pt>
                <c:pt idx="31">
                  <c:v>208.303</c:v>
                </c:pt>
                <c:pt idx="32">
                  <c:v>203.38800000000001</c:v>
                </c:pt>
                <c:pt idx="33">
                  <c:v>225.21100000000001</c:v>
                </c:pt>
                <c:pt idx="34">
                  <c:v>230.33099999999999</c:v>
                </c:pt>
                <c:pt idx="35">
                  <c:v>227.67699999999999</c:v>
                </c:pt>
                <c:pt idx="36">
                  <c:v>207.80699999999999</c:v>
                </c:pt>
                <c:pt idx="37">
                  <c:v>181.773</c:v>
                </c:pt>
                <c:pt idx="38">
                  <c:v>169.57</c:v>
                </c:pt>
                <c:pt idx="39">
                  <c:v>151.95099999999999</c:v>
                </c:pt>
                <c:pt idx="40">
                  <c:v>134.41300000000001</c:v>
                </c:pt>
                <c:pt idx="41">
                  <c:v>129.518</c:v>
                </c:pt>
                <c:pt idx="42">
                  <c:v>131.976</c:v>
                </c:pt>
                <c:pt idx="43">
                  <c:v>144.77600000000001</c:v>
                </c:pt>
                <c:pt idx="44">
                  <c:v>155.35300000000001</c:v>
                </c:pt>
                <c:pt idx="45">
                  <c:v>149.58600000000001</c:v>
                </c:pt>
                <c:pt idx="46">
                  <c:v>142.81</c:v>
                </c:pt>
                <c:pt idx="47">
                  <c:v>139.43700000000001</c:v>
                </c:pt>
                <c:pt idx="48">
                  <c:v>142.93700000000001</c:v>
                </c:pt>
                <c:pt idx="49">
                  <c:v>147.53399999999999</c:v>
                </c:pt>
              </c:numCache>
            </c:numRef>
          </c:val>
          <c:extLst>
            <c:ext xmlns:c16="http://schemas.microsoft.com/office/drawing/2014/chart" uri="{C3380CC4-5D6E-409C-BE32-E72D297353CC}">
              <c16:uniqueId val="{00000005-285D-4611-B193-FAEB63BB0343}"/>
            </c:ext>
          </c:extLst>
        </c:ser>
        <c:dLbls>
          <c:showLegendKey val="0"/>
          <c:showVal val="0"/>
          <c:showCatName val="0"/>
          <c:showSerName val="0"/>
          <c:showPercent val="0"/>
          <c:showBubbleSize val="0"/>
        </c:dLbls>
        <c:axId val="567451008"/>
        <c:axId val="567600256"/>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FX!$B$31:$BZ$31</c:f>
              <c:numCache>
                <c:formatCode>0</c:formatCode>
                <c:ptCount val="75"/>
                <c:pt idx="0">
                  <c:v>60.97664451477447</c:v>
                </c:pt>
                <c:pt idx="1">
                  <c:v>59.758194665232132</c:v>
                </c:pt>
                <c:pt idx="2">
                  <c:v>57.856998616134803</c:v>
                </c:pt>
                <c:pt idx="3">
                  <c:v>57.115817069447381</c:v>
                </c:pt>
                <c:pt idx="4">
                  <c:v>57.684775971854741</c:v>
                </c:pt>
                <c:pt idx="5">
                  <c:v>56.438530384237083</c:v>
                </c:pt>
                <c:pt idx="6">
                  <c:v>54.373308909967697</c:v>
                </c:pt>
                <c:pt idx="7">
                  <c:v>53.162354540837775</c:v>
                </c:pt>
                <c:pt idx="8">
                  <c:v>53.242471111739334</c:v>
                </c:pt>
                <c:pt idx="9">
                  <c:v>52.059246999300292</c:v>
                </c:pt>
                <c:pt idx="10">
                  <c:v>51.641797807915388</c:v>
                </c:pt>
                <c:pt idx="11">
                  <c:v>52.049587367841177</c:v>
                </c:pt>
                <c:pt idx="12">
                  <c:v>51.225321187486394</c:v>
                </c:pt>
                <c:pt idx="13">
                  <c:v>48.911644318265651</c:v>
                </c:pt>
                <c:pt idx="14">
                  <c:v>48.491765546855397</c:v>
                </c:pt>
                <c:pt idx="15">
                  <c:v>48.292401957109512</c:v>
                </c:pt>
                <c:pt idx="16">
                  <c:v>47.642869214020322</c:v>
                </c:pt>
                <c:pt idx="17">
                  <c:v>48.005015850853745</c:v>
                </c:pt>
                <c:pt idx="18">
                  <c:v>48.175550807251184</c:v>
                </c:pt>
                <c:pt idx="19">
                  <c:v>55.02013627278334</c:v>
                </c:pt>
                <c:pt idx="20">
                  <c:v>60.358554707117008</c:v>
                </c:pt>
                <c:pt idx="21">
                  <c:v>62.449882671059378</c:v>
                </c:pt>
                <c:pt idx="22">
                  <c:v>63.409451879966547</c:v>
                </c:pt>
                <c:pt idx="23">
                  <c:v>62.873614687115186</c:v>
                </c:pt>
                <c:pt idx="24">
                  <c:v>62.558595560151609</c:v>
                </c:pt>
                <c:pt idx="25">
                  <c:v>64.313199739992626</c:v>
                </c:pt>
                <c:pt idx="26">
                  <c:v>65.071971630249521</c:v>
                </c:pt>
                <c:pt idx="27">
                  <c:v>64.799339377261759</c:v>
                </c:pt>
                <c:pt idx="28">
                  <c:v>63.904512527107457</c:v>
                </c:pt>
                <c:pt idx="29">
                  <c:v>65.21433779134675</c:v>
                </c:pt>
                <c:pt idx="30">
                  <c:v>65.670184104176016</c:v>
                </c:pt>
                <c:pt idx="31">
                  <c:v>65.730198539868312</c:v>
                </c:pt>
                <c:pt idx="32">
                  <c:v>65.756991693911814</c:v>
                </c:pt>
                <c:pt idx="33">
                  <c:v>67.817370833030239</c:v>
                </c:pt>
                <c:pt idx="34">
                  <c:v>68.546253383913168</c:v>
                </c:pt>
                <c:pt idx="35">
                  <c:v>68.726394273525273</c:v>
                </c:pt>
                <c:pt idx="36">
                  <c:v>68.156018668900558</c:v>
                </c:pt>
                <c:pt idx="37">
                  <c:v>69.003205503668767</c:v>
                </c:pt>
                <c:pt idx="38">
                  <c:v>69.184197677404143</c:v>
                </c:pt>
                <c:pt idx="39">
                  <c:v>68.156962463458058</c:v>
                </c:pt>
                <c:pt idx="40">
                  <c:v>66.895702756869539</c:v>
                </c:pt>
                <c:pt idx="41">
                  <c:v>67.580762254144361</c:v>
                </c:pt>
                <c:pt idx="42">
                  <c:v>67.411128253300319</c:v>
                </c:pt>
                <c:pt idx="43">
                  <c:v>67.403082568512673</c:v>
                </c:pt>
                <c:pt idx="44">
                  <c:v>67.646641346908396</c:v>
                </c:pt>
                <c:pt idx="45">
                  <c:v>68.717641709608969</c:v>
                </c:pt>
                <c:pt idx="46">
                  <c:v>69.886715482854015</c:v>
                </c:pt>
                <c:pt idx="47">
                  <c:v>70.464478020819314</c:v>
                </c:pt>
                <c:pt idx="48">
                  <c:v>70.383865303253884</c:v>
                </c:pt>
                <c:pt idx="49">
                  <c:v>70.416575687949333</c:v>
                </c:pt>
              </c:numCache>
            </c:numRef>
          </c:val>
          <c:smooth val="0"/>
          <c:extLst>
            <c:ext xmlns:c16="http://schemas.microsoft.com/office/drawing/2014/chart" uri="{C3380CC4-5D6E-409C-BE32-E72D297353CC}">
              <c16:uniqueId val="{00000006-285D-4611-B193-FAEB63BB0343}"/>
            </c:ext>
          </c:extLst>
        </c:ser>
        <c:dLbls>
          <c:showLegendKey val="0"/>
          <c:showVal val="0"/>
          <c:showCatName val="0"/>
          <c:showSerName val="0"/>
          <c:showPercent val="0"/>
          <c:showBubbleSize val="0"/>
        </c:dLbls>
        <c:marker val="1"/>
        <c:smooth val="0"/>
        <c:axId val="567602176"/>
        <c:axId val="567476992"/>
      </c:lineChart>
      <c:dateAx>
        <c:axId val="567451008"/>
        <c:scaling>
          <c:orientation val="minMax"/>
        </c:scaling>
        <c:delete val="0"/>
        <c:axPos val="b"/>
        <c:numFmt formatCode="yyyy" sourceLinked="0"/>
        <c:majorTickMark val="out"/>
        <c:minorTickMark val="none"/>
        <c:tickLblPos val="nextTo"/>
        <c:crossAx val="567600256"/>
        <c:crosses val="autoZero"/>
        <c:auto val="1"/>
        <c:lblOffset val="100"/>
        <c:baseTimeUnit val="days"/>
        <c:majorUnit val="12"/>
        <c:majorTimeUnit val="months"/>
        <c:minorUnit val="12"/>
        <c:minorTimeUnit val="days"/>
      </c:dateAx>
      <c:valAx>
        <c:axId val="567600256"/>
        <c:scaling>
          <c:orientation val="minMax"/>
          <c:max val="1"/>
        </c:scaling>
        <c:delete val="0"/>
        <c:axPos val="l"/>
        <c:majorGridlines/>
        <c:title>
          <c:tx>
            <c:rich>
              <a:bodyPr rot="-5400000" vert="horz"/>
              <a:lstStyle/>
              <a:p>
                <a:pPr>
                  <a:defRPr/>
                </a:pPr>
                <a:r>
                  <a:rPr lang="en-US" b="0"/>
                  <a:t>Percent of total</a:t>
                </a:r>
              </a:p>
            </c:rich>
          </c:tx>
          <c:layout>
            <c:manualLayout>
              <c:xMode val="edge"/>
              <c:yMode val="edge"/>
              <c:x val="0"/>
              <c:y val="0.35788760254697038"/>
            </c:manualLayout>
          </c:layout>
          <c:overlay val="0"/>
        </c:title>
        <c:numFmt formatCode="0%" sourceLinked="0"/>
        <c:majorTickMark val="out"/>
        <c:minorTickMark val="none"/>
        <c:tickLblPos val="nextTo"/>
        <c:crossAx val="567451008"/>
        <c:crosses val="autoZero"/>
        <c:crossBetween val="midCat"/>
      </c:valAx>
      <c:dateAx>
        <c:axId val="567602176"/>
        <c:scaling>
          <c:orientation val="minMax"/>
        </c:scaling>
        <c:delete val="1"/>
        <c:axPos val="b"/>
        <c:numFmt formatCode="m/d/yyyy" sourceLinked="1"/>
        <c:majorTickMark val="out"/>
        <c:minorTickMark val="none"/>
        <c:tickLblPos val="none"/>
        <c:crossAx val="567476992"/>
        <c:crosses val="autoZero"/>
        <c:auto val="1"/>
        <c:lblOffset val="100"/>
        <c:baseTimeUnit val="days"/>
      </c:dateAx>
      <c:valAx>
        <c:axId val="567476992"/>
        <c:scaling>
          <c:orientation val="minMax"/>
        </c:scaling>
        <c:delete val="0"/>
        <c:axPos val="r"/>
        <c:title>
          <c:tx>
            <c:rich>
              <a:bodyPr rot="-5400000" vert="horz"/>
              <a:lstStyle/>
              <a:p>
                <a:pPr>
                  <a:defRPr/>
                </a:pPr>
                <a:r>
                  <a:rPr lang="en-US" b="0"/>
                  <a:t>Percent of GDP</a:t>
                </a:r>
              </a:p>
            </c:rich>
          </c:tx>
          <c:layout>
            <c:manualLayout>
              <c:xMode val="edge"/>
              <c:yMode val="edge"/>
              <c:x val="0.94141661160026757"/>
              <c:y val="0.34185137071443283"/>
            </c:manualLayout>
          </c:layout>
          <c:overlay val="0"/>
        </c:title>
        <c:numFmt formatCode="0" sourceLinked="0"/>
        <c:majorTickMark val="out"/>
        <c:minorTickMark val="none"/>
        <c:tickLblPos val="nextTo"/>
        <c:crossAx val="5676021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18"/>
          <c:w val="0.70024823441263473"/>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DomesticCentralBank'!$B$6:$BZ$6</c:f>
              <c:numCache>
                <c:formatCode>0.0</c:formatCode>
                <c:ptCount val="77"/>
                <c:pt idx="0">
                  <c:v>14.544</c:v>
                </c:pt>
                <c:pt idx="1">
                  <c:v>14.221</c:v>
                </c:pt>
                <c:pt idx="2">
                  <c:v>13.993</c:v>
                </c:pt>
                <c:pt idx="3">
                  <c:v>13.18</c:v>
                </c:pt>
                <c:pt idx="4">
                  <c:v>13.010999999999999</c:v>
                </c:pt>
                <c:pt idx="5">
                  <c:v>12.673999999999999</c:v>
                </c:pt>
                <c:pt idx="6">
                  <c:v>12.522</c:v>
                </c:pt>
                <c:pt idx="7">
                  <c:v>4.0540000000000003</c:v>
                </c:pt>
                <c:pt idx="8">
                  <c:v>3.91</c:v>
                </c:pt>
                <c:pt idx="9">
                  <c:v>1.823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6AFD-426B-914A-04980FF2B0A3}"/>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DomesticBank'!$B$6:$BZ$6</c:f>
              <c:numCache>
                <c:formatCode>0.0</c:formatCode>
                <c:ptCount val="77"/>
                <c:pt idx="0">
                  <c:v>529.947</c:v>
                </c:pt>
                <c:pt idx="1">
                  <c:v>539.61500000000001</c:v>
                </c:pt>
                <c:pt idx="2">
                  <c:v>502.68900000000002</c:v>
                </c:pt>
                <c:pt idx="3">
                  <c:v>465.83100000000002</c:v>
                </c:pt>
                <c:pt idx="4">
                  <c:v>453.88</c:v>
                </c:pt>
                <c:pt idx="5">
                  <c:v>452.00200000000001</c:v>
                </c:pt>
                <c:pt idx="6">
                  <c:v>434.88299999999998</c:v>
                </c:pt>
                <c:pt idx="7">
                  <c:v>435.65</c:v>
                </c:pt>
                <c:pt idx="8">
                  <c:v>425.01600000000002</c:v>
                </c:pt>
                <c:pt idx="9">
                  <c:v>436.45499999999998</c:v>
                </c:pt>
                <c:pt idx="10">
                  <c:v>431.39699999999999</c:v>
                </c:pt>
                <c:pt idx="11">
                  <c:v>456.21600000000001</c:v>
                </c:pt>
                <c:pt idx="12">
                  <c:v>456.12200000000001</c:v>
                </c:pt>
                <c:pt idx="13">
                  <c:v>468.99200000000002</c:v>
                </c:pt>
                <c:pt idx="14">
                  <c:v>453.30099999999999</c:v>
                </c:pt>
                <c:pt idx="15">
                  <c:v>467.26900000000001</c:v>
                </c:pt>
                <c:pt idx="16">
                  <c:v>414.53199999999998</c:v>
                </c:pt>
                <c:pt idx="17">
                  <c:v>414.74099999999999</c:v>
                </c:pt>
                <c:pt idx="18">
                  <c:v>405.834</c:v>
                </c:pt>
                <c:pt idx="19">
                  <c:v>495.875</c:v>
                </c:pt>
                <c:pt idx="20">
                  <c:v>487.09</c:v>
                </c:pt>
                <c:pt idx="21">
                  <c:v>561.68799999999999</c:v>
                </c:pt>
                <c:pt idx="22">
                  <c:v>584.68700000000001</c:v>
                </c:pt>
                <c:pt idx="23">
                  <c:v>581.86400000000003</c:v>
                </c:pt>
                <c:pt idx="24">
                  <c:v>598.84299999999996</c:v>
                </c:pt>
                <c:pt idx="25">
                  <c:v>618.70399999999995</c:v>
                </c:pt>
                <c:pt idx="26">
                  <c:v>674.71199999999999</c:v>
                </c:pt>
                <c:pt idx="27">
                  <c:v>634.78599999999994</c:v>
                </c:pt>
                <c:pt idx="28">
                  <c:v>689.65</c:v>
                </c:pt>
                <c:pt idx="29">
                  <c:v>681.65800000000002</c:v>
                </c:pt>
                <c:pt idx="30">
                  <c:v>715.33100000000002</c:v>
                </c:pt>
                <c:pt idx="31">
                  <c:v>715.43299999999999</c:v>
                </c:pt>
                <c:pt idx="32">
                  <c:v>777.89599999999996</c:v>
                </c:pt>
                <c:pt idx="33">
                  <c:v>793.399</c:v>
                </c:pt>
                <c:pt idx="34">
                  <c:v>818.83900000000006</c:v>
                </c:pt>
                <c:pt idx="35">
                  <c:v>815.65700000000004</c:v>
                </c:pt>
                <c:pt idx="36">
                  <c:v>857.59100000000001</c:v>
                </c:pt>
                <c:pt idx="37">
                  <c:v>800.06</c:v>
                </c:pt>
                <c:pt idx="38">
                  <c:v>791.13400000000001</c:v>
                </c:pt>
                <c:pt idx="39">
                  <c:v>780.553</c:v>
                </c:pt>
                <c:pt idx="40">
                  <c:v>774.36699999999996</c:v>
                </c:pt>
                <c:pt idx="41">
                  <c:v>820.50300000000004</c:v>
                </c:pt>
                <c:pt idx="42">
                  <c:v>823.18299999999999</c:v>
                </c:pt>
                <c:pt idx="43">
                  <c:v>822.41399999999999</c:v>
                </c:pt>
                <c:pt idx="44">
                  <c:v>826.71500000000003</c:v>
                </c:pt>
                <c:pt idx="45">
                  <c:v>810.97199999999998</c:v>
                </c:pt>
                <c:pt idx="46">
                  <c:v>762.61</c:v>
                </c:pt>
                <c:pt idx="47">
                  <c:v>718.20500000000004</c:v>
                </c:pt>
                <c:pt idx="48">
                  <c:v>707.67600000000004</c:v>
                </c:pt>
                <c:pt idx="49">
                  <c:v>688.89499999999998</c:v>
                </c:pt>
              </c:numCache>
            </c:numRef>
          </c:val>
          <c:extLst>
            <c:ext xmlns:c16="http://schemas.microsoft.com/office/drawing/2014/chart" uri="{C3380CC4-5D6E-409C-BE32-E72D297353CC}">
              <c16:uniqueId val="{00000001-6AFD-426B-914A-04980FF2B0A3}"/>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DomesticNonbank'!$B$6:$BZ$6</c:f>
              <c:numCache>
                <c:formatCode>0.0</c:formatCode>
                <c:ptCount val="77"/>
                <c:pt idx="0">
                  <c:v>222.721</c:v>
                </c:pt>
                <c:pt idx="1">
                  <c:v>215.01499999999999</c:v>
                </c:pt>
                <c:pt idx="2">
                  <c:v>225.726</c:v>
                </c:pt>
                <c:pt idx="3">
                  <c:v>241.31700000000001</c:v>
                </c:pt>
                <c:pt idx="4">
                  <c:v>234.03299999999999</c:v>
                </c:pt>
                <c:pt idx="5">
                  <c:v>223.26499999999999</c:v>
                </c:pt>
                <c:pt idx="6">
                  <c:v>235.303</c:v>
                </c:pt>
                <c:pt idx="7">
                  <c:v>262.32400000000001</c:v>
                </c:pt>
                <c:pt idx="8">
                  <c:v>275.61599999999999</c:v>
                </c:pt>
                <c:pt idx="9">
                  <c:v>279.447</c:v>
                </c:pt>
                <c:pt idx="10">
                  <c:v>294.685</c:v>
                </c:pt>
                <c:pt idx="11">
                  <c:v>286.67399999999998</c:v>
                </c:pt>
                <c:pt idx="12">
                  <c:v>281.45600000000002</c:v>
                </c:pt>
                <c:pt idx="13">
                  <c:v>298.303</c:v>
                </c:pt>
                <c:pt idx="14">
                  <c:v>303.03100000000001</c:v>
                </c:pt>
                <c:pt idx="15">
                  <c:v>335.08600000000001</c:v>
                </c:pt>
                <c:pt idx="16">
                  <c:v>350.255</c:v>
                </c:pt>
                <c:pt idx="17">
                  <c:v>367.911</c:v>
                </c:pt>
                <c:pt idx="18">
                  <c:v>365.63200000000001</c:v>
                </c:pt>
                <c:pt idx="19">
                  <c:v>372.22300000000001</c:v>
                </c:pt>
                <c:pt idx="20">
                  <c:v>387.96800000000002</c:v>
                </c:pt>
                <c:pt idx="21">
                  <c:v>403.56599999999997</c:v>
                </c:pt>
                <c:pt idx="22">
                  <c:v>405.50700000000001</c:v>
                </c:pt>
                <c:pt idx="23">
                  <c:v>393.23500000000001</c:v>
                </c:pt>
                <c:pt idx="24">
                  <c:v>426.42599999999999</c:v>
                </c:pt>
                <c:pt idx="25">
                  <c:v>425.226</c:v>
                </c:pt>
                <c:pt idx="26">
                  <c:v>441.226</c:v>
                </c:pt>
                <c:pt idx="27">
                  <c:v>423.68400000000003</c:v>
                </c:pt>
                <c:pt idx="28">
                  <c:v>388.99400000000003</c:v>
                </c:pt>
                <c:pt idx="29">
                  <c:v>393.20100000000002</c:v>
                </c:pt>
                <c:pt idx="30">
                  <c:v>398.92200000000003</c:v>
                </c:pt>
                <c:pt idx="31">
                  <c:v>453.97</c:v>
                </c:pt>
                <c:pt idx="32">
                  <c:v>452.93900000000002</c:v>
                </c:pt>
                <c:pt idx="33">
                  <c:v>455.27800000000002</c:v>
                </c:pt>
                <c:pt idx="34">
                  <c:v>473.59300000000002</c:v>
                </c:pt>
                <c:pt idx="35">
                  <c:v>488.03800000000001</c:v>
                </c:pt>
                <c:pt idx="36">
                  <c:v>477.55200000000002</c:v>
                </c:pt>
                <c:pt idx="37">
                  <c:v>495.76600000000002</c:v>
                </c:pt>
                <c:pt idx="38">
                  <c:v>485.24700000000001</c:v>
                </c:pt>
                <c:pt idx="39">
                  <c:v>486.33800000000002</c:v>
                </c:pt>
                <c:pt idx="40">
                  <c:v>484.678</c:v>
                </c:pt>
                <c:pt idx="41">
                  <c:v>465.28399999999999</c:v>
                </c:pt>
                <c:pt idx="42">
                  <c:v>465.82600000000002</c:v>
                </c:pt>
                <c:pt idx="43">
                  <c:v>484.39100000000002</c:v>
                </c:pt>
                <c:pt idx="44">
                  <c:v>466.69900000000001</c:v>
                </c:pt>
                <c:pt idx="45">
                  <c:v>456.66199999999998</c:v>
                </c:pt>
                <c:pt idx="46">
                  <c:v>442.137</c:v>
                </c:pt>
                <c:pt idx="47">
                  <c:v>491.84100000000001</c:v>
                </c:pt>
                <c:pt idx="48">
                  <c:v>465.33199999999999</c:v>
                </c:pt>
                <c:pt idx="49">
                  <c:v>433.26100000000002</c:v>
                </c:pt>
              </c:numCache>
            </c:numRef>
          </c:val>
          <c:extLst>
            <c:ext xmlns:c16="http://schemas.microsoft.com/office/drawing/2014/chart" uri="{C3380CC4-5D6E-409C-BE32-E72D297353CC}">
              <c16:uniqueId val="{00000002-6AFD-426B-914A-04980FF2B0A3}"/>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ForeignOfficial'!$B$6:$BZ$6</c:f>
              <c:numCache>
                <c:formatCode>0.0</c:formatCode>
                <c:ptCount val="77"/>
                <c:pt idx="0">
                  <c:v>12.459</c:v>
                </c:pt>
                <c:pt idx="1">
                  <c:v>13.622999999999999</c:v>
                </c:pt>
                <c:pt idx="2">
                  <c:v>15.121</c:v>
                </c:pt>
                <c:pt idx="3">
                  <c:v>18.053000000000001</c:v>
                </c:pt>
                <c:pt idx="4">
                  <c:v>17.802</c:v>
                </c:pt>
                <c:pt idx="5">
                  <c:v>24.896999999999998</c:v>
                </c:pt>
                <c:pt idx="6">
                  <c:v>27.224</c:v>
                </c:pt>
                <c:pt idx="7">
                  <c:v>32.646999999999998</c:v>
                </c:pt>
                <c:pt idx="8">
                  <c:v>30.573</c:v>
                </c:pt>
                <c:pt idx="9">
                  <c:v>28.87</c:v>
                </c:pt>
                <c:pt idx="10">
                  <c:v>31.280999999999999</c:v>
                </c:pt>
                <c:pt idx="11">
                  <c:v>31.163</c:v>
                </c:pt>
                <c:pt idx="12">
                  <c:v>32.659999999999997</c:v>
                </c:pt>
                <c:pt idx="13">
                  <c:v>36.429000000000002</c:v>
                </c:pt>
                <c:pt idx="14">
                  <c:v>33.667999999999999</c:v>
                </c:pt>
                <c:pt idx="15">
                  <c:v>33.51</c:v>
                </c:pt>
                <c:pt idx="16">
                  <c:v>27.361000000000001</c:v>
                </c:pt>
                <c:pt idx="17">
                  <c:v>27.739000000000001</c:v>
                </c:pt>
                <c:pt idx="18">
                  <c:v>40.578000000000003</c:v>
                </c:pt>
                <c:pt idx="19">
                  <c:v>50.087000000000003</c:v>
                </c:pt>
                <c:pt idx="20">
                  <c:v>60.606000000000002</c:v>
                </c:pt>
                <c:pt idx="21">
                  <c:v>61.872</c:v>
                </c:pt>
                <c:pt idx="22">
                  <c:v>52.884999999999998</c:v>
                </c:pt>
                <c:pt idx="23">
                  <c:v>54.968000000000004</c:v>
                </c:pt>
                <c:pt idx="24">
                  <c:v>55.133000000000003</c:v>
                </c:pt>
                <c:pt idx="25">
                  <c:v>69.414000000000001</c:v>
                </c:pt>
                <c:pt idx="26">
                  <c:v>65.486999999999995</c:v>
                </c:pt>
                <c:pt idx="27">
                  <c:v>68.59</c:v>
                </c:pt>
                <c:pt idx="28">
                  <c:v>61.136000000000003</c:v>
                </c:pt>
                <c:pt idx="29">
                  <c:v>54.048999999999999</c:v>
                </c:pt>
                <c:pt idx="30">
                  <c:v>70.656000000000006</c:v>
                </c:pt>
                <c:pt idx="31">
                  <c:v>75.825000000000003</c:v>
                </c:pt>
                <c:pt idx="32">
                  <c:v>76.138999999999996</c:v>
                </c:pt>
                <c:pt idx="33">
                  <c:v>84.34</c:v>
                </c:pt>
                <c:pt idx="34">
                  <c:v>72.2</c:v>
                </c:pt>
                <c:pt idx="35">
                  <c:v>66.911000000000001</c:v>
                </c:pt>
                <c:pt idx="36">
                  <c:v>75.424999999999997</c:v>
                </c:pt>
                <c:pt idx="37">
                  <c:v>66.067999999999998</c:v>
                </c:pt>
                <c:pt idx="38">
                  <c:v>66.950999999999993</c:v>
                </c:pt>
                <c:pt idx="39">
                  <c:v>74.614000000000004</c:v>
                </c:pt>
                <c:pt idx="40">
                  <c:v>69.704999999999998</c:v>
                </c:pt>
                <c:pt idx="41">
                  <c:v>67.878</c:v>
                </c:pt>
                <c:pt idx="42">
                  <c:v>73.406999999999996</c:v>
                </c:pt>
                <c:pt idx="43">
                  <c:v>69.328000000000003</c:v>
                </c:pt>
                <c:pt idx="44">
                  <c:v>76.77</c:v>
                </c:pt>
                <c:pt idx="45">
                  <c:v>72.081000000000003</c:v>
                </c:pt>
                <c:pt idx="46">
                  <c:v>64.534999999999997</c:v>
                </c:pt>
                <c:pt idx="47">
                  <c:v>63.055999999999997</c:v>
                </c:pt>
                <c:pt idx="48">
                  <c:v>53.481000000000002</c:v>
                </c:pt>
                <c:pt idx="49">
                  <c:v>57.588999999999999</c:v>
                </c:pt>
              </c:numCache>
            </c:numRef>
          </c:val>
          <c:extLst>
            <c:ext xmlns:c16="http://schemas.microsoft.com/office/drawing/2014/chart" uri="{C3380CC4-5D6E-409C-BE32-E72D297353CC}">
              <c16:uniqueId val="{00000003-6AFD-426B-914A-04980FF2B0A3}"/>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ForeignBank'!$B$6:$BZ$6</c:f>
              <c:numCache>
                <c:formatCode>0.0</c:formatCode>
                <c:ptCount val="77"/>
                <c:pt idx="0">
                  <c:v>31.875</c:v>
                </c:pt>
                <c:pt idx="1">
                  <c:v>42.679000000000002</c:v>
                </c:pt>
                <c:pt idx="2">
                  <c:v>40.450000000000003</c:v>
                </c:pt>
                <c:pt idx="3">
                  <c:v>43.21</c:v>
                </c:pt>
                <c:pt idx="4">
                  <c:v>59.7</c:v>
                </c:pt>
                <c:pt idx="5">
                  <c:v>84.123999999999995</c:v>
                </c:pt>
                <c:pt idx="6">
                  <c:v>80.900000000000006</c:v>
                </c:pt>
                <c:pt idx="7">
                  <c:v>82.007000000000005</c:v>
                </c:pt>
                <c:pt idx="8">
                  <c:v>91.001999999999995</c:v>
                </c:pt>
                <c:pt idx="9">
                  <c:v>95.215000000000003</c:v>
                </c:pt>
                <c:pt idx="10">
                  <c:v>99.367000000000004</c:v>
                </c:pt>
                <c:pt idx="11">
                  <c:v>96.164000000000001</c:v>
                </c:pt>
                <c:pt idx="12">
                  <c:v>94.066000000000003</c:v>
                </c:pt>
                <c:pt idx="13">
                  <c:v>97.179000000000002</c:v>
                </c:pt>
                <c:pt idx="14">
                  <c:v>107.42400000000001</c:v>
                </c:pt>
                <c:pt idx="15">
                  <c:v>109.244</c:v>
                </c:pt>
                <c:pt idx="16">
                  <c:v>109.09099999999999</c:v>
                </c:pt>
                <c:pt idx="17">
                  <c:v>103.90300000000001</c:v>
                </c:pt>
                <c:pt idx="18">
                  <c:v>125.91500000000001</c:v>
                </c:pt>
                <c:pt idx="19">
                  <c:v>120.277</c:v>
                </c:pt>
                <c:pt idx="20">
                  <c:v>117.89400000000001</c:v>
                </c:pt>
                <c:pt idx="21">
                  <c:v>112.28700000000001</c:v>
                </c:pt>
                <c:pt idx="22">
                  <c:v>119.09099999999999</c:v>
                </c:pt>
                <c:pt idx="23">
                  <c:v>120.65900000000001</c:v>
                </c:pt>
                <c:pt idx="24">
                  <c:v>124.839</c:v>
                </c:pt>
                <c:pt idx="25">
                  <c:v>118.456</c:v>
                </c:pt>
                <c:pt idx="26">
                  <c:v>133.70099999999999</c:v>
                </c:pt>
                <c:pt idx="27">
                  <c:v>107.447</c:v>
                </c:pt>
                <c:pt idx="28">
                  <c:v>110.637</c:v>
                </c:pt>
                <c:pt idx="29">
                  <c:v>115.09699999999999</c:v>
                </c:pt>
                <c:pt idx="30">
                  <c:v>124.399</c:v>
                </c:pt>
                <c:pt idx="31">
                  <c:v>149.84899999999999</c:v>
                </c:pt>
                <c:pt idx="32">
                  <c:v>121.35599999999999</c:v>
                </c:pt>
                <c:pt idx="33">
                  <c:v>120.65600000000001</c:v>
                </c:pt>
                <c:pt idx="34">
                  <c:v>114.2</c:v>
                </c:pt>
                <c:pt idx="35">
                  <c:v>123.533</c:v>
                </c:pt>
                <c:pt idx="36">
                  <c:v>128.44399999999999</c:v>
                </c:pt>
                <c:pt idx="37">
                  <c:v>124.24299999999999</c:v>
                </c:pt>
                <c:pt idx="38">
                  <c:v>130.524</c:v>
                </c:pt>
                <c:pt idx="39">
                  <c:v>137.61000000000001</c:v>
                </c:pt>
                <c:pt idx="40">
                  <c:v>141.309</c:v>
                </c:pt>
                <c:pt idx="41">
                  <c:v>126.47499999999999</c:v>
                </c:pt>
                <c:pt idx="42">
                  <c:v>119.02500000000001</c:v>
                </c:pt>
                <c:pt idx="43">
                  <c:v>113.652</c:v>
                </c:pt>
                <c:pt idx="44">
                  <c:v>103.616</c:v>
                </c:pt>
                <c:pt idx="45">
                  <c:v>103.809</c:v>
                </c:pt>
                <c:pt idx="46">
                  <c:v>102.498</c:v>
                </c:pt>
                <c:pt idx="47">
                  <c:v>102.345</c:v>
                </c:pt>
                <c:pt idx="48">
                  <c:v>105.30200000000001</c:v>
                </c:pt>
                <c:pt idx="49">
                  <c:v>103.703</c:v>
                </c:pt>
              </c:numCache>
            </c:numRef>
          </c:val>
          <c:extLst>
            <c:ext xmlns:c16="http://schemas.microsoft.com/office/drawing/2014/chart" uri="{C3380CC4-5D6E-409C-BE32-E72D297353CC}">
              <c16:uniqueId val="{00000004-6AFD-426B-914A-04980FF2B0A3}"/>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ForeignNonbank'!$B$6:$BZ$6</c:f>
              <c:numCache>
                <c:formatCode>0.0</c:formatCode>
                <c:ptCount val="77"/>
                <c:pt idx="0">
                  <c:v>31.294</c:v>
                </c:pt>
                <c:pt idx="1">
                  <c:v>62.875999999999998</c:v>
                </c:pt>
                <c:pt idx="2">
                  <c:v>77.594999999999999</c:v>
                </c:pt>
                <c:pt idx="3">
                  <c:v>88.442999999999998</c:v>
                </c:pt>
                <c:pt idx="4">
                  <c:v>103.291</c:v>
                </c:pt>
                <c:pt idx="5">
                  <c:v>85.733999999999995</c:v>
                </c:pt>
                <c:pt idx="6">
                  <c:v>100.67</c:v>
                </c:pt>
                <c:pt idx="7">
                  <c:v>96.076999999999998</c:v>
                </c:pt>
                <c:pt idx="8">
                  <c:v>96.600999999999999</c:v>
                </c:pt>
                <c:pt idx="9">
                  <c:v>97.718999999999994</c:v>
                </c:pt>
                <c:pt idx="10">
                  <c:v>93.260999999999996</c:v>
                </c:pt>
                <c:pt idx="11">
                  <c:v>108.652</c:v>
                </c:pt>
                <c:pt idx="12">
                  <c:v>118.95399999999999</c:v>
                </c:pt>
                <c:pt idx="13">
                  <c:v>126.82299999999999</c:v>
                </c:pt>
                <c:pt idx="14">
                  <c:v>110.968</c:v>
                </c:pt>
                <c:pt idx="15">
                  <c:v>120.4</c:v>
                </c:pt>
                <c:pt idx="16">
                  <c:v>122.273</c:v>
                </c:pt>
                <c:pt idx="17">
                  <c:v>173.53200000000001</c:v>
                </c:pt>
                <c:pt idx="18">
                  <c:v>146.899</c:v>
                </c:pt>
                <c:pt idx="19">
                  <c:v>112.265</c:v>
                </c:pt>
                <c:pt idx="20">
                  <c:v>93.942999999999998</c:v>
                </c:pt>
                <c:pt idx="21">
                  <c:v>134.19200000000001</c:v>
                </c:pt>
                <c:pt idx="22">
                  <c:v>142.535</c:v>
                </c:pt>
                <c:pt idx="23">
                  <c:v>184.953</c:v>
                </c:pt>
                <c:pt idx="24">
                  <c:v>188.167</c:v>
                </c:pt>
                <c:pt idx="25">
                  <c:v>190.60599999999999</c:v>
                </c:pt>
                <c:pt idx="26">
                  <c:v>249.32499999999999</c:v>
                </c:pt>
                <c:pt idx="27">
                  <c:v>274.01</c:v>
                </c:pt>
                <c:pt idx="28">
                  <c:v>263.51799999999997</c:v>
                </c:pt>
                <c:pt idx="29">
                  <c:v>279.815</c:v>
                </c:pt>
                <c:pt idx="30">
                  <c:v>258.01499999999999</c:v>
                </c:pt>
                <c:pt idx="31">
                  <c:v>211.41399999999999</c:v>
                </c:pt>
                <c:pt idx="32">
                  <c:v>286.904</c:v>
                </c:pt>
                <c:pt idx="33">
                  <c:v>287.70999999999998</c:v>
                </c:pt>
                <c:pt idx="34">
                  <c:v>319.54199999999997</c:v>
                </c:pt>
                <c:pt idx="35">
                  <c:v>311.29000000000002</c:v>
                </c:pt>
                <c:pt idx="36">
                  <c:v>305.58300000000003</c:v>
                </c:pt>
                <c:pt idx="37">
                  <c:v>327.85500000000002</c:v>
                </c:pt>
                <c:pt idx="38">
                  <c:v>318.36500000000001</c:v>
                </c:pt>
                <c:pt idx="39">
                  <c:v>361.29700000000003</c:v>
                </c:pt>
                <c:pt idx="40">
                  <c:v>367.44499999999999</c:v>
                </c:pt>
                <c:pt idx="41">
                  <c:v>336.18599999999998</c:v>
                </c:pt>
                <c:pt idx="42">
                  <c:v>345.54199999999997</c:v>
                </c:pt>
                <c:pt idx="43">
                  <c:v>329.31400000000002</c:v>
                </c:pt>
                <c:pt idx="44">
                  <c:v>361.63099999999997</c:v>
                </c:pt>
                <c:pt idx="45">
                  <c:v>384.96199999999999</c:v>
                </c:pt>
                <c:pt idx="46">
                  <c:v>456.654</c:v>
                </c:pt>
                <c:pt idx="47">
                  <c:v>460.80799999999999</c:v>
                </c:pt>
                <c:pt idx="48">
                  <c:v>525.63499999999999</c:v>
                </c:pt>
                <c:pt idx="49">
                  <c:v>564.44500000000005</c:v>
                </c:pt>
              </c:numCache>
            </c:numRef>
          </c:val>
          <c:extLst>
            <c:ext xmlns:c16="http://schemas.microsoft.com/office/drawing/2014/chart" uri="{C3380CC4-5D6E-409C-BE32-E72D297353CC}">
              <c16:uniqueId val="{00000005-6AFD-426B-914A-04980FF2B0A3}"/>
            </c:ext>
          </c:extLst>
        </c:ser>
        <c:dLbls>
          <c:showLegendKey val="0"/>
          <c:showVal val="0"/>
          <c:showCatName val="0"/>
          <c:showSerName val="0"/>
          <c:showPercent val="0"/>
          <c:showBubbleSize val="0"/>
        </c:dLbls>
        <c:axId val="567617408"/>
        <c:axId val="567618944"/>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FX!$B$32:$BZ$32</c:f>
              <c:numCache>
                <c:formatCode>0</c:formatCode>
                <c:ptCount val="75"/>
                <c:pt idx="0">
                  <c:v>29.5</c:v>
                </c:pt>
                <c:pt idx="1">
                  <c:v>30.500000000000004</c:v>
                </c:pt>
                <c:pt idx="2">
                  <c:v>29.5</c:v>
                </c:pt>
                <c:pt idx="3">
                  <c:v>28.499999999999996</c:v>
                </c:pt>
                <c:pt idx="4">
                  <c:v>28.299999999999997</c:v>
                </c:pt>
                <c:pt idx="5">
                  <c:v>27.800000000000004</c:v>
                </c:pt>
                <c:pt idx="6">
                  <c:v>27.700000000000003</c:v>
                </c:pt>
                <c:pt idx="7">
                  <c:v>28.000000000000004</c:v>
                </c:pt>
                <c:pt idx="8">
                  <c:v>27.900000000000002</c:v>
                </c:pt>
                <c:pt idx="9">
                  <c:v>27.900000000000002</c:v>
                </c:pt>
                <c:pt idx="10">
                  <c:v>27.700000000000003</c:v>
                </c:pt>
                <c:pt idx="11">
                  <c:v>27.900000000000002</c:v>
                </c:pt>
                <c:pt idx="12">
                  <c:v>27.400000000000002</c:v>
                </c:pt>
                <c:pt idx="13">
                  <c:v>28.000000000000004</c:v>
                </c:pt>
                <c:pt idx="14">
                  <c:v>26.900000000000002</c:v>
                </c:pt>
                <c:pt idx="15">
                  <c:v>27.800000000000004</c:v>
                </c:pt>
                <c:pt idx="16">
                  <c:v>26.399999999999995</c:v>
                </c:pt>
                <c:pt idx="17">
                  <c:v>27.6</c:v>
                </c:pt>
                <c:pt idx="18">
                  <c:v>27.099999999999998</c:v>
                </c:pt>
                <c:pt idx="19">
                  <c:v>28.700000000000003</c:v>
                </c:pt>
                <c:pt idx="20">
                  <c:v>28.6</c:v>
                </c:pt>
                <c:pt idx="21">
                  <c:v>32</c:v>
                </c:pt>
                <c:pt idx="22">
                  <c:v>33.199999999999996</c:v>
                </c:pt>
                <c:pt idx="23">
                  <c:v>34.100000000000009</c:v>
                </c:pt>
                <c:pt idx="24">
                  <c:v>35.70000000000001</c:v>
                </c:pt>
                <c:pt idx="25">
                  <c:v>36.199999999999996</c:v>
                </c:pt>
                <c:pt idx="26">
                  <c:v>39.700000000000003</c:v>
                </c:pt>
                <c:pt idx="27">
                  <c:v>38.200000000000003</c:v>
                </c:pt>
                <c:pt idx="28">
                  <c:v>38.1</c:v>
                </c:pt>
                <c:pt idx="29">
                  <c:v>38.199999999999996</c:v>
                </c:pt>
                <c:pt idx="30">
                  <c:v>39.100000000000009</c:v>
                </c:pt>
                <c:pt idx="31">
                  <c:v>39.799999999999997</c:v>
                </c:pt>
                <c:pt idx="32">
                  <c:v>42.3</c:v>
                </c:pt>
                <c:pt idx="33">
                  <c:v>42.9</c:v>
                </c:pt>
                <c:pt idx="34">
                  <c:v>44.3</c:v>
                </c:pt>
                <c:pt idx="35">
                  <c:v>44.5</c:v>
                </c:pt>
                <c:pt idx="36">
                  <c:v>45.5</c:v>
                </c:pt>
                <c:pt idx="37">
                  <c:v>44.8</c:v>
                </c:pt>
                <c:pt idx="38">
                  <c:v>44.1</c:v>
                </c:pt>
                <c:pt idx="39">
                  <c:v>44.9</c:v>
                </c:pt>
                <c:pt idx="40">
                  <c:v>44.399999999999991</c:v>
                </c:pt>
                <c:pt idx="41">
                  <c:v>43.3</c:v>
                </c:pt>
                <c:pt idx="42">
                  <c:v>42.8</c:v>
                </c:pt>
                <c:pt idx="43">
                  <c:v>42.199999999999996</c:v>
                </c:pt>
                <c:pt idx="44">
                  <c:v>41.900000000000013</c:v>
                </c:pt>
                <c:pt idx="45">
                  <c:v>41.199999999999996</c:v>
                </c:pt>
                <c:pt idx="46">
                  <c:v>40.700000000000003</c:v>
                </c:pt>
                <c:pt idx="47">
                  <c:v>40.300000000000011</c:v>
                </c:pt>
                <c:pt idx="48">
                  <c:v>40.400000000000006</c:v>
                </c:pt>
                <c:pt idx="49">
                  <c:v>39.799999999999997</c:v>
                </c:pt>
              </c:numCache>
            </c:numRef>
          </c:val>
          <c:smooth val="0"/>
          <c:extLst>
            <c:ext xmlns:c16="http://schemas.microsoft.com/office/drawing/2014/chart" uri="{C3380CC4-5D6E-409C-BE32-E72D297353CC}">
              <c16:uniqueId val="{00000006-6AFD-426B-914A-04980FF2B0A3}"/>
            </c:ext>
          </c:extLst>
        </c:ser>
        <c:dLbls>
          <c:showLegendKey val="0"/>
          <c:showVal val="0"/>
          <c:showCatName val="0"/>
          <c:showSerName val="0"/>
          <c:showPercent val="0"/>
          <c:showBubbleSize val="0"/>
        </c:dLbls>
        <c:marker val="1"/>
        <c:smooth val="0"/>
        <c:axId val="567633408"/>
        <c:axId val="567634944"/>
      </c:lineChart>
      <c:dateAx>
        <c:axId val="567617408"/>
        <c:scaling>
          <c:orientation val="minMax"/>
        </c:scaling>
        <c:delete val="0"/>
        <c:axPos val="b"/>
        <c:numFmt formatCode="yyyy" sourceLinked="0"/>
        <c:majorTickMark val="out"/>
        <c:minorTickMark val="none"/>
        <c:tickLblPos val="nextTo"/>
        <c:crossAx val="567618944"/>
        <c:crosses val="autoZero"/>
        <c:auto val="1"/>
        <c:lblOffset val="100"/>
        <c:baseTimeUnit val="days"/>
        <c:majorUnit val="12"/>
        <c:majorTimeUnit val="months"/>
        <c:minorUnit val="12"/>
        <c:minorTimeUnit val="days"/>
      </c:dateAx>
      <c:valAx>
        <c:axId val="56761894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617408"/>
        <c:crosses val="autoZero"/>
        <c:crossBetween val="midCat"/>
      </c:valAx>
      <c:dateAx>
        <c:axId val="567633408"/>
        <c:scaling>
          <c:orientation val="minMax"/>
        </c:scaling>
        <c:delete val="1"/>
        <c:axPos val="b"/>
        <c:numFmt formatCode="m/d/yyyy" sourceLinked="1"/>
        <c:majorTickMark val="out"/>
        <c:minorTickMark val="none"/>
        <c:tickLblPos val="none"/>
        <c:crossAx val="567634944"/>
        <c:crosses val="autoZero"/>
        <c:auto val="1"/>
        <c:lblOffset val="100"/>
        <c:baseTimeUnit val="days"/>
      </c:dateAx>
      <c:valAx>
        <c:axId val="56763494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763340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911631497890946"/>
          <c:y val="0.15336648396608918"/>
          <c:w val="0.70450387296619565"/>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DomesticCentralBank'!$B$7:$BZ$7</c:f>
              <c:numCache>
                <c:formatCode>0.0</c:formatCode>
                <c:ptCount val="77"/>
                <c:pt idx="0">
                  <c:v>13.712999999999999</c:v>
                </c:pt>
                <c:pt idx="1">
                  <c:v>13.65</c:v>
                </c:pt>
                <c:pt idx="2">
                  <c:v>13.077</c:v>
                </c:pt>
                <c:pt idx="3">
                  <c:v>11.657999999999999</c:v>
                </c:pt>
                <c:pt idx="4">
                  <c:v>10.444000000000001</c:v>
                </c:pt>
                <c:pt idx="5">
                  <c:v>9.7959999999999994</c:v>
                </c:pt>
                <c:pt idx="6">
                  <c:v>8.8610000000000007</c:v>
                </c:pt>
                <c:pt idx="7">
                  <c:v>7.4960000000000004</c:v>
                </c:pt>
                <c:pt idx="8">
                  <c:v>6.8520000000000003</c:v>
                </c:pt>
                <c:pt idx="9">
                  <c:v>7.3179999999999996</c:v>
                </c:pt>
                <c:pt idx="10">
                  <c:v>8.0069999999999997</c:v>
                </c:pt>
                <c:pt idx="11">
                  <c:v>7.9809999999999999</c:v>
                </c:pt>
                <c:pt idx="12">
                  <c:v>7.9850000000000003</c:v>
                </c:pt>
                <c:pt idx="13">
                  <c:v>6.7279999999999998</c:v>
                </c:pt>
                <c:pt idx="14">
                  <c:v>6.6680000000000001</c:v>
                </c:pt>
                <c:pt idx="15">
                  <c:v>3.238</c:v>
                </c:pt>
                <c:pt idx="16">
                  <c:v>3.4550000000000001</c:v>
                </c:pt>
                <c:pt idx="17">
                  <c:v>3.1429999999999998</c:v>
                </c:pt>
                <c:pt idx="18">
                  <c:v>3.0710000000000002</c:v>
                </c:pt>
                <c:pt idx="19">
                  <c:v>2.5939999999999999</c:v>
                </c:pt>
                <c:pt idx="20">
                  <c:v>2.57</c:v>
                </c:pt>
                <c:pt idx="21">
                  <c:v>2.6589999999999998</c:v>
                </c:pt>
                <c:pt idx="22">
                  <c:v>2.5960000000000001</c:v>
                </c:pt>
                <c:pt idx="23">
                  <c:v>2.23</c:v>
                </c:pt>
                <c:pt idx="24">
                  <c:v>1.8560000000000001</c:v>
                </c:pt>
                <c:pt idx="25">
                  <c:v>1.8420000000000001</c:v>
                </c:pt>
                <c:pt idx="26">
                  <c:v>1.417</c:v>
                </c:pt>
                <c:pt idx="27">
                  <c:v>0.98099999999999998</c:v>
                </c:pt>
                <c:pt idx="28">
                  <c:v>1.0329999999999999</c:v>
                </c:pt>
                <c:pt idx="29">
                  <c:v>1.585</c:v>
                </c:pt>
                <c:pt idx="30">
                  <c:v>0.96899999999999997</c:v>
                </c:pt>
                <c:pt idx="31">
                  <c:v>0.51900000000000002</c:v>
                </c:pt>
                <c:pt idx="32">
                  <c:v>0.51600000000000001</c:v>
                </c:pt>
                <c:pt idx="33">
                  <c:v>0.436</c:v>
                </c:pt>
                <c:pt idx="34">
                  <c:v>0.42899999999999999</c:v>
                </c:pt>
                <c:pt idx="35">
                  <c:v>0.58199999999999996</c:v>
                </c:pt>
                <c:pt idx="36">
                  <c:v>0.86399999999999999</c:v>
                </c:pt>
                <c:pt idx="37">
                  <c:v>1.1479999999999999</c:v>
                </c:pt>
                <c:pt idx="38">
                  <c:v>0.97299999999999998</c:v>
                </c:pt>
                <c:pt idx="39">
                  <c:v>0.33400000000000002</c:v>
                </c:pt>
                <c:pt idx="40">
                  <c:v>0.32900000000000001</c:v>
                </c:pt>
                <c:pt idx="41">
                  <c:v>9.9000000000000005E-2</c:v>
                </c:pt>
                <c:pt idx="42">
                  <c:v>9.8000000000000004E-2</c:v>
                </c:pt>
                <c:pt idx="43">
                  <c:v>8.6999999999999994E-2</c:v>
                </c:pt>
                <c:pt idx="44">
                  <c:v>8.5000000000000006E-2</c:v>
                </c:pt>
                <c:pt idx="45">
                  <c:v>7.5999999999999998E-2</c:v>
                </c:pt>
                <c:pt idx="46">
                  <c:v>7.4999999999999997E-2</c:v>
                </c:pt>
                <c:pt idx="47">
                  <c:v>6.8000000000000005E-2</c:v>
                </c:pt>
                <c:pt idx="48">
                  <c:v>6.4000000000000001E-2</c:v>
                </c:pt>
                <c:pt idx="49">
                  <c:v>5.8000000000000003E-2</c:v>
                </c:pt>
              </c:numCache>
            </c:numRef>
          </c:val>
          <c:extLst>
            <c:ext xmlns:c16="http://schemas.microsoft.com/office/drawing/2014/chart" uri="{C3380CC4-5D6E-409C-BE32-E72D297353CC}">
              <c16:uniqueId val="{00000000-3778-4CE3-8304-F08F701AA678}"/>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DomesticBank'!$B$7:$BZ$7</c:f>
              <c:numCache>
                <c:formatCode>0.0</c:formatCode>
                <c:ptCount val="77"/>
                <c:pt idx="0">
                  <c:v>166.28399999999999</c:v>
                </c:pt>
                <c:pt idx="1">
                  <c:v>167.631</c:v>
                </c:pt>
                <c:pt idx="2">
                  <c:v>164.95099999999999</c:v>
                </c:pt>
                <c:pt idx="3">
                  <c:v>140.596</c:v>
                </c:pt>
                <c:pt idx="4">
                  <c:v>148.24299999999999</c:v>
                </c:pt>
                <c:pt idx="5">
                  <c:v>154.036</c:v>
                </c:pt>
                <c:pt idx="6">
                  <c:v>134.61799999999999</c:v>
                </c:pt>
                <c:pt idx="7">
                  <c:v>143.19900000000001</c:v>
                </c:pt>
                <c:pt idx="8">
                  <c:v>121.56100000000001</c:v>
                </c:pt>
                <c:pt idx="9">
                  <c:v>135.065</c:v>
                </c:pt>
                <c:pt idx="10">
                  <c:v>135.34800000000001</c:v>
                </c:pt>
                <c:pt idx="11">
                  <c:v>134.97399999999999</c:v>
                </c:pt>
                <c:pt idx="12">
                  <c:v>125.08199999999999</c:v>
                </c:pt>
                <c:pt idx="13">
                  <c:v>128.88399999999999</c:v>
                </c:pt>
                <c:pt idx="14">
                  <c:v>131.27600000000001</c:v>
                </c:pt>
                <c:pt idx="15">
                  <c:v>133.62899999999999</c:v>
                </c:pt>
                <c:pt idx="16">
                  <c:v>132.541</c:v>
                </c:pt>
                <c:pt idx="17">
                  <c:v>135.99799999999999</c:v>
                </c:pt>
                <c:pt idx="18">
                  <c:v>129.79300000000001</c:v>
                </c:pt>
                <c:pt idx="19">
                  <c:v>144.858</c:v>
                </c:pt>
                <c:pt idx="20">
                  <c:v>151.03299999999999</c:v>
                </c:pt>
                <c:pt idx="21">
                  <c:v>164.84800000000001</c:v>
                </c:pt>
                <c:pt idx="22">
                  <c:v>173.089</c:v>
                </c:pt>
                <c:pt idx="23">
                  <c:v>186.631</c:v>
                </c:pt>
                <c:pt idx="24">
                  <c:v>184.452</c:v>
                </c:pt>
                <c:pt idx="25">
                  <c:v>169.43100000000001</c:v>
                </c:pt>
                <c:pt idx="26">
                  <c:v>180.09899999999999</c:v>
                </c:pt>
                <c:pt idx="27">
                  <c:v>165.98099999999999</c:v>
                </c:pt>
                <c:pt idx="28">
                  <c:v>170.44399999999999</c:v>
                </c:pt>
                <c:pt idx="29">
                  <c:v>186.65199999999999</c:v>
                </c:pt>
                <c:pt idx="30">
                  <c:v>188.44900000000001</c:v>
                </c:pt>
                <c:pt idx="31">
                  <c:v>174.524</c:v>
                </c:pt>
                <c:pt idx="32">
                  <c:v>184</c:v>
                </c:pt>
                <c:pt idx="33">
                  <c:v>174.8</c:v>
                </c:pt>
                <c:pt idx="34">
                  <c:v>166.18100000000001</c:v>
                </c:pt>
                <c:pt idx="35">
                  <c:v>181.02199999999999</c:v>
                </c:pt>
                <c:pt idx="36">
                  <c:v>181.798</c:v>
                </c:pt>
                <c:pt idx="37">
                  <c:v>187.54499999999999</c:v>
                </c:pt>
                <c:pt idx="38">
                  <c:v>180.39699999999999</c:v>
                </c:pt>
                <c:pt idx="39">
                  <c:v>168.56200000000001</c:v>
                </c:pt>
                <c:pt idx="40">
                  <c:v>171.80500000000001</c:v>
                </c:pt>
                <c:pt idx="41">
                  <c:v>188.50899999999999</c:v>
                </c:pt>
                <c:pt idx="42">
                  <c:v>189.965</c:v>
                </c:pt>
                <c:pt idx="43">
                  <c:v>189.25</c:v>
                </c:pt>
                <c:pt idx="44">
                  <c:v>175.93700000000001</c:v>
                </c:pt>
                <c:pt idx="45">
                  <c:v>178.41300000000001</c:v>
                </c:pt>
                <c:pt idx="46">
                  <c:v>178.715</c:v>
                </c:pt>
                <c:pt idx="47">
                  <c:v>195.02699999999999</c:v>
                </c:pt>
                <c:pt idx="48">
                  <c:v>192.40600000000001</c:v>
                </c:pt>
                <c:pt idx="49">
                  <c:v>201.52799999999999</c:v>
                </c:pt>
              </c:numCache>
            </c:numRef>
          </c:val>
          <c:extLst>
            <c:ext xmlns:c16="http://schemas.microsoft.com/office/drawing/2014/chart" uri="{C3380CC4-5D6E-409C-BE32-E72D297353CC}">
              <c16:uniqueId val="{00000001-3778-4CE3-8304-F08F701AA678}"/>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DomesticNonbank'!$B$7:$BZ$7</c:f>
              <c:numCache>
                <c:formatCode>0.0</c:formatCode>
                <c:ptCount val="77"/>
                <c:pt idx="0">
                  <c:v>330.81400000000002</c:v>
                </c:pt>
                <c:pt idx="1">
                  <c:v>332.69299999999998</c:v>
                </c:pt>
                <c:pt idx="2">
                  <c:v>345.40800000000002</c:v>
                </c:pt>
                <c:pt idx="3">
                  <c:v>334.35399999999998</c:v>
                </c:pt>
                <c:pt idx="4">
                  <c:v>338.64</c:v>
                </c:pt>
                <c:pt idx="5">
                  <c:v>344.87900000000002</c:v>
                </c:pt>
                <c:pt idx="6">
                  <c:v>322.60899999999998</c:v>
                </c:pt>
                <c:pt idx="7">
                  <c:v>282.15699999999998</c:v>
                </c:pt>
                <c:pt idx="8">
                  <c:v>290.08499999999998</c:v>
                </c:pt>
                <c:pt idx="9">
                  <c:v>285.05</c:v>
                </c:pt>
                <c:pt idx="10">
                  <c:v>284.78100000000001</c:v>
                </c:pt>
                <c:pt idx="11">
                  <c:v>257.00099999999998</c:v>
                </c:pt>
                <c:pt idx="12">
                  <c:v>248.119</c:v>
                </c:pt>
                <c:pt idx="13">
                  <c:v>231.839</c:v>
                </c:pt>
                <c:pt idx="14">
                  <c:v>229.19800000000001</c:v>
                </c:pt>
                <c:pt idx="15">
                  <c:v>210.84299999999999</c:v>
                </c:pt>
                <c:pt idx="16">
                  <c:v>217.738</c:v>
                </c:pt>
                <c:pt idx="17">
                  <c:v>205.67699999999999</c:v>
                </c:pt>
                <c:pt idx="18">
                  <c:v>186.94499999999999</c:v>
                </c:pt>
                <c:pt idx="19">
                  <c:v>271.512</c:v>
                </c:pt>
                <c:pt idx="20">
                  <c:v>278.03300000000002</c:v>
                </c:pt>
                <c:pt idx="21">
                  <c:v>282.29700000000003</c:v>
                </c:pt>
                <c:pt idx="22">
                  <c:v>294.04300000000001</c:v>
                </c:pt>
                <c:pt idx="23">
                  <c:v>284.47699999999998</c:v>
                </c:pt>
                <c:pt idx="24">
                  <c:v>320.62400000000002</c:v>
                </c:pt>
                <c:pt idx="25">
                  <c:v>374.815</c:v>
                </c:pt>
                <c:pt idx="26">
                  <c:v>366.65</c:v>
                </c:pt>
                <c:pt idx="27">
                  <c:v>370.34399999999999</c:v>
                </c:pt>
                <c:pt idx="28">
                  <c:v>372.96199999999999</c:v>
                </c:pt>
                <c:pt idx="29">
                  <c:v>376.41500000000002</c:v>
                </c:pt>
                <c:pt idx="30">
                  <c:v>385.255</c:v>
                </c:pt>
                <c:pt idx="31">
                  <c:v>384.83100000000002</c:v>
                </c:pt>
                <c:pt idx="32">
                  <c:v>382.041</c:v>
                </c:pt>
                <c:pt idx="33">
                  <c:v>390.125</c:v>
                </c:pt>
                <c:pt idx="34">
                  <c:v>399.45100000000002</c:v>
                </c:pt>
                <c:pt idx="35">
                  <c:v>391.92500000000001</c:v>
                </c:pt>
                <c:pt idx="36">
                  <c:v>402.15</c:v>
                </c:pt>
                <c:pt idx="37">
                  <c:v>419.66699999999997</c:v>
                </c:pt>
                <c:pt idx="38">
                  <c:v>423.96</c:v>
                </c:pt>
                <c:pt idx="39">
                  <c:v>416.71100000000001</c:v>
                </c:pt>
                <c:pt idx="40">
                  <c:v>422.46499999999997</c:v>
                </c:pt>
                <c:pt idx="41">
                  <c:v>407.19600000000003</c:v>
                </c:pt>
                <c:pt idx="42">
                  <c:v>422.72199999999998</c:v>
                </c:pt>
                <c:pt idx="43">
                  <c:v>417.036</c:v>
                </c:pt>
                <c:pt idx="44">
                  <c:v>409.00400000000002</c:v>
                </c:pt>
                <c:pt idx="45">
                  <c:v>379.32100000000003</c:v>
                </c:pt>
                <c:pt idx="46">
                  <c:v>377.52699999999999</c:v>
                </c:pt>
                <c:pt idx="47">
                  <c:v>377.16699999999997</c:v>
                </c:pt>
                <c:pt idx="48">
                  <c:v>385.363</c:v>
                </c:pt>
                <c:pt idx="49">
                  <c:v>367.00900000000001</c:v>
                </c:pt>
              </c:numCache>
            </c:numRef>
          </c:val>
          <c:extLst>
            <c:ext xmlns:c16="http://schemas.microsoft.com/office/drawing/2014/chart" uri="{C3380CC4-5D6E-409C-BE32-E72D297353CC}">
              <c16:uniqueId val="{00000002-3778-4CE3-8304-F08F701AA678}"/>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ForeignOfficial'!$B$7:$BZ$7</c:f>
              <c:numCache>
                <c:formatCode>0.0</c:formatCode>
                <c:ptCount val="77"/>
                <c:pt idx="0">
                  <c:v>57.500999999999998</c:v>
                </c:pt>
                <c:pt idx="1">
                  <c:v>56.500999999999998</c:v>
                </c:pt>
                <c:pt idx="2">
                  <c:v>56.386000000000003</c:v>
                </c:pt>
                <c:pt idx="3">
                  <c:v>52.970999999999997</c:v>
                </c:pt>
                <c:pt idx="4">
                  <c:v>53.234000000000002</c:v>
                </c:pt>
                <c:pt idx="5">
                  <c:v>51.776000000000003</c:v>
                </c:pt>
                <c:pt idx="6">
                  <c:v>51.569000000000003</c:v>
                </c:pt>
                <c:pt idx="7">
                  <c:v>51.673999999999999</c:v>
                </c:pt>
                <c:pt idx="8">
                  <c:v>42.844999999999999</c:v>
                </c:pt>
                <c:pt idx="9">
                  <c:v>41.834000000000003</c:v>
                </c:pt>
                <c:pt idx="10">
                  <c:v>37.795000000000002</c:v>
                </c:pt>
                <c:pt idx="11">
                  <c:v>34.488</c:v>
                </c:pt>
                <c:pt idx="12">
                  <c:v>35.616999999999997</c:v>
                </c:pt>
                <c:pt idx="13">
                  <c:v>34.026000000000003</c:v>
                </c:pt>
                <c:pt idx="14">
                  <c:v>32.933</c:v>
                </c:pt>
                <c:pt idx="15">
                  <c:v>26.053999999999998</c:v>
                </c:pt>
                <c:pt idx="16">
                  <c:v>33.049999999999997</c:v>
                </c:pt>
                <c:pt idx="17">
                  <c:v>36.841999999999999</c:v>
                </c:pt>
                <c:pt idx="18">
                  <c:v>38.781999999999996</c:v>
                </c:pt>
                <c:pt idx="19">
                  <c:v>49.273000000000003</c:v>
                </c:pt>
                <c:pt idx="20">
                  <c:v>54.779000000000003</c:v>
                </c:pt>
                <c:pt idx="21">
                  <c:v>63.225000000000001</c:v>
                </c:pt>
                <c:pt idx="22">
                  <c:v>92.802000000000007</c:v>
                </c:pt>
                <c:pt idx="23">
                  <c:v>114.875</c:v>
                </c:pt>
                <c:pt idx="24">
                  <c:v>128.21100000000001</c:v>
                </c:pt>
                <c:pt idx="25">
                  <c:v>126.723</c:v>
                </c:pt>
                <c:pt idx="26">
                  <c:v>113.426</c:v>
                </c:pt>
                <c:pt idx="27">
                  <c:v>111.852</c:v>
                </c:pt>
                <c:pt idx="28">
                  <c:v>122.47799999999999</c:v>
                </c:pt>
                <c:pt idx="29">
                  <c:v>129.797</c:v>
                </c:pt>
                <c:pt idx="30">
                  <c:v>134.43299999999999</c:v>
                </c:pt>
                <c:pt idx="31">
                  <c:v>154.90299999999999</c:v>
                </c:pt>
                <c:pt idx="32">
                  <c:v>143.23400000000001</c:v>
                </c:pt>
                <c:pt idx="33">
                  <c:v>155.46</c:v>
                </c:pt>
                <c:pt idx="34">
                  <c:v>169.024</c:v>
                </c:pt>
                <c:pt idx="35">
                  <c:v>155.07</c:v>
                </c:pt>
                <c:pt idx="36">
                  <c:v>134.48400000000001</c:v>
                </c:pt>
                <c:pt idx="37">
                  <c:v>142.87899999999999</c:v>
                </c:pt>
                <c:pt idx="38">
                  <c:v>149.03399999999999</c:v>
                </c:pt>
                <c:pt idx="39">
                  <c:v>154.15299999999999</c:v>
                </c:pt>
                <c:pt idx="40">
                  <c:v>151.071</c:v>
                </c:pt>
                <c:pt idx="41">
                  <c:v>147.28</c:v>
                </c:pt>
                <c:pt idx="42">
                  <c:v>151.36099999999999</c:v>
                </c:pt>
                <c:pt idx="43">
                  <c:v>150.89500000000001</c:v>
                </c:pt>
                <c:pt idx="44">
                  <c:v>142.899</c:v>
                </c:pt>
                <c:pt idx="45">
                  <c:v>148.679</c:v>
                </c:pt>
                <c:pt idx="46">
                  <c:v>141.02000000000001</c:v>
                </c:pt>
                <c:pt idx="47">
                  <c:v>112.77200000000001</c:v>
                </c:pt>
                <c:pt idx="48">
                  <c:v>97.808000000000007</c:v>
                </c:pt>
                <c:pt idx="49">
                  <c:v>110.401</c:v>
                </c:pt>
              </c:numCache>
            </c:numRef>
          </c:val>
          <c:extLst>
            <c:ext xmlns:c16="http://schemas.microsoft.com/office/drawing/2014/chart" uri="{C3380CC4-5D6E-409C-BE32-E72D297353CC}">
              <c16:uniqueId val="{00000003-3778-4CE3-8304-F08F701AA678}"/>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ForeignBank'!$B$7:$BZ$7</c:f>
              <c:numCache>
                <c:formatCode>0.0</c:formatCode>
                <c:ptCount val="77"/>
                <c:pt idx="0">
                  <c:v>36.753999999999998</c:v>
                </c:pt>
                <c:pt idx="1">
                  <c:v>42.92</c:v>
                </c:pt>
                <c:pt idx="2">
                  <c:v>44.997999999999998</c:v>
                </c:pt>
                <c:pt idx="3">
                  <c:v>34.475000000000001</c:v>
                </c:pt>
                <c:pt idx="4">
                  <c:v>37.869999999999997</c:v>
                </c:pt>
                <c:pt idx="5">
                  <c:v>50.223999999999997</c:v>
                </c:pt>
                <c:pt idx="6">
                  <c:v>54.204999999999998</c:v>
                </c:pt>
                <c:pt idx="7">
                  <c:v>60.444000000000003</c:v>
                </c:pt>
                <c:pt idx="8">
                  <c:v>60.667000000000002</c:v>
                </c:pt>
                <c:pt idx="9">
                  <c:v>58.969000000000001</c:v>
                </c:pt>
                <c:pt idx="10">
                  <c:v>63.927999999999997</c:v>
                </c:pt>
                <c:pt idx="11">
                  <c:v>62.533000000000001</c:v>
                </c:pt>
                <c:pt idx="12">
                  <c:v>63.866</c:v>
                </c:pt>
                <c:pt idx="13">
                  <c:v>60.701000000000001</c:v>
                </c:pt>
                <c:pt idx="14">
                  <c:v>67.501000000000005</c:v>
                </c:pt>
                <c:pt idx="15">
                  <c:v>56.734000000000002</c:v>
                </c:pt>
                <c:pt idx="16">
                  <c:v>65.855999999999995</c:v>
                </c:pt>
                <c:pt idx="17">
                  <c:v>47.987000000000002</c:v>
                </c:pt>
                <c:pt idx="18">
                  <c:v>50.801000000000002</c:v>
                </c:pt>
                <c:pt idx="19">
                  <c:v>53.863999999999997</c:v>
                </c:pt>
                <c:pt idx="20">
                  <c:v>85.188000000000002</c:v>
                </c:pt>
                <c:pt idx="21">
                  <c:v>97.691000000000003</c:v>
                </c:pt>
                <c:pt idx="22">
                  <c:v>90.361000000000004</c:v>
                </c:pt>
                <c:pt idx="23">
                  <c:v>101.541</c:v>
                </c:pt>
                <c:pt idx="24">
                  <c:v>92.337999999999994</c:v>
                </c:pt>
                <c:pt idx="25">
                  <c:v>95.674999999999997</c:v>
                </c:pt>
                <c:pt idx="26">
                  <c:v>80.427000000000007</c:v>
                </c:pt>
                <c:pt idx="27">
                  <c:v>67.070999999999998</c:v>
                </c:pt>
                <c:pt idx="28">
                  <c:v>54.475000000000001</c:v>
                </c:pt>
                <c:pt idx="29">
                  <c:v>63.427</c:v>
                </c:pt>
                <c:pt idx="30">
                  <c:v>100.375</c:v>
                </c:pt>
                <c:pt idx="31">
                  <c:v>70.917000000000002</c:v>
                </c:pt>
                <c:pt idx="32">
                  <c:v>57.051000000000002</c:v>
                </c:pt>
                <c:pt idx="33">
                  <c:v>70.912000000000006</c:v>
                </c:pt>
                <c:pt idx="34">
                  <c:v>72.994</c:v>
                </c:pt>
                <c:pt idx="35">
                  <c:v>56.91</c:v>
                </c:pt>
                <c:pt idx="36">
                  <c:v>63.244999999999997</c:v>
                </c:pt>
                <c:pt idx="37">
                  <c:v>56.011000000000003</c:v>
                </c:pt>
                <c:pt idx="38">
                  <c:v>64.462999999999994</c:v>
                </c:pt>
                <c:pt idx="39">
                  <c:v>45.326999999999998</c:v>
                </c:pt>
                <c:pt idx="40">
                  <c:v>44.51</c:v>
                </c:pt>
                <c:pt idx="41">
                  <c:v>54.331000000000003</c:v>
                </c:pt>
                <c:pt idx="42">
                  <c:v>65.323999999999998</c:v>
                </c:pt>
                <c:pt idx="43">
                  <c:v>48.85</c:v>
                </c:pt>
                <c:pt idx="44">
                  <c:v>74.650999999999996</c:v>
                </c:pt>
                <c:pt idx="45">
                  <c:v>69.632999999999996</c:v>
                </c:pt>
                <c:pt idx="46">
                  <c:v>69.938000000000002</c:v>
                </c:pt>
                <c:pt idx="47">
                  <c:v>69.355999999999995</c:v>
                </c:pt>
                <c:pt idx="48">
                  <c:v>73.320999999999998</c:v>
                </c:pt>
                <c:pt idx="49">
                  <c:v>74.013000000000005</c:v>
                </c:pt>
              </c:numCache>
            </c:numRef>
          </c:val>
          <c:extLst>
            <c:ext xmlns:c16="http://schemas.microsoft.com/office/drawing/2014/chart" uri="{C3380CC4-5D6E-409C-BE32-E72D297353CC}">
              <c16:uniqueId val="{00000004-3778-4CE3-8304-F08F701AA678}"/>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ForeignNonbank'!$B$7:$BZ$7</c:f>
              <c:numCache>
                <c:formatCode>0.0</c:formatCode>
                <c:ptCount val="77"/>
                <c:pt idx="0">
                  <c:v>99.811999999999998</c:v>
                </c:pt>
                <c:pt idx="1">
                  <c:v>104.169</c:v>
                </c:pt>
                <c:pt idx="2">
                  <c:v>107.23399999999999</c:v>
                </c:pt>
                <c:pt idx="3">
                  <c:v>90.936999999999998</c:v>
                </c:pt>
                <c:pt idx="4">
                  <c:v>88.259</c:v>
                </c:pt>
                <c:pt idx="5">
                  <c:v>70.710999999999999</c:v>
                </c:pt>
                <c:pt idx="6">
                  <c:v>59.805999999999997</c:v>
                </c:pt>
                <c:pt idx="7">
                  <c:v>48.38</c:v>
                </c:pt>
                <c:pt idx="8">
                  <c:v>34.289000000000001</c:v>
                </c:pt>
                <c:pt idx="9">
                  <c:v>37.429000000000002</c:v>
                </c:pt>
                <c:pt idx="10">
                  <c:v>39.106999999999999</c:v>
                </c:pt>
                <c:pt idx="11">
                  <c:v>33.765000000000001</c:v>
                </c:pt>
                <c:pt idx="12">
                  <c:v>35.932000000000002</c:v>
                </c:pt>
                <c:pt idx="13">
                  <c:v>37.744</c:v>
                </c:pt>
                <c:pt idx="14">
                  <c:v>30.466000000000001</c:v>
                </c:pt>
                <c:pt idx="15">
                  <c:v>45.006</c:v>
                </c:pt>
                <c:pt idx="16">
                  <c:v>33.881</c:v>
                </c:pt>
                <c:pt idx="17">
                  <c:v>46.402000000000001</c:v>
                </c:pt>
                <c:pt idx="18">
                  <c:v>25.91</c:v>
                </c:pt>
                <c:pt idx="19">
                  <c:v>78.025999999999996</c:v>
                </c:pt>
                <c:pt idx="20">
                  <c:v>51.905999999999999</c:v>
                </c:pt>
                <c:pt idx="21">
                  <c:v>51.5</c:v>
                </c:pt>
                <c:pt idx="22">
                  <c:v>34.165999999999997</c:v>
                </c:pt>
                <c:pt idx="23">
                  <c:v>2.234</c:v>
                </c:pt>
                <c:pt idx="24">
                  <c:v>8.4819999999999993</c:v>
                </c:pt>
                <c:pt idx="25">
                  <c:v>13.545</c:v>
                </c:pt>
                <c:pt idx="26">
                  <c:v>46.024999999999999</c:v>
                </c:pt>
                <c:pt idx="27">
                  <c:v>55.006</c:v>
                </c:pt>
                <c:pt idx="28">
                  <c:v>96.061000000000007</c:v>
                </c:pt>
                <c:pt idx="29">
                  <c:v>86.254999999999995</c:v>
                </c:pt>
                <c:pt idx="30">
                  <c:v>87.742000000000004</c:v>
                </c:pt>
                <c:pt idx="31">
                  <c:v>65.168000000000006</c:v>
                </c:pt>
                <c:pt idx="32">
                  <c:v>60.258000000000003</c:v>
                </c:pt>
                <c:pt idx="33">
                  <c:v>65.402000000000001</c:v>
                </c:pt>
                <c:pt idx="34">
                  <c:v>71.108000000000004</c:v>
                </c:pt>
                <c:pt idx="35">
                  <c:v>65.238</c:v>
                </c:pt>
                <c:pt idx="36">
                  <c:v>56.576999999999998</c:v>
                </c:pt>
                <c:pt idx="37">
                  <c:v>60.109000000000002</c:v>
                </c:pt>
                <c:pt idx="38">
                  <c:v>62.698</c:v>
                </c:pt>
                <c:pt idx="39">
                  <c:v>64.852000000000004</c:v>
                </c:pt>
                <c:pt idx="40">
                  <c:v>63.555</c:v>
                </c:pt>
                <c:pt idx="41">
                  <c:v>61.960999999999999</c:v>
                </c:pt>
                <c:pt idx="42">
                  <c:v>63.677</c:v>
                </c:pt>
                <c:pt idx="43">
                  <c:v>63.481000000000002</c:v>
                </c:pt>
                <c:pt idx="44">
                  <c:v>60.118000000000002</c:v>
                </c:pt>
                <c:pt idx="45">
                  <c:v>62.548999999999999</c:v>
                </c:pt>
                <c:pt idx="46">
                  <c:v>59.326999999999998</c:v>
                </c:pt>
                <c:pt idx="47">
                  <c:v>47.442999999999998</c:v>
                </c:pt>
                <c:pt idx="48">
                  <c:v>41.148000000000003</c:v>
                </c:pt>
                <c:pt idx="49">
                  <c:v>46.445</c:v>
                </c:pt>
              </c:numCache>
            </c:numRef>
          </c:val>
          <c:extLst>
            <c:ext xmlns:c16="http://schemas.microsoft.com/office/drawing/2014/chart" uri="{C3380CC4-5D6E-409C-BE32-E72D297353CC}">
              <c16:uniqueId val="{00000005-3778-4CE3-8304-F08F701AA678}"/>
            </c:ext>
          </c:extLst>
        </c:ser>
        <c:dLbls>
          <c:showLegendKey val="0"/>
          <c:showVal val="0"/>
          <c:showCatName val="0"/>
          <c:showSerName val="0"/>
          <c:showPercent val="0"/>
          <c:showBubbleSize val="0"/>
        </c:dLbls>
        <c:axId val="567710464"/>
        <c:axId val="56771200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FX!$B$33:$BZ$33</c:f>
              <c:numCache>
                <c:formatCode>0</c:formatCode>
                <c:ptCount val="75"/>
                <c:pt idx="0">
                  <c:v>48.6</c:v>
                </c:pt>
                <c:pt idx="1">
                  <c:v>48.899999999999991</c:v>
                </c:pt>
                <c:pt idx="2">
                  <c:v>49.3</c:v>
                </c:pt>
                <c:pt idx="3">
                  <c:v>44.2</c:v>
                </c:pt>
                <c:pt idx="4">
                  <c:v>44.600000000000009</c:v>
                </c:pt>
                <c:pt idx="5">
                  <c:v>44.100000000000009</c:v>
                </c:pt>
                <c:pt idx="6">
                  <c:v>40.299999999999997</c:v>
                </c:pt>
                <c:pt idx="7">
                  <c:v>37.4</c:v>
                </c:pt>
                <c:pt idx="8">
                  <c:v>34.5</c:v>
                </c:pt>
                <c:pt idx="9">
                  <c:v>34.5</c:v>
                </c:pt>
                <c:pt idx="10">
                  <c:v>34.199999999999996</c:v>
                </c:pt>
                <c:pt idx="11">
                  <c:v>31.499999999999993</c:v>
                </c:pt>
                <c:pt idx="12">
                  <c:v>30.4</c:v>
                </c:pt>
                <c:pt idx="13">
                  <c:v>29.299999999999997</c:v>
                </c:pt>
                <c:pt idx="14">
                  <c:v>29.000000000000004</c:v>
                </c:pt>
                <c:pt idx="15">
                  <c:v>27.299999999999997</c:v>
                </c:pt>
                <c:pt idx="16">
                  <c:v>27.699999999999996</c:v>
                </c:pt>
                <c:pt idx="17">
                  <c:v>26.8</c:v>
                </c:pt>
                <c:pt idx="18">
                  <c:v>24.200000000000003</c:v>
                </c:pt>
                <c:pt idx="19">
                  <c:v>33.4</c:v>
                </c:pt>
                <c:pt idx="20">
                  <c:v>34.900000000000006</c:v>
                </c:pt>
                <c:pt idx="21">
                  <c:v>37.799999999999997</c:v>
                </c:pt>
                <c:pt idx="22">
                  <c:v>39.799999999999997</c:v>
                </c:pt>
                <c:pt idx="23">
                  <c:v>40.4</c:v>
                </c:pt>
                <c:pt idx="24">
                  <c:v>42.699999999999996</c:v>
                </c:pt>
                <c:pt idx="25">
                  <c:v>44.70000000000001</c:v>
                </c:pt>
                <c:pt idx="26">
                  <c:v>44.4</c:v>
                </c:pt>
                <c:pt idx="27">
                  <c:v>42.9</c:v>
                </c:pt>
                <c:pt idx="28">
                  <c:v>45.000000000000007</c:v>
                </c:pt>
                <c:pt idx="29">
                  <c:v>46.100000000000009</c:v>
                </c:pt>
                <c:pt idx="30">
                  <c:v>49</c:v>
                </c:pt>
                <c:pt idx="31">
                  <c:v>46.4</c:v>
                </c:pt>
                <c:pt idx="32">
                  <c:v>44.9</c:v>
                </c:pt>
                <c:pt idx="33">
                  <c:v>46.3</c:v>
                </c:pt>
                <c:pt idx="34">
                  <c:v>47.000000000000007</c:v>
                </c:pt>
                <c:pt idx="35">
                  <c:v>45.20000000000001</c:v>
                </c:pt>
                <c:pt idx="36">
                  <c:v>44.399999999999991</c:v>
                </c:pt>
                <c:pt idx="37">
                  <c:v>45.8</c:v>
                </c:pt>
                <c:pt idx="38">
                  <c:v>46.5</c:v>
                </c:pt>
                <c:pt idx="39">
                  <c:v>44.7</c:v>
                </c:pt>
                <c:pt idx="40">
                  <c:v>44.6</c:v>
                </c:pt>
                <c:pt idx="41">
                  <c:v>44.800000000000004</c:v>
                </c:pt>
                <c:pt idx="42">
                  <c:v>46.300000000000004</c:v>
                </c:pt>
                <c:pt idx="43">
                  <c:v>44.8</c:v>
                </c:pt>
                <c:pt idx="44">
                  <c:v>44.100000000000009</c:v>
                </c:pt>
                <c:pt idx="45">
                  <c:v>42.500000000000007</c:v>
                </c:pt>
                <c:pt idx="46">
                  <c:v>41.7</c:v>
                </c:pt>
                <c:pt idx="47">
                  <c:v>40.400000000000006</c:v>
                </c:pt>
                <c:pt idx="48">
                  <c:v>39.800000000000004</c:v>
                </c:pt>
                <c:pt idx="49">
                  <c:v>40.200000000000003</c:v>
                </c:pt>
              </c:numCache>
            </c:numRef>
          </c:val>
          <c:smooth val="0"/>
          <c:extLst>
            <c:ext xmlns:c16="http://schemas.microsoft.com/office/drawing/2014/chart" uri="{C3380CC4-5D6E-409C-BE32-E72D297353CC}">
              <c16:uniqueId val="{00000006-3778-4CE3-8304-F08F701AA678}"/>
            </c:ext>
          </c:extLst>
        </c:ser>
        <c:dLbls>
          <c:showLegendKey val="0"/>
          <c:showVal val="0"/>
          <c:showCatName val="0"/>
          <c:showSerName val="0"/>
          <c:showPercent val="0"/>
          <c:showBubbleSize val="0"/>
        </c:dLbls>
        <c:marker val="1"/>
        <c:smooth val="0"/>
        <c:axId val="567726464"/>
        <c:axId val="567728000"/>
      </c:lineChart>
      <c:dateAx>
        <c:axId val="567710464"/>
        <c:scaling>
          <c:orientation val="minMax"/>
        </c:scaling>
        <c:delete val="0"/>
        <c:axPos val="b"/>
        <c:numFmt formatCode="yyyy" sourceLinked="0"/>
        <c:majorTickMark val="out"/>
        <c:minorTickMark val="none"/>
        <c:tickLblPos val="nextTo"/>
        <c:crossAx val="567712000"/>
        <c:crosses val="autoZero"/>
        <c:auto val="1"/>
        <c:lblOffset val="100"/>
        <c:baseTimeUnit val="days"/>
        <c:majorUnit val="12"/>
        <c:majorTimeUnit val="months"/>
        <c:minorUnit val="12"/>
        <c:minorTimeUnit val="days"/>
      </c:dateAx>
      <c:valAx>
        <c:axId val="56771200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710464"/>
        <c:crosses val="autoZero"/>
        <c:crossBetween val="midCat"/>
      </c:valAx>
      <c:dateAx>
        <c:axId val="567726464"/>
        <c:scaling>
          <c:orientation val="minMax"/>
        </c:scaling>
        <c:delete val="1"/>
        <c:axPos val="b"/>
        <c:numFmt formatCode="m/d/yyyy" sourceLinked="1"/>
        <c:majorTickMark val="out"/>
        <c:minorTickMark val="none"/>
        <c:tickLblPos val="none"/>
        <c:crossAx val="567728000"/>
        <c:crosses val="autoZero"/>
        <c:auto val="1"/>
        <c:lblOffset val="100"/>
        <c:baseTimeUnit val="days"/>
      </c:dateAx>
      <c:valAx>
        <c:axId val="56772800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772646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27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0.37853747192064013</c:v>
              </c:pt>
              <c:pt idx="5">
                <c:v>0.37442689738082802</c:v>
              </c:pt>
              <c:pt idx="6">
                <c:v>0.36780982981293225</c:v>
              </c:pt>
              <c:pt idx="7">
                <c:v>0.42352269772321988</c:v>
              </c:pt>
              <c:pt idx="8">
                <c:v>0.51566620979491751</c:v>
              </c:pt>
              <c:pt idx="9">
                <c:v>0.62838820821842545</c:v>
              </c:pt>
              <c:pt idx="10">
                <c:v>0.79789398577029658</c:v>
              </c:pt>
              <c:pt idx="11">
                <c:v>1.0038952800695975</c:v>
              </c:pt>
              <c:pt idx="12">
                <c:v>1.3780399396099823</c:v>
              </c:pt>
              <c:pt idx="13">
                <c:v>1.3557753105261432</c:v>
              </c:pt>
              <c:pt idx="14">
                <c:v>1.3099717774139386</c:v>
              </c:pt>
              <c:pt idx="15">
                <c:v>1.2631284217792755</c:v>
              </c:pt>
              <c:pt idx="16">
                <c:v>1.4840788196877601</c:v>
              </c:pt>
              <c:pt idx="17">
                <c:v>1.8334647876723502</c:v>
              </c:pt>
              <c:pt idx="18">
                <c:v>1.7026934323134264</c:v>
              </c:pt>
              <c:pt idx="19">
                <c:v>1.7670657072048102</c:v>
              </c:pt>
              <c:pt idx="20">
                <c:v>2.1243370565849897</c:v>
              </c:pt>
              <c:pt idx="21">
                <c:v>2.7675243833760041</c:v>
              </c:pt>
              <c:pt idx="22">
                <c:v>3.0198317481075456</c:v>
              </c:pt>
              <c:pt idx="23">
                <c:v>2.9179951510099054</c:v>
              </c:pt>
              <c:pt idx="24">
                <c:v>3.3174072963956007</c:v>
              </c:pt>
              <c:pt idx="25">
                <c:v>3.1452841967800058</c:v>
              </c:pt>
              <c:pt idx="26">
                <c:v>3.1375795138545444</c:v>
              </c:pt>
              <c:pt idx="27">
                <c:v>3.2060032985786981</c:v>
              </c:pt>
              <c:pt idx="28">
                <c:v>3.445857937368662</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2E6F-43ED-82FE-F30036599C69}"/>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0.15366229492033737</c:v>
              </c:pt>
              <c:pt idx="1">
                <c:v>0.27858543808080782</c:v>
              </c:pt>
              <c:pt idx="2">
                <c:v>0.20822404708804171</c:v>
              </c:pt>
              <c:pt idx="3">
                <c:v>0.25661447047648855</c:v>
              </c:pt>
              <c:pt idx="4">
                <c:v>0.51434611509260775</c:v>
              </c:pt>
              <c:pt idx="5">
                <c:v>0.50876078153335758</c:v>
              </c:pt>
              <c:pt idx="6">
                <c:v>0.49976969544726108</c:v>
              </c:pt>
              <c:pt idx="7">
                <c:v>0.57547078000549468</c:v>
              </c:pt>
              <c:pt idx="8">
                <c:v>0.70067280353199313</c:v>
              </c:pt>
              <c:pt idx="9">
                <c:v>0.85383629796870264</c:v>
              </c:pt>
              <c:pt idx="10">
                <c:v>1.0841560011336198</c:v>
              </c:pt>
              <c:pt idx="11">
                <c:v>1.3640647903197798</c:v>
              </c:pt>
              <c:pt idx="12">
                <c:v>1.8724420749802209</c:v>
              </c:pt>
              <c:pt idx="13">
                <c:v>1.8421895205497529</c:v>
              </c:pt>
              <c:pt idx="14">
                <c:v>1.7799529625829986</c:v>
              </c:pt>
              <c:pt idx="15">
                <c:v>1.7163035228951788</c:v>
              </c:pt>
              <c:pt idx="16">
                <c:v>2.0165247353838067</c:v>
              </c:pt>
              <c:pt idx="17">
                <c:v>2.0106420289332343</c:v>
              </c:pt>
              <c:pt idx="18">
                <c:v>1.9341618768308633</c:v>
              </c:pt>
              <c:pt idx="19">
                <c:v>1.7297385940990635</c:v>
              </c:pt>
              <c:pt idx="20">
                <c:v>1.6779251382689646</c:v>
              </c:pt>
              <c:pt idx="21">
                <c:v>1.5645106276644454</c:v>
              </c:pt>
              <c:pt idx="22">
                <c:v>1.2734639138299655</c:v>
              </c:pt>
              <c:pt idx="23">
                <c:v>1.1606872881810741</c:v>
              </c:pt>
              <c:pt idx="24">
                <c:v>1.2096380360012289</c:v>
              </c:pt>
              <c:pt idx="25">
                <c:v>1.1691731698218788</c:v>
              </c:pt>
              <c:pt idx="26">
                <c:v>1.1172262351863906</c:v>
              </c:pt>
              <c:pt idx="27">
                <c:v>1.125236757073969</c:v>
              </c:pt>
              <c:pt idx="28">
                <c:v>1.3863677685823821</c:v>
              </c:pt>
              <c:pt idx="29">
                <c:v>1.1106498487263081</c:v>
              </c:pt>
              <c:pt idx="30">
                <c:v>1.4124642200272346</c:v>
              </c:pt>
              <c:pt idx="31">
                <c:v>1.3122972943085751</c:v>
              </c:pt>
              <c:pt idx="32">
                <c:v>1.3126508945877147</c:v>
              </c:pt>
              <c:pt idx="33">
                <c:v>1.2764912115088738</c:v>
              </c:pt>
              <c:pt idx="34">
                <c:v>1.0560126233295501</c:v>
              </c:pt>
              <c:pt idx="35">
                <c:v>0.90876901517868702</c:v>
              </c:pt>
            </c:numLit>
          </c:val>
          <c:extLst>
            <c:ext xmlns:c16="http://schemas.microsoft.com/office/drawing/2014/chart" uri="{C3380CC4-5D6E-409C-BE32-E72D297353CC}">
              <c16:uniqueId val="{00000001-2E6F-43ED-82FE-F30036599C69}"/>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27.047878727814183</c:v>
              </c:pt>
              <c:pt idx="7">
                <c:v>27.482355892824629</c:v>
              </c:pt>
              <c:pt idx="8">
                <c:v>26.147622129897236</c:v>
              </c:pt>
              <c:pt idx="9">
                <c:v>25.06135426084019</c:v>
              </c:pt>
              <c:pt idx="10">
                <c:v>24.861067837730879</c:v>
              </c:pt>
              <c:pt idx="11">
                <c:v>22.249753918311086</c:v>
              </c:pt>
              <c:pt idx="12">
                <c:v>19.368072033956196</c:v>
              </c:pt>
              <c:pt idx="13">
                <c:v>19.082780099831403</c:v>
              </c:pt>
              <c:pt idx="14">
                <c:v>17.645145534410826</c:v>
              </c:pt>
              <c:pt idx="15">
                <c:v>16.753392367132772</c:v>
              </c:pt>
              <c:pt idx="16">
                <c:v>16.252837812767144</c:v>
              </c:pt>
              <c:pt idx="17">
                <c:v>14.737568843603848</c:v>
              </c:pt>
              <c:pt idx="18">
                <c:v>14.710440790123092</c:v>
              </c:pt>
              <c:pt idx="19">
                <c:v>14.841100497482214</c:v>
              </c:pt>
              <c:pt idx="20">
                <c:v>14.779664894189992</c:v>
              </c:pt>
              <c:pt idx="21">
                <c:v>13.245533113358364</c:v>
              </c:pt>
              <c:pt idx="22">
                <c:v>12.399215458595485</c:v>
              </c:pt>
              <c:pt idx="23">
                <c:v>14.756342486597465</c:v>
              </c:pt>
              <c:pt idx="24">
                <c:v>14.277195072498071</c:v>
              </c:pt>
              <c:pt idx="25">
                <c:v>12.1510723028263</c:v>
              </c:pt>
              <c:pt idx="26">
                <c:v>11.650701259588356</c:v>
              </c:pt>
              <c:pt idx="27">
                <c:v>10.902169027148522</c:v>
              </c:pt>
              <c:pt idx="28">
                <c:v>10.118897087871041</c:v>
              </c:pt>
              <c:pt idx="29">
                <c:v>9.6075670269126938</c:v>
              </c:pt>
              <c:pt idx="30">
                <c:v>9.5580663933120888</c:v>
              </c:pt>
              <c:pt idx="31">
                <c:v>9.4972794631804884</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2E6F-43ED-82FE-F30036599C69}"/>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0.77789313071872546</c:v>
              </c:pt>
              <c:pt idx="4">
                <c:v>1.9398619593073478</c:v>
              </c:pt>
              <c:pt idx="5">
                <c:v>2.0304241828308336</c:v>
              </c:pt>
              <c:pt idx="6">
                <c:v>2.6118242154309281</c:v>
              </c:pt>
              <c:pt idx="7">
                <c:v>2.0384797454162609</c:v>
              </c:pt>
              <c:pt idx="8">
                <c:v>2.4107240821023463</c:v>
              </c:pt>
              <c:pt idx="9">
                <c:v>1.6139083506365615</c:v>
              </c:pt>
              <c:pt idx="10">
                <c:v>0.86102008002951891</c:v>
              </c:pt>
              <c:pt idx="11">
                <c:v>0.91434144041594423</c:v>
              </c:pt>
              <c:pt idx="12">
                <c:v>0.41044572373818544</c:v>
              </c:pt>
              <c:pt idx="13">
                <c:v>0.42666587109292986</c:v>
              </c:pt>
              <c:pt idx="14">
                <c:v>0.66378034040993161</c:v>
              </c:pt>
              <c:pt idx="15">
                <c:v>1.3428328257792201</c:v>
              </c:pt>
              <c:pt idx="16">
                <c:v>1.6439846381606338</c:v>
              </c:pt>
              <c:pt idx="17">
                <c:v>1.3612965862393218</c:v>
              </c:pt>
              <c:pt idx="18">
                <c:v>1.4843415201017407</c:v>
              </c:pt>
              <c:pt idx="19">
                <c:v>1.7697669439456096</c:v>
              </c:pt>
              <c:pt idx="20">
                <c:v>2.7025550809737977</c:v>
              </c:pt>
              <c:pt idx="21">
                <c:v>2.2804035047425075</c:v>
              </c:pt>
              <c:pt idx="22">
                <c:v>2.370557226162604</c:v>
              </c:pt>
              <c:pt idx="23">
                <c:v>2.2597626846700867</c:v>
              </c:pt>
              <c:pt idx="24">
                <c:v>2.2282268579511251</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2.9875727666939458</c:v>
              </c:pt>
            </c:numLit>
          </c:val>
          <c:extLst>
            <c:ext xmlns:c16="http://schemas.microsoft.com/office/drawing/2014/chart" uri="{C3380CC4-5D6E-409C-BE32-E72D297353CC}">
              <c16:uniqueId val="{00000003-2E6F-43ED-82FE-F30036599C69}"/>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18.082113548611275</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10.382465554754575</c:v>
              </c:pt>
              <c:pt idx="14">
                <c:v>9.9816114498421182</c:v>
              </c:pt>
              <c:pt idx="15">
                <c:v>9.3419205759913186</c:v>
              </c:pt>
              <c:pt idx="16">
                <c:v>8.8709099836136165</c:v>
              </c:pt>
              <c:pt idx="17">
                <c:v>8.5689681977006309</c:v>
              </c:pt>
              <c:pt idx="18">
                <c:v>8.533528923338249</c:v>
              </c:pt>
              <c:pt idx="19">
                <c:v>8.0464046753963547</c:v>
              </c:pt>
              <c:pt idx="20">
                <c:v>7.5288077779672058</c:v>
              </c:pt>
              <c:pt idx="21">
                <c:v>7.1066545081603749</c:v>
              </c:pt>
              <c:pt idx="22">
                <c:v>6.5582062268166865</c:v>
              </c:pt>
              <c:pt idx="23">
                <c:v>6.2529477498085351</c:v>
              </c:pt>
              <c:pt idx="24">
                <c:v>6.485478072073172</c:v>
              </c:pt>
              <c:pt idx="25">
                <c:v>6.2910627633012544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3.2062447514460128</c:v>
              </c:pt>
            </c:numLit>
          </c:val>
          <c:extLst>
            <c:ext xmlns:c16="http://schemas.microsoft.com/office/drawing/2014/chart" uri="{C3380CC4-5D6E-409C-BE32-E72D297353CC}">
              <c16:uniqueId val="{00000004-2E6F-43ED-82FE-F30036599C69}"/>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5.2994789951700465</c:v>
              </c:pt>
              <c:pt idx="26">
                <c:v>5.146994819509187</c:v>
              </c:pt>
              <c:pt idx="27">
                <c:v>4.9996967642966892</c:v>
              </c:pt>
              <c:pt idx="28">
                <c:v>4.7871321886768374</c:v>
              </c:pt>
              <c:pt idx="29">
                <c:v>4.6387796603394609</c:v>
              </c:pt>
              <c:pt idx="30">
                <c:v>4.4877336288865761</c:v>
              </c:pt>
              <c:pt idx="31">
                <c:v>4.3274555364937077</c:v>
              </c:pt>
              <c:pt idx="32">
                <c:v>4.1880528361549958</c:v>
              </c:pt>
              <c:pt idx="33">
                <c:v>4.1844421364942299</c:v>
              </c:pt>
              <c:pt idx="34">
                <c:v>4.2485557583782665</c:v>
              </c:pt>
              <c:pt idx="35">
                <c:v>4.4476195996338994</c:v>
              </c:pt>
            </c:numLit>
          </c:val>
          <c:extLst>
            <c:ext xmlns:c16="http://schemas.microsoft.com/office/drawing/2014/chart" uri="{C3380CC4-5D6E-409C-BE32-E72D297353CC}">
              <c16:uniqueId val="{00000005-2E6F-43ED-82FE-F30036599C69}"/>
            </c:ext>
          </c:extLst>
        </c:ser>
        <c:dLbls>
          <c:showLegendKey val="0"/>
          <c:showVal val="0"/>
          <c:showCatName val="0"/>
          <c:showSerName val="0"/>
          <c:showPercent val="0"/>
          <c:showBubbleSize val="0"/>
        </c:dLbls>
        <c:axId val="567852032"/>
        <c:axId val="567857920"/>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61.146753622108974</c:v>
              </c:pt>
              <c:pt idx="4">
                <c:v>60.895383158587592</c:v>
              </c:pt>
              <c:pt idx="5">
                <c:v>60.654059459637686</c:v>
              </c:pt>
              <c:pt idx="6">
                <c:v>57.871897308977296</c:v>
              </c:pt>
              <c:pt idx="7">
                <c:v>56.612921536736579</c:v>
              </c:pt>
              <c:pt idx="8">
                <c:v>54.743408464461574</c:v>
              </c:pt>
              <c:pt idx="9">
                <c:v>52.759365876763574</c:v>
              </c:pt>
              <c:pt idx="10">
                <c:v>51.64346822621615</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35.828167462768519</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27.497347947833255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2E6F-43ED-82FE-F30036599C69}"/>
            </c:ext>
          </c:extLst>
        </c:ser>
        <c:dLbls>
          <c:showLegendKey val="0"/>
          <c:showVal val="0"/>
          <c:showCatName val="0"/>
          <c:showSerName val="0"/>
          <c:showPercent val="0"/>
          <c:showBubbleSize val="0"/>
        </c:dLbls>
        <c:marker val="1"/>
        <c:smooth val="0"/>
        <c:axId val="567859456"/>
        <c:axId val="567742464"/>
      </c:lineChart>
      <c:dateAx>
        <c:axId val="567852032"/>
        <c:scaling>
          <c:orientation val="minMax"/>
        </c:scaling>
        <c:delete val="0"/>
        <c:axPos val="b"/>
        <c:numFmt formatCode="yyyy" sourceLinked="0"/>
        <c:majorTickMark val="out"/>
        <c:minorTickMark val="none"/>
        <c:tickLblPos val="nextTo"/>
        <c:txPr>
          <a:bodyPr/>
          <a:lstStyle/>
          <a:p>
            <a:pPr>
              <a:defRPr sz="800"/>
            </a:pPr>
            <a:endParaRPr lang="en-US"/>
          </a:p>
        </c:txPr>
        <c:crossAx val="567857920"/>
        <c:crosses val="autoZero"/>
        <c:auto val="1"/>
        <c:lblOffset val="100"/>
        <c:baseTimeUnit val="days"/>
        <c:majorUnit val="12"/>
        <c:majorTimeUnit val="months"/>
        <c:minorUnit val="12"/>
        <c:minorTimeUnit val="days"/>
      </c:dateAx>
      <c:valAx>
        <c:axId val="567857920"/>
        <c:scaling>
          <c:orientation val="minMax"/>
          <c:max val="1"/>
        </c:scaling>
        <c:delete val="0"/>
        <c:axPos val="l"/>
        <c:majorGridlines/>
        <c:numFmt formatCode="0%" sourceLinked="0"/>
        <c:majorTickMark val="out"/>
        <c:minorTickMark val="none"/>
        <c:tickLblPos val="nextTo"/>
        <c:txPr>
          <a:bodyPr/>
          <a:lstStyle/>
          <a:p>
            <a:pPr>
              <a:defRPr sz="800"/>
            </a:pPr>
            <a:endParaRPr lang="en-US"/>
          </a:p>
        </c:txPr>
        <c:crossAx val="567852032"/>
        <c:crosses val="autoZero"/>
        <c:crossBetween val="midCat"/>
      </c:valAx>
      <c:dateAx>
        <c:axId val="567859456"/>
        <c:scaling>
          <c:orientation val="minMax"/>
        </c:scaling>
        <c:delete val="1"/>
        <c:axPos val="b"/>
        <c:numFmt formatCode="General" sourceLinked="1"/>
        <c:majorTickMark val="out"/>
        <c:minorTickMark val="none"/>
        <c:tickLblPos val="none"/>
        <c:crossAx val="567742464"/>
        <c:crosses val="autoZero"/>
        <c:auto val="1"/>
        <c:lblOffset val="100"/>
        <c:baseTimeUnit val="days"/>
      </c:dateAx>
      <c:valAx>
        <c:axId val="567742464"/>
        <c:scaling>
          <c:orientation val="minMax"/>
        </c:scaling>
        <c:delete val="0"/>
        <c:axPos val="r"/>
        <c:numFmt formatCode="0" sourceLinked="0"/>
        <c:majorTickMark val="out"/>
        <c:minorTickMark val="none"/>
        <c:tickLblPos val="nextTo"/>
        <c:txPr>
          <a:bodyPr/>
          <a:lstStyle/>
          <a:p>
            <a:pPr>
              <a:defRPr sz="800"/>
            </a:pPr>
            <a:endParaRPr lang="en-US"/>
          </a:p>
        </c:txPr>
        <c:crossAx val="567859456"/>
        <c:crosses val="max"/>
        <c:crossBetween val="midCat"/>
      </c:valAx>
    </c:plotArea>
    <c:legend>
      <c:legendPos val="r"/>
      <c:layout>
        <c:manualLayout>
          <c:xMode val="edge"/>
          <c:yMode val="edge"/>
          <c:x val="0"/>
          <c:y val="5.5434588767250846E-2"/>
          <c:w val="0.9979097107640178"/>
          <c:h val="0.72234191238392564"/>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7087595115197811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DomesticCentralBank'!$B$8:$BZ$8</c:f>
              <c:numCache>
                <c:formatCode>0.0</c:formatCode>
                <c:ptCount val="77"/>
                <c:pt idx="0">
                  <c:v>0</c:v>
                </c:pt>
                <c:pt idx="1">
                  <c:v>0</c:v>
                </c:pt>
                <c:pt idx="2">
                  <c:v>0</c:v>
                </c:pt>
                <c:pt idx="3">
                  <c:v>0</c:v>
                </c:pt>
                <c:pt idx="4">
                  <c:v>0</c:v>
                </c:pt>
                <c:pt idx="5">
                  <c:v>0</c:v>
                </c:pt>
                <c:pt idx="6">
                  <c:v>0</c:v>
                </c:pt>
                <c:pt idx="7">
                  <c:v>0</c:v>
                </c:pt>
                <c:pt idx="8">
                  <c:v>0</c:v>
                </c:pt>
                <c:pt idx="9">
                  <c:v>0</c:v>
                </c:pt>
                <c:pt idx="10">
                  <c:v>0.14499999999999999</c:v>
                </c:pt>
                <c:pt idx="11">
                  <c:v>0.311</c:v>
                </c:pt>
                <c:pt idx="12">
                  <c:v>0.32500000000000001</c:v>
                </c:pt>
                <c:pt idx="13">
                  <c:v>0.39400000000000002</c:v>
                </c:pt>
                <c:pt idx="14">
                  <c:v>0.39800000000000002</c:v>
                </c:pt>
                <c:pt idx="15">
                  <c:v>0.42</c:v>
                </c:pt>
                <c:pt idx="16">
                  <c:v>0.42399999999999999</c:v>
                </c:pt>
                <c:pt idx="17">
                  <c:v>0.41399999999999998</c:v>
                </c:pt>
                <c:pt idx="18">
                  <c:v>0.34200000000000003</c:v>
                </c:pt>
                <c:pt idx="19">
                  <c:v>0.40500000000000003</c:v>
                </c:pt>
                <c:pt idx="20">
                  <c:v>0.47899999999999998</c:v>
                </c:pt>
                <c:pt idx="21">
                  <c:v>0.441</c:v>
                </c:pt>
                <c:pt idx="22">
                  <c:v>0.443</c:v>
                </c:pt>
                <c:pt idx="23">
                  <c:v>0.42</c:v>
                </c:pt>
                <c:pt idx="24">
                  <c:v>0.35799999999999998</c:v>
                </c:pt>
                <c:pt idx="25">
                  <c:v>0.31</c:v>
                </c:pt>
                <c:pt idx="26">
                  <c:v>0.24199999999999999</c:v>
                </c:pt>
                <c:pt idx="27">
                  <c:v>0.153</c:v>
                </c:pt>
                <c:pt idx="28">
                  <c:v>0.14799999999999999</c:v>
                </c:pt>
                <c:pt idx="29">
                  <c:v>0.19600000000000001</c:v>
                </c:pt>
                <c:pt idx="30">
                  <c:v>0.20799999999999999</c:v>
                </c:pt>
                <c:pt idx="31">
                  <c:v>0.23499999999999999</c:v>
                </c:pt>
                <c:pt idx="32">
                  <c:v>0.19</c:v>
                </c:pt>
                <c:pt idx="33">
                  <c:v>0.188</c:v>
                </c:pt>
                <c:pt idx="34">
                  <c:v>6.6000000000000003E-2</c:v>
                </c:pt>
                <c:pt idx="35">
                  <c:v>0.111</c:v>
                </c:pt>
                <c:pt idx="36">
                  <c:v>0.11</c:v>
                </c:pt>
                <c:pt idx="37">
                  <c:v>0.108</c:v>
                </c:pt>
                <c:pt idx="38">
                  <c:v>4.2999999999999997E-2</c:v>
                </c:pt>
                <c:pt idx="39">
                  <c:v>0.14099999999999999</c:v>
                </c:pt>
                <c:pt idx="40">
                  <c:v>0.16700000000000001</c:v>
                </c:pt>
                <c:pt idx="41">
                  <c:v>0.35799999999999998</c:v>
                </c:pt>
                <c:pt idx="42">
                  <c:v>0.39100000000000001</c:v>
                </c:pt>
                <c:pt idx="43">
                  <c:v>0.39</c:v>
                </c:pt>
                <c:pt idx="44">
                  <c:v>1.089</c:v>
                </c:pt>
                <c:pt idx="45">
                  <c:v>3.161</c:v>
                </c:pt>
                <c:pt idx="46">
                  <c:v>5.2709999999999999</c:v>
                </c:pt>
                <c:pt idx="47">
                  <c:v>7.516</c:v>
                </c:pt>
                <c:pt idx="48">
                  <c:v>10.048</c:v>
                </c:pt>
                <c:pt idx="49">
                  <c:v>13.614000000000001</c:v>
                </c:pt>
              </c:numCache>
            </c:numRef>
          </c:val>
          <c:extLst>
            <c:ext xmlns:c16="http://schemas.microsoft.com/office/drawing/2014/chart" uri="{C3380CC4-5D6E-409C-BE32-E72D297353CC}">
              <c16:uniqueId val="{00000000-B845-49B8-8C56-DB7EA9F49B5E}"/>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DomesticBank'!$B$8:$BZ$8</c:f>
              <c:numCache>
                <c:formatCode>0.0</c:formatCode>
                <c:ptCount val="77"/>
                <c:pt idx="0">
                  <c:v>5.1870000000000003</c:v>
                </c:pt>
                <c:pt idx="1">
                  <c:v>5.3570000000000002</c:v>
                </c:pt>
                <c:pt idx="2">
                  <c:v>5.44</c:v>
                </c:pt>
                <c:pt idx="3">
                  <c:v>6.0010000000000003</c:v>
                </c:pt>
                <c:pt idx="4">
                  <c:v>5.8</c:v>
                </c:pt>
                <c:pt idx="5">
                  <c:v>5.8419999999999996</c:v>
                </c:pt>
                <c:pt idx="6">
                  <c:v>6.2960000000000003</c:v>
                </c:pt>
                <c:pt idx="7">
                  <c:v>6.5570000000000004</c:v>
                </c:pt>
                <c:pt idx="8">
                  <c:v>6.4710000000000001</c:v>
                </c:pt>
                <c:pt idx="9">
                  <c:v>6.4889999999999999</c:v>
                </c:pt>
                <c:pt idx="10">
                  <c:v>6.6559999999999997</c:v>
                </c:pt>
                <c:pt idx="11">
                  <c:v>6.68</c:v>
                </c:pt>
                <c:pt idx="12">
                  <c:v>6.8940000000000001</c:v>
                </c:pt>
                <c:pt idx="13">
                  <c:v>6.9320000000000004</c:v>
                </c:pt>
                <c:pt idx="14">
                  <c:v>6.6870000000000003</c:v>
                </c:pt>
                <c:pt idx="15">
                  <c:v>6.9649999999999999</c:v>
                </c:pt>
                <c:pt idx="16">
                  <c:v>7.4809999999999999</c:v>
                </c:pt>
                <c:pt idx="17">
                  <c:v>7.0419999999999998</c:v>
                </c:pt>
                <c:pt idx="18">
                  <c:v>7.0490000000000004</c:v>
                </c:pt>
                <c:pt idx="19">
                  <c:v>7.28</c:v>
                </c:pt>
                <c:pt idx="20">
                  <c:v>7.52</c:v>
                </c:pt>
                <c:pt idx="21">
                  <c:v>7.6639999999999997</c:v>
                </c:pt>
                <c:pt idx="22">
                  <c:v>7.718</c:v>
                </c:pt>
                <c:pt idx="23">
                  <c:v>8.0250000000000004</c:v>
                </c:pt>
                <c:pt idx="24">
                  <c:v>8.7579999999999991</c:v>
                </c:pt>
                <c:pt idx="25">
                  <c:v>9.2309999999999999</c:v>
                </c:pt>
                <c:pt idx="26">
                  <c:v>10.003</c:v>
                </c:pt>
                <c:pt idx="27">
                  <c:v>11.238</c:v>
                </c:pt>
                <c:pt idx="28">
                  <c:v>10.412000000000001</c:v>
                </c:pt>
                <c:pt idx="29">
                  <c:v>11.505000000000001</c:v>
                </c:pt>
                <c:pt idx="30">
                  <c:v>12.103</c:v>
                </c:pt>
                <c:pt idx="31">
                  <c:v>12.298</c:v>
                </c:pt>
                <c:pt idx="32">
                  <c:v>12.340999999999999</c:v>
                </c:pt>
                <c:pt idx="33">
                  <c:v>12.537000000000001</c:v>
                </c:pt>
                <c:pt idx="34">
                  <c:v>12.711</c:v>
                </c:pt>
                <c:pt idx="35">
                  <c:v>13.082000000000001</c:v>
                </c:pt>
                <c:pt idx="36">
                  <c:v>13.4</c:v>
                </c:pt>
                <c:pt idx="37">
                  <c:v>14.938000000000001</c:v>
                </c:pt>
                <c:pt idx="38">
                  <c:v>14.039</c:v>
                </c:pt>
                <c:pt idx="39">
                  <c:v>14.673</c:v>
                </c:pt>
                <c:pt idx="40">
                  <c:v>15.454000000000001</c:v>
                </c:pt>
                <c:pt idx="41">
                  <c:v>16.677</c:v>
                </c:pt>
                <c:pt idx="42">
                  <c:v>15.612</c:v>
                </c:pt>
                <c:pt idx="43">
                  <c:v>17.033999999999999</c:v>
                </c:pt>
                <c:pt idx="44">
                  <c:v>17.757000000000001</c:v>
                </c:pt>
                <c:pt idx="45">
                  <c:v>18.055</c:v>
                </c:pt>
                <c:pt idx="46">
                  <c:v>17.559999999999999</c:v>
                </c:pt>
                <c:pt idx="47">
                  <c:v>18.056000000000001</c:v>
                </c:pt>
                <c:pt idx="48">
                  <c:v>18.933</c:v>
                </c:pt>
                <c:pt idx="49">
                  <c:v>18.902999999999999</c:v>
                </c:pt>
              </c:numCache>
            </c:numRef>
          </c:val>
          <c:extLst>
            <c:ext xmlns:c16="http://schemas.microsoft.com/office/drawing/2014/chart" uri="{C3380CC4-5D6E-409C-BE32-E72D297353CC}">
              <c16:uniqueId val="{00000001-B845-49B8-8C56-DB7EA9F49B5E}"/>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DomesticNonbank'!$B$8:$BZ$8</c:f>
              <c:numCache>
                <c:formatCode>0.0</c:formatCode>
                <c:ptCount val="77"/>
                <c:pt idx="0">
                  <c:v>9.3450000000000006</c:v>
                </c:pt>
                <c:pt idx="1">
                  <c:v>9.2119999999999997</c:v>
                </c:pt>
                <c:pt idx="2">
                  <c:v>8.7490000000000006</c:v>
                </c:pt>
                <c:pt idx="3">
                  <c:v>8.7059999999999995</c:v>
                </c:pt>
                <c:pt idx="4">
                  <c:v>9.2650000000000006</c:v>
                </c:pt>
                <c:pt idx="5">
                  <c:v>8.4290000000000003</c:v>
                </c:pt>
                <c:pt idx="6">
                  <c:v>9.0960000000000001</c:v>
                </c:pt>
                <c:pt idx="7">
                  <c:v>8.8390000000000004</c:v>
                </c:pt>
                <c:pt idx="8">
                  <c:v>8.1769999999999996</c:v>
                </c:pt>
                <c:pt idx="9">
                  <c:v>7.7329999999999997</c:v>
                </c:pt>
                <c:pt idx="10">
                  <c:v>8.0150000000000006</c:v>
                </c:pt>
                <c:pt idx="11">
                  <c:v>7.6449999999999996</c:v>
                </c:pt>
                <c:pt idx="12">
                  <c:v>7.9370000000000003</c:v>
                </c:pt>
                <c:pt idx="13">
                  <c:v>8.8949999999999996</c:v>
                </c:pt>
                <c:pt idx="14">
                  <c:v>8.76</c:v>
                </c:pt>
                <c:pt idx="15">
                  <c:v>6.7709999999999999</c:v>
                </c:pt>
                <c:pt idx="16">
                  <c:v>7.5190000000000001</c:v>
                </c:pt>
                <c:pt idx="17">
                  <c:v>8.3369999999999997</c:v>
                </c:pt>
                <c:pt idx="18">
                  <c:v>7.7050000000000001</c:v>
                </c:pt>
                <c:pt idx="19">
                  <c:v>8.3859999999999992</c:v>
                </c:pt>
                <c:pt idx="20">
                  <c:v>9.49</c:v>
                </c:pt>
                <c:pt idx="21">
                  <c:v>8.7940000000000005</c:v>
                </c:pt>
                <c:pt idx="22">
                  <c:v>8.375</c:v>
                </c:pt>
                <c:pt idx="23">
                  <c:v>7.9560000000000004</c:v>
                </c:pt>
                <c:pt idx="24">
                  <c:v>7.9930000000000003</c:v>
                </c:pt>
                <c:pt idx="25">
                  <c:v>7.3869999999999996</c:v>
                </c:pt>
                <c:pt idx="26">
                  <c:v>7.5039999999999996</c:v>
                </c:pt>
                <c:pt idx="27">
                  <c:v>8.5329999999999995</c:v>
                </c:pt>
                <c:pt idx="28">
                  <c:v>9.3719999999999999</c:v>
                </c:pt>
                <c:pt idx="29">
                  <c:v>10.582000000000001</c:v>
                </c:pt>
                <c:pt idx="30">
                  <c:v>10.395</c:v>
                </c:pt>
                <c:pt idx="31">
                  <c:v>10.297000000000001</c:v>
                </c:pt>
                <c:pt idx="32">
                  <c:v>11.805</c:v>
                </c:pt>
                <c:pt idx="33">
                  <c:v>11.441000000000001</c:v>
                </c:pt>
                <c:pt idx="34">
                  <c:v>11.967000000000001</c:v>
                </c:pt>
                <c:pt idx="35">
                  <c:v>12.368</c:v>
                </c:pt>
                <c:pt idx="36">
                  <c:v>13.035</c:v>
                </c:pt>
                <c:pt idx="37">
                  <c:v>14.198</c:v>
                </c:pt>
                <c:pt idx="38">
                  <c:v>14.72</c:v>
                </c:pt>
                <c:pt idx="39">
                  <c:v>16.202000000000002</c:v>
                </c:pt>
                <c:pt idx="40">
                  <c:v>15.878</c:v>
                </c:pt>
                <c:pt idx="41">
                  <c:v>15.465</c:v>
                </c:pt>
                <c:pt idx="42">
                  <c:v>16.195</c:v>
                </c:pt>
                <c:pt idx="43">
                  <c:v>11.555</c:v>
                </c:pt>
                <c:pt idx="44">
                  <c:v>14.218999999999999</c:v>
                </c:pt>
                <c:pt idx="45">
                  <c:v>11.773999999999999</c:v>
                </c:pt>
                <c:pt idx="46">
                  <c:v>10.901</c:v>
                </c:pt>
                <c:pt idx="47">
                  <c:v>11.295</c:v>
                </c:pt>
                <c:pt idx="48">
                  <c:v>12.12</c:v>
                </c:pt>
                <c:pt idx="49">
                  <c:v>1.3759999999999999</c:v>
                </c:pt>
              </c:numCache>
            </c:numRef>
          </c:val>
          <c:extLst>
            <c:ext xmlns:c16="http://schemas.microsoft.com/office/drawing/2014/chart" uri="{C3380CC4-5D6E-409C-BE32-E72D297353CC}">
              <c16:uniqueId val="{00000002-B845-49B8-8C56-DB7EA9F49B5E}"/>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ForeignOfficial'!$B$8:$BZ$8</c:f>
              <c:numCache>
                <c:formatCode>0.0</c:formatCode>
                <c:ptCount val="77"/>
                <c:pt idx="0">
                  <c:v>4.6550000000000002</c:v>
                </c:pt>
                <c:pt idx="1">
                  <c:v>4.8159999999999998</c:v>
                </c:pt>
                <c:pt idx="2">
                  <c:v>4.9870000000000001</c:v>
                </c:pt>
                <c:pt idx="3">
                  <c:v>5.1139999999999999</c:v>
                </c:pt>
                <c:pt idx="4">
                  <c:v>5.5679999999999996</c:v>
                </c:pt>
                <c:pt idx="5">
                  <c:v>5.9189999999999996</c:v>
                </c:pt>
                <c:pt idx="6">
                  <c:v>6.157</c:v>
                </c:pt>
                <c:pt idx="7">
                  <c:v>6.53</c:v>
                </c:pt>
                <c:pt idx="8">
                  <c:v>7.524</c:v>
                </c:pt>
                <c:pt idx="9">
                  <c:v>8.4559999999999995</c:v>
                </c:pt>
                <c:pt idx="10">
                  <c:v>9.3789999999999996</c:v>
                </c:pt>
                <c:pt idx="11">
                  <c:v>10.688000000000001</c:v>
                </c:pt>
                <c:pt idx="12">
                  <c:v>13.13</c:v>
                </c:pt>
                <c:pt idx="13">
                  <c:v>16.065000000000001</c:v>
                </c:pt>
                <c:pt idx="14">
                  <c:v>18.824000000000002</c:v>
                </c:pt>
                <c:pt idx="15">
                  <c:v>21.323</c:v>
                </c:pt>
                <c:pt idx="16">
                  <c:v>19.189</c:v>
                </c:pt>
                <c:pt idx="17">
                  <c:v>18.024000000000001</c:v>
                </c:pt>
                <c:pt idx="18">
                  <c:v>16.285</c:v>
                </c:pt>
                <c:pt idx="19">
                  <c:v>14.074999999999999</c:v>
                </c:pt>
                <c:pt idx="20">
                  <c:v>13.797000000000001</c:v>
                </c:pt>
                <c:pt idx="21">
                  <c:v>14.195</c:v>
                </c:pt>
                <c:pt idx="22">
                  <c:v>14.715</c:v>
                </c:pt>
                <c:pt idx="23">
                  <c:v>15.106</c:v>
                </c:pt>
                <c:pt idx="24">
                  <c:v>17.754000000000001</c:v>
                </c:pt>
                <c:pt idx="25">
                  <c:v>20.391999999999999</c:v>
                </c:pt>
                <c:pt idx="26">
                  <c:v>22.071999999999999</c:v>
                </c:pt>
                <c:pt idx="27">
                  <c:v>24.917000000000002</c:v>
                </c:pt>
                <c:pt idx="28">
                  <c:v>24.742000000000001</c:v>
                </c:pt>
                <c:pt idx="29">
                  <c:v>24.216000000000001</c:v>
                </c:pt>
                <c:pt idx="30">
                  <c:v>23.018000000000001</c:v>
                </c:pt>
                <c:pt idx="31">
                  <c:v>22.062999999999999</c:v>
                </c:pt>
                <c:pt idx="32">
                  <c:v>21.213999999999999</c:v>
                </c:pt>
                <c:pt idx="33">
                  <c:v>23.635000000000002</c:v>
                </c:pt>
                <c:pt idx="34">
                  <c:v>22.47</c:v>
                </c:pt>
                <c:pt idx="35">
                  <c:v>25.558</c:v>
                </c:pt>
                <c:pt idx="36">
                  <c:v>24.49</c:v>
                </c:pt>
                <c:pt idx="37">
                  <c:v>26.363</c:v>
                </c:pt>
                <c:pt idx="38">
                  <c:v>25.707999999999998</c:v>
                </c:pt>
                <c:pt idx="39">
                  <c:v>24.922999999999998</c:v>
                </c:pt>
                <c:pt idx="40">
                  <c:v>26.085000000000001</c:v>
                </c:pt>
                <c:pt idx="41">
                  <c:v>26.21</c:v>
                </c:pt>
                <c:pt idx="42">
                  <c:v>25.471</c:v>
                </c:pt>
                <c:pt idx="43">
                  <c:v>26.725000000000001</c:v>
                </c:pt>
                <c:pt idx="44">
                  <c:v>25.323</c:v>
                </c:pt>
                <c:pt idx="45">
                  <c:v>29.128</c:v>
                </c:pt>
                <c:pt idx="46">
                  <c:v>29.573</c:v>
                </c:pt>
                <c:pt idx="47">
                  <c:v>32.045999999999999</c:v>
                </c:pt>
                <c:pt idx="48">
                  <c:v>32.104999999999997</c:v>
                </c:pt>
                <c:pt idx="49">
                  <c:v>35.911999999999999</c:v>
                </c:pt>
              </c:numCache>
            </c:numRef>
          </c:val>
          <c:extLst>
            <c:ext xmlns:c16="http://schemas.microsoft.com/office/drawing/2014/chart" uri="{C3380CC4-5D6E-409C-BE32-E72D297353CC}">
              <c16:uniqueId val="{00000003-B845-49B8-8C56-DB7EA9F49B5E}"/>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ForeignBank'!$B$8:$BZ$8</c:f>
              <c:numCache>
                <c:formatCode>0.0</c:formatCode>
                <c:ptCount val="77"/>
                <c:pt idx="0">
                  <c:v>10.02</c:v>
                </c:pt>
                <c:pt idx="1">
                  <c:v>10.622999999999999</c:v>
                </c:pt>
                <c:pt idx="2">
                  <c:v>10.848000000000001</c:v>
                </c:pt>
                <c:pt idx="3">
                  <c:v>9.8780000000000001</c:v>
                </c:pt>
                <c:pt idx="4">
                  <c:v>9.0340000000000007</c:v>
                </c:pt>
                <c:pt idx="5">
                  <c:v>12.44</c:v>
                </c:pt>
                <c:pt idx="6">
                  <c:v>12.211</c:v>
                </c:pt>
                <c:pt idx="7">
                  <c:v>12.481</c:v>
                </c:pt>
                <c:pt idx="8">
                  <c:v>11.584</c:v>
                </c:pt>
                <c:pt idx="9">
                  <c:v>11.212999999999999</c:v>
                </c:pt>
                <c:pt idx="10">
                  <c:v>10.478</c:v>
                </c:pt>
                <c:pt idx="11">
                  <c:v>11.179</c:v>
                </c:pt>
                <c:pt idx="12">
                  <c:v>10.352</c:v>
                </c:pt>
                <c:pt idx="13">
                  <c:v>12.433999999999999</c:v>
                </c:pt>
                <c:pt idx="14">
                  <c:v>9.07</c:v>
                </c:pt>
                <c:pt idx="15">
                  <c:v>7.8029999999999999</c:v>
                </c:pt>
                <c:pt idx="16">
                  <c:v>8.1210000000000004</c:v>
                </c:pt>
                <c:pt idx="17">
                  <c:v>8.7390000000000008</c:v>
                </c:pt>
                <c:pt idx="18">
                  <c:v>9.26</c:v>
                </c:pt>
                <c:pt idx="19">
                  <c:v>8.7469999999999999</c:v>
                </c:pt>
                <c:pt idx="20">
                  <c:v>10.226000000000001</c:v>
                </c:pt>
                <c:pt idx="21">
                  <c:v>11.141999999999999</c:v>
                </c:pt>
                <c:pt idx="22">
                  <c:v>12.253</c:v>
                </c:pt>
                <c:pt idx="23">
                  <c:v>12.327999999999999</c:v>
                </c:pt>
                <c:pt idx="24">
                  <c:v>12.202999999999999</c:v>
                </c:pt>
                <c:pt idx="25">
                  <c:v>11.545999999999999</c:v>
                </c:pt>
                <c:pt idx="26">
                  <c:v>12.16</c:v>
                </c:pt>
                <c:pt idx="27">
                  <c:v>10.695</c:v>
                </c:pt>
                <c:pt idx="28">
                  <c:v>13.324999999999999</c:v>
                </c:pt>
                <c:pt idx="29">
                  <c:v>14.289</c:v>
                </c:pt>
                <c:pt idx="30">
                  <c:v>17.878</c:v>
                </c:pt>
                <c:pt idx="31">
                  <c:v>18.010999999999999</c:v>
                </c:pt>
                <c:pt idx="32">
                  <c:v>20.46</c:v>
                </c:pt>
                <c:pt idx="33">
                  <c:v>21.946999999999999</c:v>
                </c:pt>
                <c:pt idx="34">
                  <c:v>23.228999999999999</c:v>
                </c:pt>
                <c:pt idx="35">
                  <c:v>18.841000000000001</c:v>
                </c:pt>
                <c:pt idx="36">
                  <c:v>22.488</c:v>
                </c:pt>
                <c:pt idx="37">
                  <c:v>20.135000000000002</c:v>
                </c:pt>
                <c:pt idx="38">
                  <c:v>17.768999999999998</c:v>
                </c:pt>
                <c:pt idx="39">
                  <c:v>22.052</c:v>
                </c:pt>
                <c:pt idx="40">
                  <c:v>22.318000000000001</c:v>
                </c:pt>
                <c:pt idx="41">
                  <c:v>23.986000000000001</c:v>
                </c:pt>
                <c:pt idx="42">
                  <c:v>25.18</c:v>
                </c:pt>
                <c:pt idx="43">
                  <c:v>28.518999999999998</c:v>
                </c:pt>
                <c:pt idx="44">
                  <c:v>31.823</c:v>
                </c:pt>
                <c:pt idx="45">
                  <c:v>29.867999999999999</c:v>
                </c:pt>
                <c:pt idx="46">
                  <c:v>28.882000000000001</c:v>
                </c:pt>
                <c:pt idx="47">
                  <c:v>28.596</c:v>
                </c:pt>
                <c:pt idx="48">
                  <c:v>29.995999999999999</c:v>
                </c:pt>
                <c:pt idx="49">
                  <c:v>28.686</c:v>
                </c:pt>
              </c:numCache>
            </c:numRef>
          </c:val>
          <c:extLst>
            <c:ext xmlns:c16="http://schemas.microsoft.com/office/drawing/2014/chart" uri="{C3380CC4-5D6E-409C-BE32-E72D297353CC}">
              <c16:uniqueId val="{00000004-B845-49B8-8C56-DB7EA9F49B5E}"/>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ForeignNonbank'!$B$8:$BZ$8</c:f>
              <c:numCache>
                <c:formatCode>0.0</c:formatCode>
                <c:ptCount val="77"/>
                <c:pt idx="0">
                  <c:v>31.806999999999999</c:v>
                </c:pt>
                <c:pt idx="1">
                  <c:v>33.317999999999998</c:v>
                </c:pt>
                <c:pt idx="2">
                  <c:v>34.884</c:v>
                </c:pt>
                <c:pt idx="3">
                  <c:v>37.997999999999998</c:v>
                </c:pt>
                <c:pt idx="4">
                  <c:v>31.177</c:v>
                </c:pt>
                <c:pt idx="5">
                  <c:v>29.751999999999999</c:v>
                </c:pt>
                <c:pt idx="6">
                  <c:v>28.26</c:v>
                </c:pt>
                <c:pt idx="7">
                  <c:v>31.353000000000002</c:v>
                </c:pt>
                <c:pt idx="8">
                  <c:v>27.178000000000001</c:v>
                </c:pt>
                <c:pt idx="9">
                  <c:v>31.452000000000002</c:v>
                </c:pt>
                <c:pt idx="10">
                  <c:v>26.4</c:v>
                </c:pt>
                <c:pt idx="11">
                  <c:v>29.390999999999998</c:v>
                </c:pt>
                <c:pt idx="12">
                  <c:v>23.773</c:v>
                </c:pt>
                <c:pt idx="13">
                  <c:v>19.448</c:v>
                </c:pt>
                <c:pt idx="14">
                  <c:v>16.241</c:v>
                </c:pt>
                <c:pt idx="15">
                  <c:v>20.141999999999999</c:v>
                </c:pt>
                <c:pt idx="16">
                  <c:v>18.292000000000002</c:v>
                </c:pt>
                <c:pt idx="17">
                  <c:v>19.648</c:v>
                </c:pt>
                <c:pt idx="18">
                  <c:v>15.117000000000001</c:v>
                </c:pt>
                <c:pt idx="19">
                  <c:v>24.36</c:v>
                </c:pt>
                <c:pt idx="20">
                  <c:v>29.361000000000001</c:v>
                </c:pt>
                <c:pt idx="21">
                  <c:v>20.931999999999999</c:v>
                </c:pt>
                <c:pt idx="22">
                  <c:v>26.209</c:v>
                </c:pt>
                <c:pt idx="23">
                  <c:v>31.646999999999998</c:v>
                </c:pt>
                <c:pt idx="24">
                  <c:v>31.946999999999999</c:v>
                </c:pt>
                <c:pt idx="25">
                  <c:v>34.853000000000002</c:v>
                </c:pt>
                <c:pt idx="26">
                  <c:v>32.497999999999998</c:v>
                </c:pt>
                <c:pt idx="27">
                  <c:v>32.624000000000002</c:v>
                </c:pt>
                <c:pt idx="28">
                  <c:v>29.283999999999999</c:v>
                </c:pt>
                <c:pt idx="29">
                  <c:v>26.931000000000001</c:v>
                </c:pt>
                <c:pt idx="30">
                  <c:v>28.632999999999999</c:v>
                </c:pt>
                <c:pt idx="31">
                  <c:v>32.585999999999999</c:v>
                </c:pt>
                <c:pt idx="32">
                  <c:v>31.332000000000001</c:v>
                </c:pt>
                <c:pt idx="33">
                  <c:v>34.908000000000001</c:v>
                </c:pt>
                <c:pt idx="34">
                  <c:v>33.186999999999998</c:v>
                </c:pt>
                <c:pt idx="35">
                  <c:v>37.747999999999998</c:v>
                </c:pt>
                <c:pt idx="36">
                  <c:v>36.17</c:v>
                </c:pt>
                <c:pt idx="37">
                  <c:v>38.936999999999998</c:v>
                </c:pt>
                <c:pt idx="38">
                  <c:v>37.97</c:v>
                </c:pt>
                <c:pt idx="39">
                  <c:v>36.811</c:v>
                </c:pt>
                <c:pt idx="40">
                  <c:v>38.526000000000003</c:v>
                </c:pt>
                <c:pt idx="41">
                  <c:v>38.712000000000003</c:v>
                </c:pt>
                <c:pt idx="42">
                  <c:v>37.619999999999997</c:v>
                </c:pt>
                <c:pt idx="43">
                  <c:v>39.472000000000001</c:v>
                </c:pt>
                <c:pt idx="44">
                  <c:v>36.277999999999999</c:v>
                </c:pt>
                <c:pt idx="45">
                  <c:v>38.325000000000003</c:v>
                </c:pt>
                <c:pt idx="46">
                  <c:v>35.555999999999997</c:v>
                </c:pt>
                <c:pt idx="47">
                  <c:v>35.601999999999997</c:v>
                </c:pt>
                <c:pt idx="48">
                  <c:v>31.896000000000001</c:v>
                </c:pt>
                <c:pt idx="49">
                  <c:v>31.841000000000001</c:v>
                </c:pt>
              </c:numCache>
            </c:numRef>
          </c:val>
          <c:extLst>
            <c:ext xmlns:c16="http://schemas.microsoft.com/office/drawing/2014/chart" uri="{C3380CC4-5D6E-409C-BE32-E72D297353CC}">
              <c16:uniqueId val="{00000005-B845-49B8-8C56-DB7EA9F49B5E}"/>
            </c:ext>
          </c:extLst>
        </c:ser>
        <c:dLbls>
          <c:showLegendKey val="0"/>
          <c:showVal val="0"/>
          <c:showCatName val="0"/>
          <c:showSerName val="0"/>
          <c:showPercent val="0"/>
          <c:showBubbleSize val="0"/>
        </c:dLbls>
        <c:axId val="567907456"/>
        <c:axId val="56790899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FX!$B$34:$BZ$34</c:f>
              <c:numCache>
                <c:formatCode>0</c:formatCode>
                <c:ptCount val="75"/>
                <c:pt idx="0">
                  <c:v>39.799999999999997</c:v>
                </c:pt>
                <c:pt idx="1">
                  <c:v>40.9</c:v>
                </c:pt>
                <c:pt idx="2">
                  <c:v>41.5</c:v>
                </c:pt>
                <c:pt idx="3">
                  <c:v>42.7</c:v>
                </c:pt>
                <c:pt idx="4">
                  <c:v>38.000000000000007</c:v>
                </c:pt>
                <c:pt idx="5">
                  <c:v>38.6</c:v>
                </c:pt>
                <c:pt idx="6">
                  <c:v>38</c:v>
                </c:pt>
                <c:pt idx="7">
                  <c:v>40</c:v>
                </c:pt>
                <c:pt idx="8">
                  <c:v>36.6</c:v>
                </c:pt>
                <c:pt idx="9">
                  <c:v>38.9</c:v>
                </c:pt>
                <c:pt idx="10">
                  <c:v>35.899999999999991</c:v>
                </c:pt>
                <c:pt idx="11">
                  <c:v>38.200000000000003</c:v>
                </c:pt>
                <c:pt idx="12">
                  <c:v>35.6</c:v>
                </c:pt>
                <c:pt idx="13">
                  <c:v>35.799999999999997</c:v>
                </c:pt>
                <c:pt idx="14">
                  <c:v>32.9</c:v>
                </c:pt>
                <c:pt idx="15">
                  <c:v>34</c:v>
                </c:pt>
                <c:pt idx="16">
                  <c:v>32.299999999999997</c:v>
                </c:pt>
                <c:pt idx="17">
                  <c:v>32.5</c:v>
                </c:pt>
                <c:pt idx="18">
                  <c:v>28.800000000000004</c:v>
                </c:pt>
                <c:pt idx="19">
                  <c:v>32.700000000000003</c:v>
                </c:pt>
                <c:pt idx="20">
                  <c:v>37.100000000000009</c:v>
                </c:pt>
                <c:pt idx="21">
                  <c:v>33.700000000000003</c:v>
                </c:pt>
                <c:pt idx="22">
                  <c:v>38</c:v>
                </c:pt>
                <c:pt idx="23">
                  <c:v>41.7</c:v>
                </c:pt>
                <c:pt idx="24">
                  <c:v>43.70000000000001</c:v>
                </c:pt>
                <c:pt idx="25">
                  <c:v>45.8</c:v>
                </c:pt>
                <c:pt idx="26">
                  <c:v>45.9</c:v>
                </c:pt>
                <c:pt idx="27">
                  <c:v>47.099999999999994</c:v>
                </c:pt>
                <c:pt idx="28">
                  <c:v>45.8</c:v>
                </c:pt>
                <c:pt idx="29">
                  <c:v>45.5</c:v>
                </c:pt>
                <c:pt idx="30">
                  <c:v>47.2</c:v>
                </c:pt>
                <c:pt idx="31">
                  <c:v>48.499999999999993</c:v>
                </c:pt>
                <c:pt idx="32">
                  <c:v>48.999999999999993</c:v>
                </c:pt>
                <c:pt idx="33">
                  <c:v>52.5</c:v>
                </c:pt>
                <c:pt idx="34">
                  <c:v>51.899999999999991</c:v>
                </c:pt>
                <c:pt idx="35">
                  <c:v>53.900000000000006</c:v>
                </c:pt>
                <c:pt idx="36">
                  <c:v>55.000000000000007</c:v>
                </c:pt>
                <c:pt idx="37">
                  <c:v>57.100000000000009</c:v>
                </c:pt>
                <c:pt idx="38">
                  <c:v>54.6</c:v>
                </c:pt>
                <c:pt idx="39">
                  <c:v>56.500000000000007</c:v>
                </c:pt>
                <c:pt idx="40">
                  <c:v>57.999999999999993</c:v>
                </c:pt>
                <c:pt idx="41">
                  <c:v>59.4</c:v>
                </c:pt>
                <c:pt idx="42">
                  <c:v>58.799999999999983</c:v>
                </c:pt>
                <c:pt idx="43">
                  <c:v>60.20000000000001</c:v>
                </c:pt>
                <c:pt idx="44">
                  <c:v>61.400000000000013</c:v>
                </c:pt>
                <c:pt idx="45">
                  <c:v>62.9</c:v>
                </c:pt>
                <c:pt idx="46">
                  <c:v>61.4</c:v>
                </c:pt>
                <c:pt idx="47">
                  <c:v>63.6</c:v>
                </c:pt>
                <c:pt idx="48">
                  <c:v>64.2</c:v>
                </c:pt>
                <c:pt idx="49">
                  <c:v>61.599999999999987</c:v>
                </c:pt>
              </c:numCache>
            </c:numRef>
          </c:val>
          <c:smooth val="0"/>
          <c:extLst>
            <c:ext xmlns:c16="http://schemas.microsoft.com/office/drawing/2014/chart" uri="{C3380CC4-5D6E-409C-BE32-E72D297353CC}">
              <c16:uniqueId val="{00000006-B845-49B8-8C56-DB7EA9F49B5E}"/>
            </c:ext>
          </c:extLst>
        </c:ser>
        <c:dLbls>
          <c:showLegendKey val="0"/>
          <c:showVal val="0"/>
          <c:showCatName val="0"/>
          <c:showSerName val="0"/>
          <c:showPercent val="0"/>
          <c:showBubbleSize val="0"/>
        </c:dLbls>
        <c:marker val="1"/>
        <c:smooth val="0"/>
        <c:axId val="567919360"/>
        <c:axId val="567920896"/>
      </c:lineChart>
      <c:dateAx>
        <c:axId val="567907456"/>
        <c:scaling>
          <c:orientation val="minMax"/>
        </c:scaling>
        <c:delete val="0"/>
        <c:axPos val="b"/>
        <c:numFmt formatCode="yyyy" sourceLinked="0"/>
        <c:majorTickMark val="out"/>
        <c:minorTickMark val="none"/>
        <c:tickLblPos val="nextTo"/>
        <c:crossAx val="567908992"/>
        <c:crosses val="autoZero"/>
        <c:auto val="1"/>
        <c:lblOffset val="100"/>
        <c:baseTimeUnit val="days"/>
        <c:majorUnit val="12"/>
        <c:majorTimeUnit val="months"/>
        <c:minorUnit val="12"/>
        <c:minorTimeUnit val="days"/>
      </c:dateAx>
      <c:valAx>
        <c:axId val="5679089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7907456"/>
        <c:crosses val="autoZero"/>
        <c:crossBetween val="midCat"/>
      </c:valAx>
      <c:dateAx>
        <c:axId val="567919360"/>
        <c:scaling>
          <c:orientation val="minMax"/>
        </c:scaling>
        <c:delete val="1"/>
        <c:axPos val="b"/>
        <c:numFmt formatCode="m/d/yyyy" sourceLinked="1"/>
        <c:majorTickMark val="out"/>
        <c:minorTickMark val="none"/>
        <c:tickLblPos val="none"/>
        <c:crossAx val="567920896"/>
        <c:crosses val="autoZero"/>
        <c:auto val="1"/>
        <c:lblOffset val="100"/>
        <c:baseTimeUnit val="days"/>
      </c:dateAx>
      <c:valAx>
        <c:axId val="56792089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791936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69575870328355793"/>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DomesticCentralBank'!$B$9:$BZ$9</c:f>
              <c:numCache>
                <c:formatCode>0.0</c:formatCode>
                <c:ptCount val="77"/>
                <c:pt idx="0">
                  <c:v>4.625</c:v>
                </c:pt>
                <c:pt idx="1">
                  <c:v>5.7919999999999998</c:v>
                </c:pt>
                <c:pt idx="2">
                  <c:v>5.5839999999999996</c:v>
                </c:pt>
                <c:pt idx="3">
                  <c:v>5.68</c:v>
                </c:pt>
                <c:pt idx="4">
                  <c:v>6.8529999999999998</c:v>
                </c:pt>
                <c:pt idx="5">
                  <c:v>6.5819999999999999</c:v>
                </c:pt>
                <c:pt idx="6">
                  <c:v>7.569</c:v>
                </c:pt>
                <c:pt idx="7">
                  <c:v>6.8959999999999999</c:v>
                </c:pt>
                <c:pt idx="8">
                  <c:v>6.6509999999999998</c:v>
                </c:pt>
                <c:pt idx="9">
                  <c:v>6.7640000000000002</c:v>
                </c:pt>
                <c:pt idx="10">
                  <c:v>7.89</c:v>
                </c:pt>
                <c:pt idx="11">
                  <c:v>7.1150000000000002</c:v>
                </c:pt>
                <c:pt idx="12">
                  <c:v>6.8040000000000003</c:v>
                </c:pt>
                <c:pt idx="13">
                  <c:v>6.8150000000000004</c:v>
                </c:pt>
                <c:pt idx="14">
                  <c:v>6.6529999999999996</c:v>
                </c:pt>
                <c:pt idx="15">
                  <c:v>8.93</c:v>
                </c:pt>
                <c:pt idx="16">
                  <c:v>11.901</c:v>
                </c:pt>
                <c:pt idx="17">
                  <c:v>13.07</c:v>
                </c:pt>
                <c:pt idx="18">
                  <c:v>15.003</c:v>
                </c:pt>
                <c:pt idx="19">
                  <c:v>14.291</c:v>
                </c:pt>
                <c:pt idx="20">
                  <c:v>17.332000000000001</c:v>
                </c:pt>
                <c:pt idx="21">
                  <c:v>18.547000000000001</c:v>
                </c:pt>
                <c:pt idx="22">
                  <c:v>18.087</c:v>
                </c:pt>
                <c:pt idx="23">
                  <c:v>16.611999999999998</c:v>
                </c:pt>
                <c:pt idx="24">
                  <c:v>16.515000000000001</c:v>
                </c:pt>
                <c:pt idx="25">
                  <c:v>16.206</c:v>
                </c:pt>
                <c:pt idx="26">
                  <c:v>16.954000000000001</c:v>
                </c:pt>
                <c:pt idx="27">
                  <c:v>22.324000000000002</c:v>
                </c:pt>
                <c:pt idx="28">
                  <c:v>26.716999999999999</c:v>
                </c:pt>
                <c:pt idx="29">
                  <c:v>28.988</c:v>
                </c:pt>
                <c:pt idx="30">
                  <c:v>34.978000000000002</c:v>
                </c:pt>
                <c:pt idx="31">
                  <c:v>42.865000000000002</c:v>
                </c:pt>
                <c:pt idx="32">
                  <c:v>52.27</c:v>
                </c:pt>
                <c:pt idx="33">
                  <c:v>62.046999999999997</c:v>
                </c:pt>
                <c:pt idx="34">
                  <c:v>62.040999999999997</c:v>
                </c:pt>
                <c:pt idx="35">
                  <c:v>59.932000000000002</c:v>
                </c:pt>
                <c:pt idx="36">
                  <c:v>57.906999999999996</c:v>
                </c:pt>
                <c:pt idx="37">
                  <c:v>58.408999999999999</c:v>
                </c:pt>
                <c:pt idx="38">
                  <c:v>54.481999999999999</c:v>
                </c:pt>
                <c:pt idx="39">
                  <c:v>47.317</c:v>
                </c:pt>
                <c:pt idx="40">
                  <c:v>43.521999999999998</c:v>
                </c:pt>
                <c:pt idx="41">
                  <c:v>40.329000000000001</c:v>
                </c:pt>
                <c:pt idx="42">
                  <c:v>41.101999999999997</c:v>
                </c:pt>
                <c:pt idx="43">
                  <c:v>42.192999999999998</c:v>
                </c:pt>
                <c:pt idx="44">
                  <c:v>52.743000000000002</c:v>
                </c:pt>
                <c:pt idx="45">
                  <c:v>79.474000000000004</c:v>
                </c:pt>
                <c:pt idx="46">
                  <c:v>104.16</c:v>
                </c:pt>
                <c:pt idx="47">
                  <c:v>130.197</c:v>
                </c:pt>
                <c:pt idx="48">
                  <c:v>155.87</c:v>
                </c:pt>
                <c:pt idx="49">
                  <c:v>194.07599999999999</c:v>
                </c:pt>
              </c:numCache>
            </c:numRef>
          </c:val>
          <c:extLst>
            <c:ext xmlns:c16="http://schemas.microsoft.com/office/drawing/2014/chart" uri="{C3380CC4-5D6E-409C-BE32-E72D297353CC}">
              <c16:uniqueId val="{00000000-9DAE-4A56-BBAB-B6DC3F825B06}"/>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DomesticBank'!$B$9:$BZ$9</c:f>
              <c:numCache>
                <c:formatCode>0.0</c:formatCode>
                <c:ptCount val="77"/>
                <c:pt idx="0">
                  <c:v>302.57799999999997</c:v>
                </c:pt>
                <c:pt idx="1">
                  <c:v>309.52800000000002</c:v>
                </c:pt>
                <c:pt idx="2">
                  <c:v>306.60500000000002</c:v>
                </c:pt>
                <c:pt idx="3">
                  <c:v>295.28100000000001</c:v>
                </c:pt>
                <c:pt idx="4">
                  <c:v>299.15600000000001</c:v>
                </c:pt>
                <c:pt idx="5">
                  <c:v>307.71300000000002</c:v>
                </c:pt>
                <c:pt idx="6">
                  <c:v>300.76900000000001</c:v>
                </c:pt>
                <c:pt idx="7">
                  <c:v>319.464</c:v>
                </c:pt>
                <c:pt idx="8">
                  <c:v>325.27600000000001</c:v>
                </c:pt>
                <c:pt idx="9">
                  <c:v>317.21199999999999</c:v>
                </c:pt>
                <c:pt idx="10">
                  <c:v>312.21600000000001</c:v>
                </c:pt>
                <c:pt idx="11">
                  <c:v>308.39499999999998</c:v>
                </c:pt>
                <c:pt idx="12">
                  <c:v>317.17399999999998</c:v>
                </c:pt>
                <c:pt idx="13">
                  <c:v>325.92</c:v>
                </c:pt>
                <c:pt idx="14">
                  <c:v>327.54700000000003</c:v>
                </c:pt>
                <c:pt idx="15">
                  <c:v>318.49200000000002</c:v>
                </c:pt>
                <c:pt idx="16">
                  <c:v>329.10599999999999</c:v>
                </c:pt>
                <c:pt idx="17">
                  <c:v>331.74200000000002</c:v>
                </c:pt>
                <c:pt idx="18">
                  <c:v>337.43799999999999</c:v>
                </c:pt>
                <c:pt idx="19">
                  <c:v>323.40800000000002</c:v>
                </c:pt>
                <c:pt idx="20">
                  <c:v>333.94099999999997</c:v>
                </c:pt>
                <c:pt idx="21">
                  <c:v>350.20600000000002</c:v>
                </c:pt>
                <c:pt idx="22">
                  <c:v>357.447</c:v>
                </c:pt>
                <c:pt idx="23">
                  <c:v>355.72399999999999</c:v>
                </c:pt>
                <c:pt idx="24">
                  <c:v>361.32299999999998</c:v>
                </c:pt>
                <c:pt idx="25">
                  <c:v>372.58699999999999</c:v>
                </c:pt>
                <c:pt idx="26">
                  <c:v>363.64299999999997</c:v>
                </c:pt>
                <c:pt idx="27">
                  <c:v>366.87400000000002</c:v>
                </c:pt>
                <c:pt idx="28">
                  <c:v>340.99799999999999</c:v>
                </c:pt>
                <c:pt idx="29">
                  <c:v>333.18599999999998</c:v>
                </c:pt>
                <c:pt idx="30">
                  <c:v>334.78399999999999</c:v>
                </c:pt>
                <c:pt idx="31">
                  <c:v>347.87799999999999</c:v>
                </c:pt>
                <c:pt idx="32">
                  <c:v>362.815</c:v>
                </c:pt>
                <c:pt idx="33">
                  <c:v>372.51499999999999</c:v>
                </c:pt>
                <c:pt idx="34">
                  <c:v>381.12299999999999</c:v>
                </c:pt>
                <c:pt idx="35">
                  <c:v>389.46899999999999</c:v>
                </c:pt>
                <c:pt idx="36">
                  <c:v>405.58499999999998</c:v>
                </c:pt>
                <c:pt idx="37">
                  <c:v>404.738</c:v>
                </c:pt>
                <c:pt idx="38">
                  <c:v>383.15</c:v>
                </c:pt>
                <c:pt idx="39">
                  <c:v>390.673</c:v>
                </c:pt>
                <c:pt idx="40">
                  <c:v>400.90899999999999</c:v>
                </c:pt>
                <c:pt idx="41">
                  <c:v>400.60700000000003</c:v>
                </c:pt>
                <c:pt idx="42">
                  <c:v>405.37400000000002</c:v>
                </c:pt>
                <c:pt idx="43">
                  <c:v>407.34500000000003</c:v>
                </c:pt>
                <c:pt idx="44">
                  <c:v>409.04500000000002</c:v>
                </c:pt>
                <c:pt idx="45">
                  <c:v>406.24400000000003</c:v>
                </c:pt>
                <c:pt idx="46">
                  <c:v>402.83199999999999</c:v>
                </c:pt>
                <c:pt idx="47">
                  <c:v>393.10399999999998</c:v>
                </c:pt>
                <c:pt idx="48">
                  <c:v>397.81400000000002</c:v>
                </c:pt>
                <c:pt idx="49">
                  <c:v>391.74099999999999</c:v>
                </c:pt>
              </c:numCache>
            </c:numRef>
          </c:val>
          <c:extLst>
            <c:ext xmlns:c16="http://schemas.microsoft.com/office/drawing/2014/chart" uri="{C3380CC4-5D6E-409C-BE32-E72D297353CC}">
              <c16:uniqueId val="{00000001-9DAE-4A56-BBAB-B6DC3F825B06}"/>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DomesticNonbank'!$B$9:$BZ$9</c:f>
              <c:numCache>
                <c:formatCode>0.0</c:formatCode>
                <c:ptCount val="77"/>
                <c:pt idx="0">
                  <c:v>326.71600000000001</c:v>
                </c:pt>
                <c:pt idx="1">
                  <c:v>325.74099999999999</c:v>
                </c:pt>
                <c:pt idx="2">
                  <c:v>320.80700000000002</c:v>
                </c:pt>
                <c:pt idx="3">
                  <c:v>317.036</c:v>
                </c:pt>
                <c:pt idx="4">
                  <c:v>320.73200000000003</c:v>
                </c:pt>
                <c:pt idx="5">
                  <c:v>311.29300000000001</c:v>
                </c:pt>
                <c:pt idx="6">
                  <c:v>310.012</c:v>
                </c:pt>
                <c:pt idx="7">
                  <c:v>288.62400000000002</c:v>
                </c:pt>
                <c:pt idx="8">
                  <c:v>285.43400000000003</c:v>
                </c:pt>
                <c:pt idx="9">
                  <c:v>287.60199999999998</c:v>
                </c:pt>
                <c:pt idx="10">
                  <c:v>291.89499999999998</c:v>
                </c:pt>
                <c:pt idx="11">
                  <c:v>286.46499999999997</c:v>
                </c:pt>
                <c:pt idx="12">
                  <c:v>289.42099999999999</c:v>
                </c:pt>
                <c:pt idx="13">
                  <c:v>251.41300000000001</c:v>
                </c:pt>
                <c:pt idx="14">
                  <c:v>289.10500000000002</c:v>
                </c:pt>
                <c:pt idx="15">
                  <c:v>309.62799999999999</c:v>
                </c:pt>
                <c:pt idx="16">
                  <c:v>320.49099999999999</c:v>
                </c:pt>
                <c:pt idx="17">
                  <c:v>315.45800000000003</c:v>
                </c:pt>
                <c:pt idx="18">
                  <c:v>295.60700000000003</c:v>
                </c:pt>
                <c:pt idx="19">
                  <c:v>303.92700000000002</c:v>
                </c:pt>
                <c:pt idx="20">
                  <c:v>299.73500000000001</c:v>
                </c:pt>
                <c:pt idx="21">
                  <c:v>301.654</c:v>
                </c:pt>
                <c:pt idx="22">
                  <c:v>310.38200000000001</c:v>
                </c:pt>
                <c:pt idx="23">
                  <c:v>292.91500000000002</c:v>
                </c:pt>
                <c:pt idx="24">
                  <c:v>294.33</c:v>
                </c:pt>
                <c:pt idx="25">
                  <c:v>288.11399999999998</c:v>
                </c:pt>
                <c:pt idx="26">
                  <c:v>315.71699999999998</c:v>
                </c:pt>
                <c:pt idx="27">
                  <c:v>336.024</c:v>
                </c:pt>
                <c:pt idx="28">
                  <c:v>410.00099999999998</c:v>
                </c:pt>
                <c:pt idx="29">
                  <c:v>405.48899999999998</c:v>
                </c:pt>
                <c:pt idx="30">
                  <c:v>391.85300000000001</c:v>
                </c:pt>
                <c:pt idx="31">
                  <c:v>418.43400000000003</c:v>
                </c:pt>
                <c:pt idx="32">
                  <c:v>416.37400000000002</c:v>
                </c:pt>
                <c:pt idx="33">
                  <c:v>414.28699999999998</c:v>
                </c:pt>
                <c:pt idx="34">
                  <c:v>422.74700000000001</c:v>
                </c:pt>
                <c:pt idx="35">
                  <c:v>439.16699999999997</c:v>
                </c:pt>
                <c:pt idx="36">
                  <c:v>439.12299999999999</c:v>
                </c:pt>
                <c:pt idx="37">
                  <c:v>426.06799999999998</c:v>
                </c:pt>
                <c:pt idx="38">
                  <c:v>418.32799999999997</c:v>
                </c:pt>
                <c:pt idx="39">
                  <c:v>435.05900000000003</c:v>
                </c:pt>
                <c:pt idx="40">
                  <c:v>444.05500000000001</c:v>
                </c:pt>
                <c:pt idx="41">
                  <c:v>458.74099999999999</c:v>
                </c:pt>
                <c:pt idx="42">
                  <c:v>462.32799999999997</c:v>
                </c:pt>
                <c:pt idx="43">
                  <c:v>463.56799999999998</c:v>
                </c:pt>
                <c:pt idx="44">
                  <c:v>457.32799999999997</c:v>
                </c:pt>
                <c:pt idx="45">
                  <c:v>458.69299999999998</c:v>
                </c:pt>
                <c:pt idx="46">
                  <c:v>444.30099999999999</c:v>
                </c:pt>
                <c:pt idx="47">
                  <c:v>452.642</c:v>
                </c:pt>
                <c:pt idx="48">
                  <c:v>450.97300000000001</c:v>
                </c:pt>
                <c:pt idx="49">
                  <c:v>380.726</c:v>
                </c:pt>
              </c:numCache>
            </c:numRef>
          </c:val>
          <c:extLst>
            <c:ext xmlns:c16="http://schemas.microsoft.com/office/drawing/2014/chart" uri="{C3380CC4-5D6E-409C-BE32-E72D297353CC}">
              <c16:uniqueId val="{00000002-9DAE-4A56-BBAB-B6DC3F825B06}"/>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ForeignOfficial'!$B$9:$BZ$9</c:f>
              <c:numCache>
                <c:formatCode>0.0</c:formatCode>
                <c:ptCount val="77"/>
                <c:pt idx="0">
                  <c:v>147.40100000000001</c:v>
                </c:pt>
                <c:pt idx="1">
                  <c:v>144.488</c:v>
                </c:pt>
                <c:pt idx="2">
                  <c:v>137.697</c:v>
                </c:pt>
                <c:pt idx="3">
                  <c:v>131.68899999999999</c:v>
                </c:pt>
                <c:pt idx="4">
                  <c:v>146.28899999999999</c:v>
                </c:pt>
                <c:pt idx="5">
                  <c:v>156.554</c:v>
                </c:pt>
                <c:pt idx="6">
                  <c:v>157.31399999999999</c:v>
                </c:pt>
                <c:pt idx="7">
                  <c:v>166.453</c:v>
                </c:pt>
                <c:pt idx="8">
                  <c:v>170.31800000000001</c:v>
                </c:pt>
                <c:pt idx="9">
                  <c:v>169.32599999999999</c:v>
                </c:pt>
                <c:pt idx="10">
                  <c:v>165.529</c:v>
                </c:pt>
                <c:pt idx="11">
                  <c:v>168.291</c:v>
                </c:pt>
                <c:pt idx="12">
                  <c:v>172.49700000000001</c:v>
                </c:pt>
                <c:pt idx="13">
                  <c:v>179.16</c:v>
                </c:pt>
                <c:pt idx="14">
                  <c:v>175.31100000000001</c:v>
                </c:pt>
                <c:pt idx="15">
                  <c:v>171.26599999999999</c:v>
                </c:pt>
                <c:pt idx="16">
                  <c:v>178.41</c:v>
                </c:pt>
                <c:pt idx="17">
                  <c:v>194.732</c:v>
                </c:pt>
                <c:pt idx="18">
                  <c:v>205.37200000000001</c:v>
                </c:pt>
                <c:pt idx="19">
                  <c:v>206.726</c:v>
                </c:pt>
                <c:pt idx="20">
                  <c:v>231.37200000000001</c:v>
                </c:pt>
                <c:pt idx="21">
                  <c:v>271.35899999999998</c:v>
                </c:pt>
                <c:pt idx="22">
                  <c:v>296.42899999999997</c:v>
                </c:pt>
                <c:pt idx="23">
                  <c:v>340.327</c:v>
                </c:pt>
                <c:pt idx="24">
                  <c:v>368.84100000000001</c:v>
                </c:pt>
                <c:pt idx="25">
                  <c:v>404.52499999999998</c:v>
                </c:pt>
                <c:pt idx="26">
                  <c:v>398.95100000000002</c:v>
                </c:pt>
                <c:pt idx="27">
                  <c:v>430.94299999999998</c:v>
                </c:pt>
                <c:pt idx="28">
                  <c:v>448.93900000000002</c:v>
                </c:pt>
                <c:pt idx="29">
                  <c:v>469.86599999999999</c:v>
                </c:pt>
                <c:pt idx="30">
                  <c:v>472.238</c:v>
                </c:pt>
                <c:pt idx="31">
                  <c:v>493.27699999999999</c:v>
                </c:pt>
                <c:pt idx="32">
                  <c:v>514.197</c:v>
                </c:pt>
                <c:pt idx="33">
                  <c:v>525.26800000000003</c:v>
                </c:pt>
                <c:pt idx="34">
                  <c:v>505.34</c:v>
                </c:pt>
                <c:pt idx="35">
                  <c:v>493.18799999999999</c:v>
                </c:pt>
                <c:pt idx="36">
                  <c:v>502.548</c:v>
                </c:pt>
                <c:pt idx="37">
                  <c:v>545.05600000000004</c:v>
                </c:pt>
                <c:pt idx="38">
                  <c:v>558.24199999999996</c:v>
                </c:pt>
                <c:pt idx="39">
                  <c:v>559.46799999999996</c:v>
                </c:pt>
                <c:pt idx="40">
                  <c:v>581.20699999999999</c:v>
                </c:pt>
                <c:pt idx="41">
                  <c:v>580.745</c:v>
                </c:pt>
                <c:pt idx="42">
                  <c:v>570.82100000000003</c:v>
                </c:pt>
                <c:pt idx="43">
                  <c:v>573.85199999999998</c:v>
                </c:pt>
                <c:pt idx="44">
                  <c:v>589.84400000000005</c:v>
                </c:pt>
                <c:pt idx="45">
                  <c:v>597.66800000000001</c:v>
                </c:pt>
                <c:pt idx="46">
                  <c:v>605.44500000000005</c:v>
                </c:pt>
                <c:pt idx="47">
                  <c:v>594.91300000000001</c:v>
                </c:pt>
                <c:pt idx="48">
                  <c:v>606.34699999999998</c:v>
                </c:pt>
                <c:pt idx="49">
                  <c:v>663.029</c:v>
                </c:pt>
              </c:numCache>
            </c:numRef>
          </c:val>
          <c:extLst>
            <c:ext xmlns:c16="http://schemas.microsoft.com/office/drawing/2014/chart" uri="{C3380CC4-5D6E-409C-BE32-E72D297353CC}">
              <c16:uniqueId val="{00000003-9DAE-4A56-BBAB-B6DC3F825B06}"/>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ForeignBank'!$B$9:$BZ$9</c:f>
              <c:numCache>
                <c:formatCode>0.0</c:formatCode>
                <c:ptCount val="77"/>
                <c:pt idx="0">
                  <c:v>90.718999999999994</c:v>
                </c:pt>
                <c:pt idx="1">
                  <c:v>95.884</c:v>
                </c:pt>
                <c:pt idx="2">
                  <c:v>89.042000000000002</c:v>
                </c:pt>
                <c:pt idx="3">
                  <c:v>98.037000000000006</c:v>
                </c:pt>
                <c:pt idx="4">
                  <c:v>107.09399999999999</c:v>
                </c:pt>
                <c:pt idx="5">
                  <c:v>109.798</c:v>
                </c:pt>
                <c:pt idx="6">
                  <c:v>116.188</c:v>
                </c:pt>
                <c:pt idx="7">
                  <c:v>124.223</c:v>
                </c:pt>
                <c:pt idx="8">
                  <c:v>128.303</c:v>
                </c:pt>
                <c:pt idx="9">
                  <c:v>122.18600000000001</c:v>
                </c:pt>
                <c:pt idx="10">
                  <c:v>120.614</c:v>
                </c:pt>
                <c:pt idx="11">
                  <c:v>107.77</c:v>
                </c:pt>
                <c:pt idx="12">
                  <c:v>118.795</c:v>
                </c:pt>
                <c:pt idx="13">
                  <c:v>123.102</c:v>
                </c:pt>
                <c:pt idx="14">
                  <c:v>117.887</c:v>
                </c:pt>
                <c:pt idx="15">
                  <c:v>112.348</c:v>
                </c:pt>
                <c:pt idx="16">
                  <c:v>115.129</c:v>
                </c:pt>
                <c:pt idx="17">
                  <c:v>114.262</c:v>
                </c:pt>
                <c:pt idx="18">
                  <c:v>111.261</c:v>
                </c:pt>
                <c:pt idx="19">
                  <c:v>110.169</c:v>
                </c:pt>
                <c:pt idx="20">
                  <c:v>118.80200000000001</c:v>
                </c:pt>
                <c:pt idx="21">
                  <c:v>122.742</c:v>
                </c:pt>
                <c:pt idx="22">
                  <c:v>126.16800000000001</c:v>
                </c:pt>
                <c:pt idx="23">
                  <c:v>126.336</c:v>
                </c:pt>
                <c:pt idx="24">
                  <c:v>158.18600000000001</c:v>
                </c:pt>
                <c:pt idx="25">
                  <c:v>149.148</c:v>
                </c:pt>
                <c:pt idx="26">
                  <c:v>150.50899999999999</c:v>
                </c:pt>
                <c:pt idx="27">
                  <c:v>135.54</c:v>
                </c:pt>
                <c:pt idx="28">
                  <c:v>139.27099999999999</c:v>
                </c:pt>
                <c:pt idx="29">
                  <c:v>162.251</c:v>
                </c:pt>
                <c:pt idx="30">
                  <c:v>140.75700000000001</c:v>
                </c:pt>
                <c:pt idx="31">
                  <c:v>130.85900000000001</c:v>
                </c:pt>
                <c:pt idx="32">
                  <c:v>146.46199999999999</c:v>
                </c:pt>
                <c:pt idx="33">
                  <c:v>153.886</c:v>
                </c:pt>
                <c:pt idx="34">
                  <c:v>155.304</c:v>
                </c:pt>
                <c:pt idx="35">
                  <c:v>166.38800000000001</c:v>
                </c:pt>
                <c:pt idx="36">
                  <c:v>177.27</c:v>
                </c:pt>
                <c:pt idx="37">
                  <c:v>161.37299999999999</c:v>
                </c:pt>
                <c:pt idx="38">
                  <c:v>161.51400000000001</c:v>
                </c:pt>
                <c:pt idx="39">
                  <c:v>157.02600000000001</c:v>
                </c:pt>
                <c:pt idx="40">
                  <c:v>153.26300000000001</c:v>
                </c:pt>
                <c:pt idx="41">
                  <c:v>177.42500000000001</c:v>
                </c:pt>
                <c:pt idx="42">
                  <c:v>191.88399999999999</c:v>
                </c:pt>
                <c:pt idx="43">
                  <c:v>178.749</c:v>
                </c:pt>
                <c:pt idx="44">
                  <c:v>202.482</c:v>
                </c:pt>
                <c:pt idx="45">
                  <c:v>194.56899999999999</c:v>
                </c:pt>
                <c:pt idx="46">
                  <c:v>186.67699999999999</c:v>
                </c:pt>
                <c:pt idx="47">
                  <c:v>187.88800000000001</c:v>
                </c:pt>
                <c:pt idx="48">
                  <c:v>197.23500000000001</c:v>
                </c:pt>
                <c:pt idx="49">
                  <c:v>196.33500000000001</c:v>
                </c:pt>
              </c:numCache>
            </c:numRef>
          </c:val>
          <c:extLst>
            <c:ext xmlns:c16="http://schemas.microsoft.com/office/drawing/2014/chart" uri="{C3380CC4-5D6E-409C-BE32-E72D297353CC}">
              <c16:uniqueId val="{00000004-9DAE-4A56-BBAB-B6DC3F825B06}"/>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ForeignNonbank'!$B$9:$BZ$9</c:f>
              <c:numCache>
                <c:formatCode>0.0</c:formatCode>
                <c:ptCount val="77"/>
                <c:pt idx="0">
                  <c:v>199.78299999999999</c:v>
                </c:pt>
                <c:pt idx="1">
                  <c:v>224.65199999999999</c:v>
                </c:pt>
                <c:pt idx="2">
                  <c:v>251.42599999999999</c:v>
                </c:pt>
                <c:pt idx="3">
                  <c:v>275.78800000000001</c:v>
                </c:pt>
                <c:pt idx="4">
                  <c:v>266.45</c:v>
                </c:pt>
                <c:pt idx="5">
                  <c:v>273.64699999999999</c:v>
                </c:pt>
                <c:pt idx="6">
                  <c:v>279.65699999999998</c:v>
                </c:pt>
                <c:pt idx="7">
                  <c:v>284.15899999999999</c:v>
                </c:pt>
                <c:pt idx="8">
                  <c:v>282.38</c:v>
                </c:pt>
                <c:pt idx="9">
                  <c:v>292.07499999999999</c:v>
                </c:pt>
                <c:pt idx="10">
                  <c:v>308.78500000000003</c:v>
                </c:pt>
                <c:pt idx="11">
                  <c:v>315.286</c:v>
                </c:pt>
                <c:pt idx="12">
                  <c:v>325.08</c:v>
                </c:pt>
                <c:pt idx="13">
                  <c:v>375.82299999999998</c:v>
                </c:pt>
                <c:pt idx="14">
                  <c:v>347.89400000000001</c:v>
                </c:pt>
                <c:pt idx="15">
                  <c:v>331.35700000000003</c:v>
                </c:pt>
                <c:pt idx="16">
                  <c:v>339.18700000000001</c:v>
                </c:pt>
                <c:pt idx="17">
                  <c:v>345.36200000000002</c:v>
                </c:pt>
                <c:pt idx="18">
                  <c:v>366.99</c:v>
                </c:pt>
                <c:pt idx="19">
                  <c:v>398.80399999999997</c:v>
                </c:pt>
                <c:pt idx="20">
                  <c:v>410.50700000000001</c:v>
                </c:pt>
                <c:pt idx="21">
                  <c:v>410.37599999999998</c:v>
                </c:pt>
                <c:pt idx="22">
                  <c:v>396.536</c:v>
                </c:pt>
                <c:pt idx="23">
                  <c:v>398.80599999999998</c:v>
                </c:pt>
                <c:pt idx="24">
                  <c:v>375.75599999999997</c:v>
                </c:pt>
                <c:pt idx="25">
                  <c:v>402.60199999999998</c:v>
                </c:pt>
                <c:pt idx="26">
                  <c:v>367.19099999999997</c:v>
                </c:pt>
                <c:pt idx="27">
                  <c:v>340.01299999999998</c:v>
                </c:pt>
                <c:pt idx="28">
                  <c:v>320.755</c:v>
                </c:pt>
                <c:pt idx="29">
                  <c:v>332.447</c:v>
                </c:pt>
                <c:pt idx="30">
                  <c:v>353.78</c:v>
                </c:pt>
                <c:pt idx="31">
                  <c:v>320.346</c:v>
                </c:pt>
                <c:pt idx="32">
                  <c:v>333.93200000000002</c:v>
                </c:pt>
                <c:pt idx="33">
                  <c:v>341.12099999999998</c:v>
                </c:pt>
                <c:pt idx="34">
                  <c:v>328.18</c:v>
                </c:pt>
                <c:pt idx="35">
                  <c:v>320.28800000000001</c:v>
                </c:pt>
                <c:pt idx="36">
                  <c:v>326.36599999999999</c:v>
                </c:pt>
                <c:pt idx="37">
                  <c:v>353.97199999999998</c:v>
                </c:pt>
                <c:pt idx="38">
                  <c:v>362.53500000000003</c:v>
                </c:pt>
                <c:pt idx="39">
                  <c:v>363.33199999999999</c:v>
                </c:pt>
                <c:pt idx="40">
                  <c:v>377.44900000000001</c:v>
                </c:pt>
                <c:pt idx="41">
                  <c:v>377.149</c:v>
                </c:pt>
                <c:pt idx="42">
                  <c:v>370.70400000000001</c:v>
                </c:pt>
                <c:pt idx="43">
                  <c:v>372.673</c:v>
                </c:pt>
                <c:pt idx="44">
                  <c:v>378.52699999999999</c:v>
                </c:pt>
                <c:pt idx="45">
                  <c:v>369.36099999999999</c:v>
                </c:pt>
                <c:pt idx="46">
                  <c:v>360.42200000000003</c:v>
                </c:pt>
                <c:pt idx="47">
                  <c:v>338.86700000000002</c:v>
                </c:pt>
                <c:pt idx="48">
                  <c:v>330.86799999999999</c:v>
                </c:pt>
                <c:pt idx="49">
                  <c:v>344.90499999999997</c:v>
                </c:pt>
              </c:numCache>
            </c:numRef>
          </c:val>
          <c:extLst>
            <c:ext xmlns:c16="http://schemas.microsoft.com/office/drawing/2014/chart" uri="{C3380CC4-5D6E-409C-BE32-E72D297353CC}">
              <c16:uniqueId val="{00000005-9DAE-4A56-BBAB-B6DC3F825B06}"/>
            </c:ext>
          </c:extLst>
        </c:ser>
        <c:dLbls>
          <c:showLegendKey val="0"/>
          <c:showVal val="0"/>
          <c:showCatName val="0"/>
          <c:showSerName val="0"/>
          <c:showPercent val="0"/>
          <c:showBubbleSize val="0"/>
        </c:dLbls>
        <c:axId val="568008704"/>
        <c:axId val="56801024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FX!$B$35:$BZ$35</c:f>
              <c:numCache>
                <c:formatCode>0</c:formatCode>
                <c:ptCount val="75"/>
                <c:pt idx="0">
                  <c:v>64.7</c:v>
                </c:pt>
                <c:pt idx="1">
                  <c:v>65.900000000000006</c:v>
                </c:pt>
                <c:pt idx="2">
                  <c:v>65.600000000000009</c:v>
                </c:pt>
                <c:pt idx="3">
                  <c:v>65.7</c:v>
                </c:pt>
                <c:pt idx="4">
                  <c:v>66.5</c:v>
                </c:pt>
                <c:pt idx="5">
                  <c:v>66.900000000000006</c:v>
                </c:pt>
                <c:pt idx="6">
                  <c:v>66.700000000000017</c:v>
                </c:pt>
                <c:pt idx="7">
                  <c:v>67.100000000000009</c:v>
                </c:pt>
                <c:pt idx="8">
                  <c:v>67</c:v>
                </c:pt>
                <c:pt idx="9">
                  <c:v>66.100000000000009</c:v>
                </c:pt>
                <c:pt idx="10">
                  <c:v>65.999999999999986</c:v>
                </c:pt>
                <c:pt idx="11">
                  <c:v>64.399999999999991</c:v>
                </c:pt>
                <c:pt idx="12">
                  <c:v>65.599999999999994</c:v>
                </c:pt>
                <c:pt idx="13">
                  <c:v>66.5</c:v>
                </c:pt>
                <c:pt idx="14">
                  <c:v>65.8</c:v>
                </c:pt>
                <c:pt idx="15">
                  <c:v>64.3</c:v>
                </c:pt>
                <c:pt idx="16">
                  <c:v>65.900000000000006</c:v>
                </c:pt>
                <c:pt idx="17">
                  <c:v>66.3</c:v>
                </c:pt>
                <c:pt idx="18">
                  <c:v>66.7</c:v>
                </c:pt>
                <c:pt idx="19">
                  <c:v>68</c:v>
                </c:pt>
                <c:pt idx="20">
                  <c:v>71.3</c:v>
                </c:pt>
                <c:pt idx="21">
                  <c:v>75.2</c:v>
                </c:pt>
                <c:pt idx="22">
                  <c:v>77.400000000000006</c:v>
                </c:pt>
                <c:pt idx="23">
                  <c:v>78.90000000000002</c:v>
                </c:pt>
                <c:pt idx="24">
                  <c:v>80.90000000000002</c:v>
                </c:pt>
                <c:pt idx="25">
                  <c:v>83.2</c:v>
                </c:pt>
                <c:pt idx="26">
                  <c:v>81.400000000000006</c:v>
                </c:pt>
                <c:pt idx="27">
                  <c:v>81.599999999999994</c:v>
                </c:pt>
                <c:pt idx="28">
                  <c:v>83.5</c:v>
                </c:pt>
                <c:pt idx="29">
                  <c:v>85.100000000000009</c:v>
                </c:pt>
                <c:pt idx="30">
                  <c:v>84.4</c:v>
                </c:pt>
                <c:pt idx="31">
                  <c:v>85.2</c:v>
                </c:pt>
                <c:pt idx="32">
                  <c:v>88.299999999999983</c:v>
                </c:pt>
                <c:pt idx="33">
                  <c:v>90.200000000000017</c:v>
                </c:pt>
                <c:pt idx="34">
                  <c:v>89.199999999999989</c:v>
                </c:pt>
                <c:pt idx="35">
                  <c:v>89.500000000000014</c:v>
                </c:pt>
                <c:pt idx="36">
                  <c:v>91.3</c:v>
                </c:pt>
                <c:pt idx="37">
                  <c:v>92.90000000000002</c:v>
                </c:pt>
                <c:pt idx="38">
                  <c:v>92</c:v>
                </c:pt>
                <c:pt idx="39">
                  <c:v>92.300000000000011</c:v>
                </c:pt>
                <c:pt idx="40">
                  <c:v>94.199999999999989</c:v>
                </c:pt>
                <c:pt idx="41">
                  <c:v>95.7</c:v>
                </c:pt>
                <c:pt idx="42">
                  <c:v>95.699999999999989</c:v>
                </c:pt>
                <c:pt idx="43">
                  <c:v>95.3</c:v>
                </c:pt>
                <c:pt idx="44">
                  <c:v>97.2</c:v>
                </c:pt>
                <c:pt idx="45">
                  <c:v>97.59999999999998</c:v>
                </c:pt>
                <c:pt idx="46">
                  <c:v>97</c:v>
                </c:pt>
                <c:pt idx="47">
                  <c:v>96.2</c:v>
                </c:pt>
                <c:pt idx="48">
                  <c:v>97.5</c:v>
                </c:pt>
                <c:pt idx="49">
                  <c:v>98.2</c:v>
                </c:pt>
              </c:numCache>
            </c:numRef>
          </c:val>
          <c:smooth val="0"/>
          <c:extLst>
            <c:ext xmlns:c16="http://schemas.microsoft.com/office/drawing/2014/chart" uri="{C3380CC4-5D6E-409C-BE32-E72D297353CC}">
              <c16:uniqueId val="{00000006-9DAE-4A56-BBAB-B6DC3F825B06}"/>
            </c:ext>
          </c:extLst>
        </c:ser>
        <c:dLbls>
          <c:showLegendKey val="0"/>
          <c:showVal val="0"/>
          <c:showCatName val="0"/>
          <c:showSerName val="0"/>
          <c:showPercent val="0"/>
          <c:showBubbleSize val="0"/>
        </c:dLbls>
        <c:marker val="1"/>
        <c:smooth val="0"/>
        <c:axId val="568012160"/>
        <c:axId val="568026240"/>
      </c:lineChart>
      <c:dateAx>
        <c:axId val="568008704"/>
        <c:scaling>
          <c:orientation val="minMax"/>
        </c:scaling>
        <c:delete val="0"/>
        <c:axPos val="b"/>
        <c:numFmt formatCode="yyyy" sourceLinked="0"/>
        <c:majorTickMark val="out"/>
        <c:minorTickMark val="none"/>
        <c:tickLblPos val="nextTo"/>
        <c:crossAx val="568010240"/>
        <c:crosses val="autoZero"/>
        <c:auto val="1"/>
        <c:lblOffset val="100"/>
        <c:baseTimeUnit val="days"/>
        <c:majorUnit val="12"/>
        <c:majorTimeUnit val="months"/>
        <c:minorUnit val="12"/>
        <c:minorTimeUnit val="days"/>
      </c:dateAx>
      <c:valAx>
        <c:axId val="56801024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008704"/>
        <c:crosses val="autoZero"/>
        <c:crossBetween val="midCat"/>
      </c:valAx>
      <c:dateAx>
        <c:axId val="568012160"/>
        <c:scaling>
          <c:orientation val="minMax"/>
        </c:scaling>
        <c:delete val="1"/>
        <c:axPos val="b"/>
        <c:numFmt formatCode="m/d/yyyy" sourceLinked="1"/>
        <c:majorTickMark val="out"/>
        <c:minorTickMark val="none"/>
        <c:tickLblPos val="none"/>
        <c:crossAx val="568026240"/>
        <c:crosses val="autoZero"/>
        <c:auto val="1"/>
        <c:lblOffset val="100"/>
        <c:baseTimeUnit val="days"/>
      </c:dateAx>
      <c:valAx>
        <c:axId val="56802624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01216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71301515007325067"/>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DomesticCentralBank'!$B$10:$BZ$10</c:f>
              <c:numCache>
                <c:formatCode>0.0</c:formatCode>
                <c:ptCount val="77"/>
                <c:pt idx="0">
                  <c:v>4.4400000000000004</c:v>
                </c:pt>
                <c:pt idx="1">
                  <c:v>4.4400000000000004</c:v>
                </c:pt>
                <c:pt idx="2">
                  <c:v>4.4400000000000004</c:v>
                </c:pt>
                <c:pt idx="3">
                  <c:v>4.4400000000000004</c:v>
                </c:pt>
                <c:pt idx="4">
                  <c:v>4.4400000000000004</c:v>
                </c:pt>
                <c:pt idx="5">
                  <c:v>4.4400000000000004</c:v>
                </c:pt>
                <c:pt idx="6">
                  <c:v>4.4400000000000004</c:v>
                </c:pt>
                <c:pt idx="7">
                  <c:v>4.4400000000000004</c:v>
                </c:pt>
                <c:pt idx="8">
                  <c:v>4.4400000000000004</c:v>
                </c:pt>
                <c:pt idx="9">
                  <c:v>4.4400000000000004</c:v>
                </c:pt>
                <c:pt idx="10">
                  <c:v>4.4400000000000004</c:v>
                </c:pt>
                <c:pt idx="11">
                  <c:v>4.4400000000000004</c:v>
                </c:pt>
                <c:pt idx="12">
                  <c:v>4.4400000000000004</c:v>
                </c:pt>
                <c:pt idx="13">
                  <c:v>4.4400000000000004</c:v>
                </c:pt>
                <c:pt idx="14">
                  <c:v>4.4400000000000004</c:v>
                </c:pt>
                <c:pt idx="15">
                  <c:v>4.4400000000000004</c:v>
                </c:pt>
                <c:pt idx="16">
                  <c:v>4.4400000000000004</c:v>
                </c:pt>
                <c:pt idx="17">
                  <c:v>4.4400000000000004</c:v>
                </c:pt>
                <c:pt idx="18">
                  <c:v>4.4400000000000004</c:v>
                </c:pt>
                <c:pt idx="19">
                  <c:v>4.4400000000000004</c:v>
                </c:pt>
                <c:pt idx="20">
                  <c:v>4.4400000000000004</c:v>
                </c:pt>
                <c:pt idx="21">
                  <c:v>4.4400000000000004</c:v>
                </c:pt>
                <c:pt idx="22">
                  <c:v>4.4400000000000004</c:v>
                </c:pt>
                <c:pt idx="23">
                  <c:v>4.4400000000000004</c:v>
                </c:pt>
                <c:pt idx="24">
                  <c:v>4.4400000000000004</c:v>
                </c:pt>
                <c:pt idx="25">
                  <c:v>4.4400000000000004</c:v>
                </c:pt>
                <c:pt idx="26">
                  <c:v>4.4400000000000004</c:v>
                </c:pt>
                <c:pt idx="27">
                  <c:v>4.4400000000000004</c:v>
                </c:pt>
                <c:pt idx="28">
                  <c:v>4.4400000000000004</c:v>
                </c:pt>
                <c:pt idx="29">
                  <c:v>4.4400000000000004</c:v>
                </c:pt>
                <c:pt idx="30">
                  <c:v>4.4400000000000004</c:v>
                </c:pt>
                <c:pt idx="31">
                  <c:v>4.4400000000000004</c:v>
                </c:pt>
                <c:pt idx="32">
                  <c:v>4.4400000000000004</c:v>
                </c:pt>
                <c:pt idx="33">
                  <c:v>4.4400000000000004</c:v>
                </c:pt>
                <c:pt idx="34">
                  <c:v>4.4400000000000004</c:v>
                </c:pt>
                <c:pt idx="35">
                  <c:v>4.4400000000000004</c:v>
                </c:pt>
                <c:pt idx="36">
                  <c:v>4.4400000000000004</c:v>
                </c:pt>
                <c:pt idx="37">
                  <c:v>4.4400000000000004</c:v>
                </c:pt>
                <c:pt idx="38">
                  <c:v>4.4400000000000004</c:v>
                </c:pt>
                <c:pt idx="39">
                  <c:v>4.4400000000000004</c:v>
                </c:pt>
                <c:pt idx="40">
                  <c:v>4.4400000000000004</c:v>
                </c:pt>
                <c:pt idx="41">
                  <c:v>4.4400000000000004</c:v>
                </c:pt>
                <c:pt idx="42">
                  <c:v>4.4400000000000004</c:v>
                </c:pt>
                <c:pt idx="43">
                  <c:v>4.4400000000000004</c:v>
                </c:pt>
                <c:pt idx="44">
                  <c:v>13.644</c:v>
                </c:pt>
                <c:pt idx="45">
                  <c:v>38.494</c:v>
                </c:pt>
                <c:pt idx="46">
                  <c:v>63.658999999999999</c:v>
                </c:pt>
                <c:pt idx="47">
                  <c:v>88.85</c:v>
                </c:pt>
                <c:pt idx="48">
                  <c:v>118.955</c:v>
                </c:pt>
                <c:pt idx="49">
                  <c:v>164.39699999999999</c:v>
                </c:pt>
              </c:numCache>
            </c:numRef>
          </c:val>
          <c:extLst>
            <c:ext xmlns:c16="http://schemas.microsoft.com/office/drawing/2014/chart" uri="{C3380CC4-5D6E-409C-BE32-E72D297353CC}">
              <c16:uniqueId val="{00000000-13AE-4B3F-B821-58E08C9B9B9E}"/>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DomesticBank'!$B$10:$BZ$10</c:f>
              <c:numCache>
                <c:formatCode>0.0</c:formatCode>
                <c:ptCount val="77"/>
                <c:pt idx="0">
                  <c:v>611.03099999999995</c:v>
                </c:pt>
                <c:pt idx="1">
                  <c:v>607.20899999999995</c:v>
                </c:pt>
                <c:pt idx="2">
                  <c:v>612.86800000000005</c:v>
                </c:pt>
                <c:pt idx="3">
                  <c:v>603.755</c:v>
                </c:pt>
                <c:pt idx="4">
                  <c:v>608.846</c:v>
                </c:pt>
                <c:pt idx="5">
                  <c:v>590.97799999999995</c:v>
                </c:pt>
                <c:pt idx="6">
                  <c:v>584.57500000000005</c:v>
                </c:pt>
                <c:pt idx="7">
                  <c:v>580.66600000000005</c:v>
                </c:pt>
                <c:pt idx="8">
                  <c:v>570.53499999999997</c:v>
                </c:pt>
                <c:pt idx="9">
                  <c:v>562.46600000000001</c:v>
                </c:pt>
                <c:pt idx="10">
                  <c:v>550.92399999999998</c:v>
                </c:pt>
                <c:pt idx="11">
                  <c:v>549.48199999999997</c:v>
                </c:pt>
                <c:pt idx="12">
                  <c:v>544.99300000000005</c:v>
                </c:pt>
                <c:pt idx="13">
                  <c:v>533.88900000000001</c:v>
                </c:pt>
                <c:pt idx="14">
                  <c:v>521.40099999999995</c:v>
                </c:pt>
                <c:pt idx="15">
                  <c:v>505.774</c:v>
                </c:pt>
                <c:pt idx="16">
                  <c:v>502.46100000000001</c:v>
                </c:pt>
                <c:pt idx="17">
                  <c:v>494.07400000000001</c:v>
                </c:pt>
                <c:pt idx="18">
                  <c:v>477.45499999999998</c:v>
                </c:pt>
                <c:pt idx="19">
                  <c:v>476.12900000000002</c:v>
                </c:pt>
                <c:pt idx="20">
                  <c:v>477.13</c:v>
                </c:pt>
                <c:pt idx="21">
                  <c:v>486.13400000000001</c:v>
                </c:pt>
                <c:pt idx="22">
                  <c:v>494.34399999999999</c:v>
                </c:pt>
                <c:pt idx="23">
                  <c:v>495.03699999999998</c:v>
                </c:pt>
                <c:pt idx="24">
                  <c:v>507.25400000000002</c:v>
                </c:pt>
                <c:pt idx="25">
                  <c:v>543.24199999999996</c:v>
                </c:pt>
                <c:pt idx="26">
                  <c:v>543.11500000000001</c:v>
                </c:pt>
                <c:pt idx="27">
                  <c:v>633.79300000000001</c:v>
                </c:pt>
                <c:pt idx="28">
                  <c:v>612.78800000000001</c:v>
                </c:pt>
                <c:pt idx="29">
                  <c:v>588.16399999999999</c:v>
                </c:pt>
                <c:pt idx="30">
                  <c:v>571.80600000000004</c:v>
                </c:pt>
                <c:pt idx="31">
                  <c:v>561.05700000000002</c:v>
                </c:pt>
                <c:pt idx="32">
                  <c:v>569.76800000000003</c:v>
                </c:pt>
                <c:pt idx="33">
                  <c:v>604.49400000000003</c:v>
                </c:pt>
                <c:pt idx="34">
                  <c:v>601.70100000000002</c:v>
                </c:pt>
                <c:pt idx="35">
                  <c:v>593.99199999999996</c:v>
                </c:pt>
                <c:pt idx="36">
                  <c:v>586.80600000000004</c:v>
                </c:pt>
                <c:pt idx="37">
                  <c:v>580.78800000000001</c:v>
                </c:pt>
                <c:pt idx="38">
                  <c:v>582.16600000000005</c:v>
                </c:pt>
                <c:pt idx="39">
                  <c:v>585.80999999999995</c:v>
                </c:pt>
                <c:pt idx="40">
                  <c:v>583.17999999999995</c:v>
                </c:pt>
                <c:pt idx="41">
                  <c:v>581.66999999999996</c:v>
                </c:pt>
                <c:pt idx="42">
                  <c:v>583.59500000000003</c:v>
                </c:pt>
                <c:pt idx="43">
                  <c:v>578.02</c:v>
                </c:pt>
                <c:pt idx="44">
                  <c:v>592.74699999999996</c:v>
                </c:pt>
                <c:pt idx="45">
                  <c:v>579.70699999999999</c:v>
                </c:pt>
                <c:pt idx="46">
                  <c:v>584.04200000000003</c:v>
                </c:pt>
                <c:pt idx="47">
                  <c:v>574.81200000000001</c:v>
                </c:pt>
                <c:pt idx="48">
                  <c:v>574.476</c:v>
                </c:pt>
                <c:pt idx="49">
                  <c:v>561.52</c:v>
                </c:pt>
              </c:numCache>
            </c:numRef>
          </c:val>
          <c:extLst>
            <c:ext xmlns:c16="http://schemas.microsoft.com/office/drawing/2014/chart" uri="{C3380CC4-5D6E-409C-BE32-E72D297353CC}">
              <c16:uniqueId val="{00000001-13AE-4B3F-B821-58E08C9B9B9E}"/>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DomesticNonbank'!$B$10:$BZ$10</c:f>
              <c:numCache>
                <c:formatCode>0.0</c:formatCode>
                <c:ptCount val="77"/>
                <c:pt idx="0">
                  <c:v>289.464</c:v>
                </c:pt>
                <c:pt idx="1">
                  <c:v>307.08800000000002</c:v>
                </c:pt>
                <c:pt idx="2">
                  <c:v>293.83300000000003</c:v>
                </c:pt>
                <c:pt idx="3">
                  <c:v>292.00700000000001</c:v>
                </c:pt>
                <c:pt idx="4">
                  <c:v>288.86099999999999</c:v>
                </c:pt>
                <c:pt idx="5">
                  <c:v>287.99200000000002</c:v>
                </c:pt>
                <c:pt idx="6">
                  <c:v>307.608</c:v>
                </c:pt>
                <c:pt idx="7">
                  <c:v>302.61500000000001</c:v>
                </c:pt>
                <c:pt idx="8">
                  <c:v>328.91399999999999</c:v>
                </c:pt>
                <c:pt idx="9">
                  <c:v>355.86900000000003</c:v>
                </c:pt>
                <c:pt idx="10">
                  <c:v>359.60199999999998</c:v>
                </c:pt>
                <c:pt idx="11">
                  <c:v>354.61900000000003</c:v>
                </c:pt>
                <c:pt idx="12">
                  <c:v>365.68900000000002</c:v>
                </c:pt>
                <c:pt idx="13">
                  <c:v>371.24700000000001</c:v>
                </c:pt>
                <c:pt idx="14">
                  <c:v>360.26</c:v>
                </c:pt>
                <c:pt idx="15">
                  <c:v>359.28199999999998</c:v>
                </c:pt>
                <c:pt idx="16">
                  <c:v>370.40499999999997</c:v>
                </c:pt>
                <c:pt idx="17">
                  <c:v>392.66800000000001</c:v>
                </c:pt>
                <c:pt idx="18">
                  <c:v>369.45600000000002</c:v>
                </c:pt>
                <c:pt idx="19">
                  <c:v>380.94799999999998</c:v>
                </c:pt>
                <c:pt idx="20">
                  <c:v>372.88299999999998</c:v>
                </c:pt>
                <c:pt idx="21">
                  <c:v>381.39299999999997</c:v>
                </c:pt>
                <c:pt idx="22">
                  <c:v>376.56</c:v>
                </c:pt>
                <c:pt idx="23">
                  <c:v>407.23399999999998</c:v>
                </c:pt>
                <c:pt idx="24">
                  <c:v>398.46</c:v>
                </c:pt>
                <c:pt idx="25">
                  <c:v>383.18900000000002</c:v>
                </c:pt>
                <c:pt idx="26">
                  <c:v>377.43200000000002</c:v>
                </c:pt>
                <c:pt idx="27">
                  <c:v>411.79599999999999</c:v>
                </c:pt>
                <c:pt idx="28">
                  <c:v>433.67200000000003</c:v>
                </c:pt>
                <c:pt idx="29">
                  <c:v>424.06700000000001</c:v>
                </c:pt>
                <c:pt idx="30">
                  <c:v>409.40100000000001</c:v>
                </c:pt>
                <c:pt idx="31">
                  <c:v>387.16199999999998</c:v>
                </c:pt>
                <c:pt idx="32">
                  <c:v>404.83</c:v>
                </c:pt>
                <c:pt idx="33">
                  <c:v>398.02300000000002</c:v>
                </c:pt>
                <c:pt idx="34">
                  <c:v>393.113</c:v>
                </c:pt>
                <c:pt idx="35">
                  <c:v>379.952</c:v>
                </c:pt>
                <c:pt idx="36">
                  <c:v>376.59</c:v>
                </c:pt>
                <c:pt idx="37">
                  <c:v>397.07100000000003</c:v>
                </c:pt>
                <c:pt idx="38">
                  <c:v>372.81799999999998</c:v>
                </c:pt>
                <c:pt idx="39">
                  <c:v>398.36</c:v>
                </c:pt>
                <c:pt idx="40">
                  <c:v>366.375</c:v>
                </c:pt>
                <c:pt idx="41">
                  <c:v>352.06</c:v>
                </c:pt>
                <c:pt idx="42">
                  <c:v>358.8</c:v>
                </c:pt>
                <c:pt idx="43">
                  <c:v>345.73099999999999</c:v>
                </c:pt>
                <c:pt idx="44">
                  <c:v>319.65100000000001</c:v>
                </c:pt>
                <c:pt idx="45">
                  <c:v>347.21300000000002</c:v>
                </c:pt>
                <c:pt idx="46">
                  <c:v>333.18</c:v>
                </c:pt>
                <c:pt idx="47">
                  <c:v>344.62700000000001</c:v>
                </c:pt>
                <c:pt idx="48">
                  <c:v>321.96800000000002</c:v>
                </c:pt>
                <c:pt idx="49">
                  <c:v>250.196</c:v>
                </c:pt>
              </c:numCache>
            </c:numRef>
          </c:val>
          <c:extLst>
            <c:ext xmlns:c16="http://schemas.microsoft.com/office/drawing/2014/chart" uri="{C3380CC4-5D6E-409C-BE32-E72D297353CC}">
              <c16:uniqueId val="{00000002-13AE-4B3F-B821-58E08C9B9B9E}"/>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ForeignOfficial'!$B$10:$BZ$10</c:f>
              <c:numCache>
                <c:formatCode>0.0</c:formatCode>
                <c:ptCount val="77"/>
                <c:pt idx="0">
                  <c:v>217.167</c:v>
                </c:pt>
                <c:pt idx="1">
                  <c:v>228.62700000000001</c:v>
                </c:pt>
                <c:pt idx="2">
                  <c:v>236.47200000000001</c:v>
                </c:pt>
                <c:pt idx="3">
                  <c:v>243.648</c:v>
                </c:pt>
                <c:pt idx="4">
                  <c:v>271.863</c:v>
                </c:pt>
                <c:pt idx="5">
                  <c:v>287.00900000000001</c:v>
                </c:pt>
                <c:pt idx="6">
                  <c:v>291.017</c:v>
                </c:pt>
                <c:pt idx="7">
                  <c:v>309.93</c:v>
                </c:pt>
                <c:pt idx="8">
                  <c:v>326.983</c:v>
                </c:pt>
                <c:pt idx="9">
                  <c:v>335.35300000000001</c:v>
                </c:pt>
                <c:pt idx="10">
                  <c:v>341.34199999999998</c:v>
                </c:pt>
                <c:pt idx="11">
                  <c:v>357.47699999999998</c:v>
                </c:pt>
                <c:pt idx="12">
                  <c:v>389.63200000000001</c:v>
                </c:pt>
                <c:pt idx="13">
                  <c:v>433.40300000000002</c:v>
                </c:pt>
                <c:pt idx="14">
                  <c:v>454.80900000000003</c:v>
                </c:pt>
                <c:pt idx="15">
                  <c:v>477.99299999999999</c:v>
                </c:pt>
                <c:pt idx="16">
                  <c:v>470.04199999999997</c:v>
                </c:pt>
                <c:pt idx="17">
                  <c:v>490.64800000000002</c:v>
                </c:pt>
                <c:pt idx="18">
                  <c:v>497.548</c:v>
                </c:pt>
                <c:pt idx="19">
                  <c:v>479.68599999999998</c:v>
                </c:pt>
                <c:pt idx="20">
                  <c:v>466.75400000000002</c:v>
                </c:pt>
                <c:pt idx="21">
                  <c:v>487.51</c:v>
                </c:pt>
                <c:pt idx="22">
                  <c:v>473.83</c:v>
                </c:pt>
                <c:pt idx="23">
                  <c:v>472.96899999999999</c:v>
                </c:pt>
                <c:pt idx="24">
                  <c:v>504.738</c:v>
                </c:pt>
                <c:pt idx="25">
                  <c:v>530.19600000000003</c:v>
                </c:pt>
                <c:pt idx="26">
                  <c:v>512.67499999999995</c:v>
                </c:pt>
                <c:pt idx="27">
                  <c:v>546.03200000000004</c:v>
                </c:pt>
                <c:pt idx="28">
                  <c:v>557.64099999999996</c:v>
                </c:pt>
                <c:pt idx="29">
                  <c:v>569.35799999999995</c:v>
                </c:pt>
                <c:pt idx="30">
                  <c:v>557.83399999999995</c:v>
                </c:pt>
                <c:pt idx="31">
                  <c:v>562.52599999999995</c:v>
                </c:pt>
                <c:pt idx="32">
                  <c:v>594.47299999999996</c:v>
                </c:pt>
                <c:pt idx="33">
                  <c:v>601.5</c:v>
                </c:pt>
                <c:pt idx="34">
                  <c:v>599.23500000000001</c:v>
                </c:pt>
                <c:pt idx="35">
                  <c:v>607.33500000000004</c:v>
                </c:pt>
                <c:pt idx="36">
                  <c:v>617.33199999999999</c:v>
                </c:pt>
                <c:pt idx="37">
                  <c:v>608.995</c:v>
                </c:pt>
                <c:pt idx="38">
                  <c:v>612.53599999999994</c:v>
                </c:pt>
                <c:pt idx="39">
                  <c:v>603.65</c:v>
                </c:pt>
                <c:pt idx="40">
                  <c:v>620.67499999999995</c:v>
                </c:pt>
                <c:pt idx="41">
                  <c:v>634.33900000000006</c:v>
                </c:pt>
                <c:pt idx="42">
                  <c:v>615.72199999999998</c:v>
                </c:pt>
                <c:pt idx="43">
                  <c:v>622.60199999999998</c:v>
                </c:pt>
                <c:pt idx="44">
                  <c:v>624.70899999999995</c:v>
                </c:pt>
                <c:pt idx="45">
                  <c:v>610.71100000000001</c:v>
                </c:pt>
                <c:pt idx="46">
                  <c:v>609.54600000000005</c:v>
                </c:pt>
                <c:pt idx="47">
                  <c:v>602.19799999999998</c:v>
                </c:pt>
                <c:pt idx="48">
                  <c:v>609.66200000000003</c:v>
                </c:pt>
                <c:pt idx="49">
                  <c:v>652.06100000000004</c:v>
                </c:pt>
              </c:numCache>
            </c:numRef>
          </c:val>
          <c:extLst>
            <c:ext xmlns:c16="http://schemas.microsoft.com/office/drawing/2014/chart" uri="{C3380CC4-5D6E-409C-BE32-E72D297353CC}">
              <c16:uniqueId val="{00000003-13AE-4B3F-B821-58E08C9B9B9E}"/>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ForeignBank'!$B$10:$BZ$10</c:f>
              <c:numCache>
                <c:formatCode>0.0</c:formatCode>
                <c:ptCount val="77"/>
                <c:pt idx="0">
                  <c:v>178.80799999999999</c:v>
                </c:pt>
                <c:pt idx="1">
                  <c:v>177.47800000000001</c:v>
                </c:pt>
                <c:pt idx="2">
                  <c:v>183.517</c:v>
                </c:pt>
                <c:pt idx="3">
                  <c:v>179.34299999999999</c:v>
                </c:pt>
                <c:pt idx="4">
                  <c:v>183.87799999999999</c:v>
                </c:pt>
                <c:pt idx="5">
                  <c:v>209.40600000000001</c:v>
                </c:pt>
                <c:pt idx="6">
                  <c:v>213.16</c:v>
                </c:pt>
                <c:pt idx="7">
                  <c:v>238.06200000000001</c:v>
                </c:pt>
                <c:pt idx="8">
                  <c:v>221.154</c:v>
                </c:pt>
                <c:pt idx="9">
                  <c:v>203.31200000000001</c:v>
                </c:pt>
                <c:pt idx="10">
                  <c:v>185.74</c:v>
                </c:pt>
                <c:pt idx="11">
                  <c:v>174.19800000000001</c:v>
                </c:pt>
                <c:pt idx="12">
                  <c:v>161.76</c:v>
                </c:pt>
                <c:pt idx="13">
                  <c:v>163.95599999999999</c:v>
                </c:pt>
                <c:pt idx="14">
                  <c:v>158.82</c:v>
                </c:pt>
                <c:pt idx="15">
                  <c:v>156.51300000000001</c:v>
                </c:pt>
                <c:pt idx="16">
                  <c:v>147.584</c:v>
                </c:pt>
                <c:pt idx="17">
                  <c:v>167.67599999999999</c:v>
                </c:pt>
                <c:pt idx="18">
                  <c:v>182.434</c:v>
                </c:pt>
                <c:pt idx="19">
                  <c:v>193.4</c:v>
                </c:pt>
                <c:pt idx="20">
                  <c:v>208.048</c:v>
                </c:pt>
                <c:pt idx="21">
                  <c:v>224.74199999999999</c:v>
                </c:pt>
                <c:pt idx="22">
                  <c:v>235.13499999999999</c:v>
                </c:pt>
                <c:pt idx="23">
                  <c:v>218.62</c:v>
                </c:pt>
                <c:pt idx="24">
                  <c:v>224.50700000000001</c:v>
                </c:pt>
                <c:pt idx="25">
                  <c:v>233.024</c:v>
                </c:pt>
                <c:pt idx="26">
                  <c:v>235.39500000000001</c:v>
                </c:pt>
                <c:pt idx="27">
                  <c:v>238.77199999999999</c:v>
                </c:pt>
                <c:pt idx="28">
                  <c:v>240.905</c:v>
                </c:pt>
                <c:pt idx="29">
                  <c:v>227.34100000000001</c:v>
                </c:pt>
                <c:pt idx="30">
                  <c:v>238.096</c:v>
                </c:pt>
                <c:pt idx="31">
                  <c:v>244.358</c:v>
                </c:pt>
                <c:pt idx="32">
                  <c:v>195.54900000000001</c:v>
                </c:pt>
                <c:pt idx="33">
                  <c:v>202.13800000000001</c:v>
                </c:pt>
                <c:pt idx="34">
                  <c:v>208.06200000000001</c:v>
                </c:pt>
                <c:pt idx="35">
                  <c:v>220.84800000000001</c:v>
                </c:pt>
                <c:pt idx="36">
                  <c:v>204.79900000000001</c:v>
                </c:pt>
                <c:pt idx="37">
                  <c:v>203.274</c:v>
                </c:pt>
                <c:pt idx="38">
                  <c:v>201.011</c:v>
                </c:pt>
                <c:pt idx="39">
                  <c:v>201.36799999999999</c:v>
                </c:pt>
                <c:pt idx="40">
                  <c:v>197.083</c:v>
                </c:pt>
                <c:pt idx="41">
                  <c:v>196.69300000000001</c:v>
                </c:pt>
                <c:pt idx="42">
                  <c:v>219.99299999999999</c:v>
                </c:pt>
                <c:pt idx="43">
                  <c:v>229.935</c:v>
                </c:pt>
                <c:pt idx="44">
                  <c:v>239.85900000000001</c:v>
                </c:pt>
                <c:pt idx="45">
                  <c:v>206.46100000000001</c:v>
                </c:pt>
                <c:pt idx="46">
                  <c:v>210.78700000000001</c:v>
                </c:pt>
                <c:pt idx="47">
                  <c:v>208.07400000000001</c:v>
                </c:pt>
                <c:pt idx="48">
                  <c:v>215.54900000000001</c:v>
                </c:pt>
                <c:pt idx="49">
                  <c:v>212.30099999999999</c:v>
                </c:pt>
              </c:numCache>
            </c:numRef>
          </c:val>
          <c:extLst>
            <c:ext xmlns:c16="http://schemas.microsoft.com/office/drawing/2014/chart" uri="{C3380CC4-5D6E-409C-BE32-E72D297353CC}">
              <c16:uniqueId val="{00000004-13AE-4B3F-B821-58E08C9B9B9E}"/>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ForeignNonbank'!$B$10:$BZ$10</c:f>
              <c:numCache>
                <c:formatCode>0.0</c:formatCode>
                <c:ptCount val="77"/>
                <c:pt idx="0">
                  <c:v>142.51599999999999</c:v>
                </c:pt>
                <c:pt idx="1">
                  <c:v>128.44200000000001</c:v>
                </c:pt>
                <c:pt idx="2">
                  <c:v>140.78700000000001</c:v>
                </c:pt>
                <c:pt idx="3">
                  <c:v>147.36099999999999</c:v>
                </c:pt>
                <c:pt idx="4">
                  <c:v>140.708</c:v>
                </c:pt>
                <c:pt idx="5">
                  <c:v>132.98599999999999</c:v>
                </c:pt>
                <c:pt idx="6">
                  <c:v>133.322</c:v>
                </c:pt>
                <c:pt idx="7">
                  <c:v>105.63800000000001</c:v>
                </c:pt>
                <c:pt idx="8">
                  <c:v>108.684</c:v>
                </c:pt>
                <c:pt idx="9">
                  <c:v>111.84699999999999</c:v>
                </c:pt>
                <c:pt idx="10">
                  <c:v>149.08799999999999</c:v>
                </c:pt>
                <c:pt idx="11">
                  <c:v>151.048</c:v>
                </c:pt>
                <c:pt idx="12">
                  <c:v>127.881</c:v>
                </c:pt>
                <c:pt idx="13">
                  <c:v>106.105</c:v>
                </c:pt>
                <c:pt idx="14">
                  <c:v>94.028999999999996</c:v>
                </c:pt>
                <c:pt idx="15">
                  <c:v>95.816000000000003</c:v>
                </c:pt>
                <c:pt idx="16">
                  <c:v>123.48099999999999</c:v>
                </c:pt>
                <c:pt idx="17">
                  <c:v>104.877</c:v>
                </c:pt>
                <c:pt idx="18">
                  <c:v>118.581</c:v>
                </c:pt>
                <c:pt idx="19">
                  <c:v>134.20599999999999</c:v>
                </c:pt>
                <c:pt idx="20">
                  <c:v>169.42699999999999</c:v>
                </c:pt>
                <c:pt idx="21">
                  <c:v>179.97900000000001</c:v>
                </c:pt>
                <c:pt idx="22">
                  <c:v>187.75399999999999</c:v>
                </c:pt>
                <c:pt idx="23">
                  <c:v>187.167</c:v>
                </c:pt>
                <c:pt idx="24">
                  <c:v>165.43199999999999</c:v>
                </c:pt>
                <c:pt idx="25">
                  <c:v>152.06399999999999</c:v>
                </c:pt>
                <c:pt idx="26">
                  <c:v>198.98500000000001</c:v>
                </c:pt>
                <c:pt idx="27">
                  <c:v>253.892</c:v>
                </c:pt>
                <c:pt idx="28">
                  <c:v>243.09100000000001</c:v>
                </c:pt>
                <c:pt idx="29">
                  <c:v>291.43599999999998</c:v>
                </c:pt>
                <c:pt idx="30">
                  <c:v>338.94099999999997</c:v>
                </c:pt>
                <c:pt idx="31">
                  <c:v>368.58</c:v>
                </c:pt>
                <c:pt idx="32">
                  <c:v>389.512</c:v>
                </c:pt>
                <c:pt idx="33">
                  <c:v>394.11599999999999</c:v>
                </c:pt>
                <c:pt idx="34">
                  <c:v>392.63299999999998</c:v>
                </c:pt>
                <c:pt idx="35">
                  <c:v>397.94</c:v>
                </c:pt>
                <c:pt idx="36">
                  <c:v>404.49</c:v>
                </c:pt>
                <c:pt idx="37">
                  <c:v>399.02800000000002</c:v>
                </c:pt>
                <c:pt idx="38">
                  <c:v>401.34699999999998</c:v>
                </c:pt>
                <c:pt idx="39">
                  <c:v>395.52499999999998</c:v>
                </c:pt>
                <c:pt idx="40">
                  <c:v>406.68099999999998</c:v>
                </c:pt>
                <c:pt idx="41">
                  <c:v>415.63299999999998</c:v>
                </c:pt>
                <c:pt idx="42">
                  <c:v>403.435</c:v>
                </c:pt>
                <c:pt idx="43">
                  <c:v>407.94299999999998</c:v>
                </c:pt>
                <c:pt idx="44">
                  <c:v>404.03300000000002</c:v>
                </c:pt>
                <c:pt idx="45">
                  <c:v>378.01</c:v>
                </c:pt>
                <c:pt idx="46">
                  <c:v>361.11700000000002</c:v>
                </c:pt>
                <c:pt idx="47">
                  <c:v>339.31799999999998</c:v>
                </c:pt>
                <c:pt idx="48">
                  <c:v>326.43200000000002</c:v>
                </c:pt>
                <c:pt idx="49">
                  <c:v>327.71600000000001</c:v>
                </c:pt>
              </c:numCache>
            </c:numRef>
          </c:val>
          <c:extLst>
            <c:ext xmlns:c16="http://schemas.microsoft.com/office/drawing/2014/chart" uri="{C3380CC4-5D6E-409C-BE32-E72D297353CC}">
              <c16:uniqueId val="{00000005-13AE-4B3F-B821-58E08C9B9B9E}"/>
            </c:ext>
          </c:extLst>
        </c:ser>
        <c:dLbls>
          <c:showLegendKey val="0"/>
          <c:showVal val="0"/>
          <c:showCatName val="0"/>
          <c:showSerName val="0"/>
          <c:showPercent val="0"/>
          <c:showBubbleSize val="0"/>
        </c:dLbls>
        <c:axId val="568064640"/>
        <c:axId val="568095104"/>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FX!$B$36:$BZ$36</c:f>
              <c:numCache>
                <c:formatCode>0</c:formatCode>
                <c:ptCount val="75"/>
                <c:pt idx="0">
                  <c:v>64.599999999999994</c:v>
                </c:pt>
                <c:pt idx="1">
                  <c:v>64.5</c:v>
                </c:pt>
                <c:pt idx="2">
                  <c:v>65.099999999999994</c:v>
                </c:pt>
                <c:pt idx="3">
                  <c:v>64.8</c:v>
                </c:pt>
                <c:pt idx="4">
                  <c:v>66</c:v>
                </c:pt>
                <c:pt idx="5">
                  <c:v>66.3</c:v>
                </c:pt>
                <c:pt idx="6">
                  <c:v>66.90000000000002</c:v>
                </c:pt>
                <c:pt idx="7">
                  <c:v>67</c:v>
                </c:pt>
                <c:pt idx="8">
                  <c:v>67.099999999999994</c:v>
                </c:pt>
                <c:pt idx="9">
                  <c:v>67.199999999999989</c:v>
                </c:pt>
                <c:pt idx="10">
                  <c:v>67.3</c:v>
                </c:pt>
                <c:pt idx="11">
                  <c:v>66.499999999999986</c:v>
                </c:pt>
                <c:pt idx="12">
                  <c:v>65.7</c:v>
                </c:pt>
                <c:pt idx="13">
                  <c:v>65.599999999999994</c:v>
                </c:pt>
                <c:pt idx="14">
                  <c:v>63.999999999999993</c:v>
                </c:pt>
                <c:pt idx="15">
                  <c:v>63.699999999999989</c:v>
                </c:pt>
                <c:pt idx="16">
                  <c:v>63.899999999999991</c:v>
                </c:pt>
                <c:pt idx="17">
                  <c:v>64.699999999999989</c:v>
                </c:pt>
                <c:pt idx="18">
                  <c:v>64.2</c:v>
                </c:pt>
                <c:pt idx="19">
                  <c:v>65.099999999999994</c:v>
                </c:pt>
                <c:pt idx="20">
                  <c:v>67.2</c:v>
                </c:pt>
                <c:pt idx="21">
                  <c:v>70.899999999999991</c:v>
                </c:pt>
                <c:pt idx="22">
                  <c:v>71.900000000000006</c:v>
                </c:pt>
                <c:pt idx="23">
                  <c:v>72.600000000000009</c:v>
                </c:pt>
                <c:pt idx="24">
                  <c:v>72.7</c:v>
                </c:pt>
                <c:pt idx="25">
                  <c:v>73.400000000000006</c:v>
                </c:pt>
                <c:pt idx="26">
                  <c:v>73.500000000000014</c:v>
                </c:pt>
                <c:pt idx="27">
                  <c:v>81.000000000000014</c:v>
                </c:pt>
                <c:pt idx="28">
                  <c:v>79.800000000000011</c:v>
                </c:pt>
                <c:pt idx="29">
                  <c:v>79.3</c:v>
                </c:pt>
                <c:pt idx="30">
                  <c:v>78.999999999999986</c:v>
                </c:pt>
                <c:pt idx="31">
                  <c:v>78.700000000000017</c:v>
                </c:pt>
                <c:pt idx="32">
                  <c:v>79.3</c:v>
                </c:pt>
                <c:pt idx="33">
                  <c:v>80.59999999999998</c:v>
                </c:pt>
                <c:pt idx="34">
                  <c:v>80</c:v>
                </c:pt>
                <c:pt idx="35">
                  <c:v>79.899999999999991</c:v>
                </c:pt>
                <c:pt idx="36">
                  <c:v>79.5</c:v>
                </c:pt>
                <c:pt idx="37">
                  <c:v>78.900000000000006</c:v>
                </c:pt>
                <c:pt idx="38">
                  <c:v>77.599999999999994</c:v>
                </c:pt>
                <c:pt idx="39">
                  <c:v>77.499999999999986</c:v>
                </c:pt>
                <c:pt idx="40">
                  <c:v>76.2</c:v>
                </c:pt>
                <c:pt idx="41">
                  <c:v>75.900000000000006</c:v>
                </c:pt>
                <c:pt idx="42">
                  <c:v>75.400000000000006</c:v>
                </c:pt>
                <c:pt idx="43">
                  <c:v>74.900000000000006</c:v>
                </c:pt>
                <c:pt idx="44">
                  <c:v>74.499999999999986</c:v>
                </c:pt>
                <c:pt idx="45">
                  <c:v>72.59999999999998</c:v>
                </c:pt>
                <c:pt idx="46">
                  <c:v>71.999999999999986</c:v>
                </c:pt>
                <c:pt idx="47">
                  <c:v>71.2</c:v>
                </c:pt>
                <c:pt idx="48">
                  <c:v>70.900000000000006</c:v>
                </c:pt>
                <c:pt idx="49">
                  <c:v>70.09999999999998</c:v>
                </c:pt>
              </c:numCache>
            </c:numRef>
          </c:val>
          <c:smooth val="0"/>
          <c:extLst>
            <c:ext xmlns:c16="http://schemas.microsoft.com/office/drawing/2014/chart" uri="{C3380CC4-5D6E-409C-BE32-E72D297353CC}">
              <c16:uniqueId val="{00000006-13AE-4B3F-B821-58E08C9B9B9E}"/>
            </c:ext>
          </c:extLst>
        </c:ser>
        <c:dLbls>
          <c:showLegendKey val="0"/>
          <c:showVal val="0"/>
          <c:showCatName val="0"/>
          <c:showSerName val="0"/>
          <c:showPercent val="0"/>
          <c:showBubbleSize val="0"/>
        </c:dLbls>
        <c:marker val="1"/>
        <c:smooth val="0"/>
        <c:axId val="568097024"/>
        <c:axId val="568107008"/>
      </c:lineChart>
      <c:dateAx>
        <c:axId val="568064640"/>
        <c:scaling>
          <c:orientation val="minMax"/>
        </c:scaling>
        <c:delete val="0"/>
        <c:axPos val="b"/>
        <c:numFmt formatCode="yyyy" sourceLinked="0"/>
        <c:majorTickMark val="out"/>
        <c:minorTickMark val="none"/>
        <c:tickLblPos val="nextTo"/>
        <c:crossAx val="568095104"/>
        <c:crosses val="autoZero"/>
        <c:auto val="1"/>
        <c:lblOffset val="100"/>
        <c:baseTimeUnit val="days"/>
        <c:majorUnit val="12"/>
        <c:majorTimeUnit val="months"/>
        <c:minorUnit val="12"/>
        <c:minorTimeUnit val="days"/>
      </c:dateAx>
      <c:valAx>
        <c:axId val="56809510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064640"/>
        <c:crosses val="autoZero"/>
        <c:crossBetween val="midCat"/>
      </c:valAx>
      <c:dateAx>
        <c:axId val="568097024"/>
        <c:scaling>
          <c:orientation val="minMax"/>
        </c:scaling>
        <c:delete val="1"/>
        <c:axPos val="b"/>
        <c:numFmt formatCode="m/d/yyyy" sourceLinked="1"/>
        <c:majorTickMark val="out"/>
        <c:minorTickMark val="none"/>
        <c:tickLblPos val="none"/>
        <c:crossAx val="568107008"/>
        <c:crosses val="autoZero"/>
        <c:auto val="1"/>
        <c:lblOffset val="100"/>
        <c:baseTimeUnit val="days"/>
      </c:dateAx>
      <c:valAx>
        <c:axId val="56810700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09702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66596923340883696"/>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DomesticCentralBank'!$B$11:$BZ$11</c:f>
              <c:numCache>
                <c:formatCode>0.0</c:formatCode>
                <c:ptCount val="77"/>
                <c:pt idx="0">
                  <c:v>15.367000000000001</c:v>
                </c:pt>
                <c:pt idx="1">
                  <c:v>14.882999999999999</c:v>
                </c:pt>
                <c:pt idx="2">
                  <c:v>14.759</c:v>
                </c:pt>
                <c:pt idx="3">
                  <c:v>14.541</c:v>
                </c:pt>
                <c:pt idx="4">
                  <c:v>14.625999999999999</c:v>
                </c:pt>
                <c:pt idx="5">
                  <c:v>14.108000000000001</c:v>
                </c:pt>
                <c:pt idx="6">
                  <c:v>14.148</c:v>
                </c:pt>
                <c:pt idx="7">
                  <c:v>13.707000000000001</c:v>
                </c:pt>
                <c:pt idx="8">
                  <c:v>13.622999999999999</c:v>
                </c:pt>
                <c:pt idx="9">
                  <c:v>13.11</c:v>
                </c:pt>
                <c:pt idx="10">
                  <c:v>13.115</c:v>
                </c:pt>
                <c:pt idx="11">
                  <c:v>13.135999999999999</c:v>
                </c:pt>
                <c:pt idx="12">
                  <c:v>13.145</c:v>
                </c:pt>
                <c:pt idx="13">
                  <c:v>12.132</c:v>
                </c:pt>
                <c:pt idx="14">
                  <c:v>12.163</c:v>
                </c:pt>
                <c:pt idx="15">
                  <c:v>12.173999999999999</c:v>
                </c:pt>
                <c:pt idx="16">
                  <c:v>12.07</c:v>
                </c:pt>
                <c:pt idx="17">
                  <c:v>11.428000000000001</c:v>
                </c:pt>
                <c:pt idx="18">
                  <c:v>11.486000000000001</c:v>
                </c:pt>
                <c:pt idx="19">
                  <c:v>11.56</c:v>
                </c:pt>
                <c:pt idx="20">
                  <c:v>11.704000000000001</c:v>
                </c:pt>
                <c:pt idx="21">
                  <c:v>11.420999999999999</c:v>
                </c:pt>
                <c:pt idx="22">
                  <c:v>11.672000000000001</c:v>
                </c:pt>
                <c:pt idx="23">
                  <c:v>12.000999999999999</c:v>
                </c:pt>
                <c:pt idx="24">
                  <c:v>12.318</c:v>
                </c:pt>
                <c:pt idx="25">
                  <c:v>14.353999999999999</c:v>
                </c:pt>
                <c:pt idx="26">
                  <c:v>14.664</c:v>
                </c:pt>
                <c:pt idx="27">
                  <c:v>15.188000000000001</c:v>
                </c:pt>
                <c:pt idx="28">
                  <c:v>15.263999999999999</c:v>
                </c:pt>
                <c:pt idx="29">
                  <c:v>15.02</c:v>
                </c:pt>
                <c:pt idx="30">
                  <c:v>14.965999999999999</c:v>
                </c:pt>
                <c:pt idx="31">
                  <c:v>15.112</c:v>
                </c:pt>
                <c:pt idx="32">
                  <c:v>14.427</c:v>
                </c:pt>
                <c:pt idx="33">
                  <c:v>13.237</c:v>
                </c:pt>
                <c:pt idx="34">
                  <c:v>13.178000000000001</c:v>
                </c:pt>
                <c:pt idx="35">
                  <c:v>13.066000000000001</c:v>
                </c:pt>
                <c:pt idx="36">
                  <c:v>13.244</c:v>
                </c:pt>
                <c:pt idx="37">
                  <c:v>12.542</c:v>
                </c:pt>
                <c:pt idx="38">
                  <c:v>12.491</c:v>
                </c:pt>
                <c:pt idx="39">
                  <c:v>12.250999999999999</c:v>
                </c:pt>
                <c:pt idx="40">
                  <c:v>12.416</c:v>
                </c:pt>
                <c:pt idx="41">
                  <c:v>11.884</c:v>
                </c:pt>
                <c:pt idx="42">
                  <c:v>11.867000000000001</c:v>
                </c:pt>
                <c:pt idx="43">
                  <c:v>12.285</c:v>
                </c:pt>
                <c:pt idx="44">
                  <c:v>12.356999999999999</c:v>
                </c:pt>
                <c:pt idx="45">
                  <c:v>12.895</c:v>
                </c:pt>
                <c:pt idx="46">
                  <c:v>11.743</c:v>
                </c:pt>
                <c:pt idx="47">
                  <c:v>11.095000000000001</c:v>
                </c:pt>
                <c:pt idx="48">
                  <c:v>12.84</c:v>
                </c:pt>
                <c:pt idx="49">
                  <c:v>12.532999999999999</c:v>
                </c:pt>
              </c:numCache>
            </c:numRef>
          </c:val>
          <c:extLst>
            <c:ext xmlns:c16="http://schemas.microsoft.com/office/drawing/2014/chart" uri="{C3380CC4-5D6E-409C-BE32-E72D297353CC}">
              <c16:uniqueId val="{00000000-55B9-47C7-BD2F-3A98D0CE1272}"/>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DomesticBank'!$B$11:$BZ$11</c:f>
              <c:numCache>
                <c:formatCode>0.0</c:formatCode>
                <c:ptCount val="77"/>
                <c:pt idx="0">
                  <c:v>32.265000000000001</c:v>
                </c:pt>
                <c:pt idx="1">
                  <c:v>35.765999999999998</c:v>
                </c:pt>
                <c:pt idx="2">
                  <c:v>35.871000000000002</c:v>
                </c:pt>
                <c:pt idx="3">
                  <c:v>34.465000000000003</c:v>
                </c:pt>
                <c:pt idx="4">
                  <c:v>33.338999999999999</c:v>
                </c:pt>
                <c:pt idx="5">
                  <c:v>34.750999999999998</c:v>
                </c:pt>
                <c:pt idx="6">
                  <c:v>38.113</c:v>
                </c:pt>
                <c:pt idx="7">
                  <c:v>42.959000000000003</c:v>
                </c:pt>
                <c:pt idx="8">
                  <c:v>41.475000000000001</c:v>
                </c:pt>
                <c:pt idx="9">
                  <c:v>42.375</c:v>
                </c:pt>
                <c:pt idx="10">
                  <c:v>40.616</c:v>
                </c:pt>
                <c:pt idx="11">
                  <c:v>40.661000000000001</c:v>
                </c:pt>
                <c:pt idx="12">
                  <c:v>36.436</c:v>
                </c:pt>
                <c:pt idx="13">
                  <c:v>35.991</c:v>
                </c:pt>
                <c:pt idx="14">
                  <c:v>30.742999999999999</c:v>
                </c:pt>
                <c:pt idx="15">
                  <c:v>36.451999999999998</c:v>
                </c:pt>
                <c:pt idx="16">
                  <c:v>33.411000000000001</c:v>
                </c:pt>
                <c:pt idx="17">
                  <c:v>35.951000000000001</c:v>
                </c:pt>
                <c:pt idx="18">
                  <c:v>34.625</c:v>
                </c:pt>
                <c:pt idx="19">
                  <c:v>36.634999999999998</c:v>
                </c:pt>
                <c:pt idx="20">
                  <c:v>42.933</c:v>
                </c:pt>
                <c:pt idx="21">
                  <c:v>45.71</c:v>
                </c:pt>
                <c:pt idx="22">
                  <c:v>39.857999999999997</c:v>
                </c:pt>
                <c:pt idx="23">
                  <c:v>41.841999999999999</c:v>
                </c:pt>
                <c:pt idx="24">
                  <c:v>48.557000000000002</c:v>
                </c:pt>
                <c:pt idx="25">
                  <c:v>53.686999999999998</c:v>
                </c:pt>
                <c:pt idx="26">
                  <c:v>56.863999999999997</c:v>
                </c:pt>
                <c:pt idx="27">
                  <c:v>63.048000000000002</c:v>
                </c:pt>
                <c:pt idx="28">
                  <c:v>58.8</c:v>
                </c:pt>
                <c:pt idx="29">
                  <c:v>62.48</c:v>
                </c:pt>
                <c:pt idx="30">
                  <c:v>58.002000000000002</c:v>
                </c:pt>
                <c:pt idx="31">
                  <c:v>59.140999999999998</c:v>
                </c:pt>
                <c:pt idx="32">
                  <c:v>34.795000000000002</c:v>
                </c:pt>
                <c:pt idx="33">
                  <c:v>26.882999999999999</c:v>
                </c:pt>
                <c:pt idx="34">
                  <c:v>29.635000000000002</c:v>
                </c:pt>
                <c:pt idx="35">
                  <c:v>28.239000000000001</c:v>
                </c:pt>
                <c:pt idx="36">
                  <c:v>22.494</c:v>
                </c:pt>
                <c:pt idx="37">
                  <c:v>21.413</c:v>
                </c:pt>
                <c:pt idx="38">
                  <c:v>20.507000000000001</c:v>
                </c:pt>
                <c:pt idx="39">
                  <c:v>21.815000000000001</c:v>
                </c:pt>
                <c:pt idx="40">
                  <c:v>22.427</c:v>
                </c:pt>
                <c:pt idx="41">
                  <c:v>18.059000000000001</c:v>
                </c:pt>
                <c:pt idx="42">
                  <c:v>18.253</c:v>
                </c:pt>
                <c:pt idx="43">
                  <c:v>23.562999999999999</c:v>
                </c:pt>
                <c:pt idx="44">
                  <c:v>22.989000000000001</c:v>
                </c:pt>
                <c:pt idx="45">
                  <c:v>22.44</c:v>
                </c:pt>
                <c:pt idx="46">
                  <c:v>23.178000000000001</c:v>
                </c:pt>
                <c:pt idx="47">
                  <c:v>23.718</c:v>
                </c:pt>
                <c:pt idx="48">
                  <c:v>21.96</c:v>
                </c:pt>
                <c:pt idx="49">
                  <c:v>22.12</c:v>
                </c:pt>
              </c:numCache>
            </c:numRef>
          </c:val>
          <c:extLst>
            <c:ext xmlns:c16="http://schemas.microsoft.com/office/drawing/2014/chart" uri="{C3380CC4-5D6E-409C-BE32-E72D297353CC}">
              <c16:uniqueId val="{00000001-55B9-47C7-BD2F-3A98D0CE1272}"/>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DomesticNonbank'!$B$11:$BZ$11</c:f>
              <c:numCache>
                <c:formatCode>0.0</c:formatCode>
                <c:ptCount val="77"/>
                <c:pt idx="0">
                  <c:v>12.79</c:v>
                </c:pt>
                <c:pt idx="1">
                  <c:v>15.419</c:v>
                </c:pt>
                <c:pt idx="2">
                  <c:v>12.676</c:v>
                </c:pt>
                <c:pt idx="3">
                  <c:v>9.7989999999999995</c:v>
                </c:pt>
                <c:pt idx="4">
                  <c:v>9.5389999999999997</c:v>
                </c:pt>
                <c:pt idx="5">
                  <c:v>6.0430000000000001</c:v>
                </c:pt>
                <c:pt idx="6">
                  <c:v>3.8170000000000002</c:v>
                </c:pt>
                <c:pt idx="7">
                  <c:v>12.513999999999999</c:v>
                </c:pt>
                <c:pt idx="8">
                  <c:v>11.72</c:v>
                </c:pt>
                <c:pt idx="9">
                  <c:v>14.379</c:v>
                </c:pt>
                <c:pt idx="10">
                  <c:v>12.593999999999999</c:v>
                </c:pt>
                <c:pt idx="11">
                  <c:v>18.411000000000001</c:v>
                </c:pt>
                <c:pt idx="12">
                  <c:v>20.308</c:v>
                </c:pt>
                <c:pt idx="13">
                  <c:v>21.375</c:v>
                </c:pt>
                <c:pt idx="14">
                  <c:v>18.457000000000001</c:v>
                </c:pt>
                <c:pt idx="15">
                  <c:v>16.050999999999998</c:v>
                </c:pt>
                <c:pt idx="16">
                  <c:v>19.297000000000001</c:v>
                </c:pt>
                <c:pt idx="17">
                  <c:v>24.292999999999999</c:v>
                </c:pt>
                <c:pt idx="18">
                  <c:v>19.256</c:v>
                </c:pt>
                <c:pt idx="19">
                  <c:v>26.797999999999998</c:v>
                </c:pt>
                <c:pt idx="20">
                  <c:v>30.225000000000001</c:v>
                </c:pt>
                <c:pt idx="21">
                  <c:v>24.274000000000001</c:v>
                </c:pt>
                <c:pt idx="22">
                  <c:v>21.155999999999999</c:v>
                </c:pt>
                <c:pt idx="23">
                  <c:v>20.52</c:v>
                </c:pt>
                <c:pt idx="24">
                  <c:v>24.172999999999998</c:v>
                </c:pt>
                <c:pt idx="25">
                  <c:v>22.731999999999999</c:v>
                </c:pt>
                <c:pt idx="26">
                  <c:v>26.692</c:v>
                </c:pt>
                <c:pt idx="27">
                  <c:v>19.512</c:v>
                </c:pt>
                <c:pt idx="28">
                  <c:v>19.454000000000001</c:v>
                </c:pt>
                <c:pt idx="29">
                  <c:v>23.754999999999999</c:v>
                </c:pt>
                <c:pt idx="30">
                  <c:v>34.152000000000001</c:v>
                </c:pt>
                <c:pt idx="31">
                  <c:v>31.513000000000002</c:v>
                </c:pt>
                <c:pt idx="32">
                  <c:v>23.202999999999999</c:v>
                </c:pt>
                <c:pt idx="33">
                  <c:v>29.138999999999999</c:v>
                </c:pt>
                <c:pt idx="34">
                  <c:v>26.568000000000001</c:v>
                </c:pt>
                <c:pt idx="35">
                  <c:v>19.559999999999999</c:v>
                </c:pt>
                <c:pt idx="36">
                  <c:v>16.956</c:v>
                </c:pt>
                <c:pt idx="37">
                  <c:v>17.471</c:v>
                </c:pt>
                <c:pt idx="38">
                  <c:v>16.847999999999999</c:v>
                </c:pt>
                <c:pt idx="39">
                  <c:v>17.628</c:v>
                </c:pt>
                <c:pt idx="40">
                  <c:v>17.689</c:v>
                </c:pt>
                <c:pt idx="41">
                  <c:v>15.669</c:v>
                </c:pt>
                <c:pt idx="42">
                  <c:v>15.944000000000001</c:v>
                </c:pt>
                <c:pt idx="43">
                  <c:v>17.863</c:v>
                </c:pt>
                <c:pt idx="44">
                  <c:v>18.399000000000001</c:v>
                </c:pt>
                <c:pt idx="45">
                  <c:v>15.308</c:v>
                </c:pt>
                <c:pt idx="46">
                  <c:v>11.747999999999999</c:v>
                </c:pt>
                <c:pt idx="47">
                  <c:v>12.819000000000001</c:v>
                </c:pt>
                <c:pt idx="48">
                  <c:v>7.8849999999999998</c:v>
                </c:pt>
                <c:pt idx="49">
                  <c:v>7.7830000000000004</c:v>
                </c:pt>
              </c:numCache>
            </c:numRef>
          </c:val>
          <c:extLst>
            <c:ext xmlns:c16="http://schemas.microsoft.com/office/drawing/2014/chart" uri="{C3380CC4-5D6E-409C-BE32-E72D297353CC}">
              <c16:uniqueId val="{00000002-55B9-47C7-BD2F-3A98D0CE1272}"/>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ForeignOfficial'!$B$11:$BZ$11</c:f>
              <c:numCache>
                <c:formatCode>0.0</c:formatCode>
                <c:ptCount val="77"/>
                <c:pt idx="0">
                  <c:v>14.404</c:v>
                </c:pt>
                <c:pt idx="1">
                  <c:v>15.305</c:v>
                </c:pt>
                <c:pt idx="2">
                  <c:v>16.077000000000002</c:v>
                </c:pt>
                <c:pt idx="3">
                  <c:v>18.263999999999999</c:v>
                </c:pt>
                <c:pt idx="4">
                  <c:v>18.373000000000001</c:v>
                </c:pt>
                <c:pt idx="5">
                  <c:v>18.542000000000002</c:v>
                </c:pt>
                <c:pt idx="6">
                  <c:v>17.718</c:v>
                </c:pt>
                <c:pt idx="7">
                  <c:v>15.265000000000001</c:v>
                </c:pt>
                <c:pt idx="8">
                  <c:v>15.308</c:v>
                </c:pt>
                <c:pt idx="9">
                  <c:v>15.134</c:v>
                </c:pt>
                <c:pt idx="10">
                  <c:v>16.007000000000001</c:v>
                </c:pt>
                <c:pt idx="11">
                  <c:v>16.452999999999999</c:v>
                </c:pt>
                <c:pt idx="12">
                  <c:v>16.786999999999999</c:v>
                </c:pt>
                <c:pt idx="13">
                  <c:v>16.652000000000001</c:v>
                </c:pt>
                <c:pt idx="14">
                  <c:v>17.065000000000001</c:v>
                </c:pt>
                <c:pt idx="15">
                  <c:v>17.260000000000002</c:v>
                </c:pt>
                <c:pt idx="16">
                  <c:v>17.468</c:v>
                </c:pt>
                <c:pt idx="17">
                  <c:v>17.757000000000001</c:v>
                </c:pt>
                <c:pt idx="18">
                  <c:v>17.917000000000002</c:v>
                </c:pt>
                <c:pt idx="19">
                  <c:v>18.227</c:v>
                </c:pt>
                <c:pt idx="20">
                  <c:v>17.07</c:v>
                </c:pt>
                <c:pt idx="21">
                  <c:v>15.9</c:v>
                </c:pt>
                <c:pt idx="22">
                  <c:v>14.063000000000001</c:v>
                </c:pt>
                <c:pt idx="23">
                  <c:v>13.273999999999999</c:v>
                </c:pt>
                <c:pt idx="24">
                  <c:v>13.115</c:v>
                </c:pt>
                <c:pt idx="25">
                  <c:v>65.302999999999997</c:v>
                </c:pt>
                <c:pt idx="26">
                  <c:v>78.150000000000006</c:v>
                </c:pt>
                <c:pt idx="27">
                  <c:v>86.847999999999999</c:v>
                </c:pt>
                <c:pt idx="28">
                  <c:v>108.04600000000001</c:v>
                </c:pt>
                <c:pt idx="29">
                  <c:v>103.366</c:v>
                </c:pt>
                <c:pt idx="30">
                  <c:v>113.855</c:v>
                </c:pt>
                <c:pt idx="31">
                  <c:v>121.708</c:v>
                </c:pt>
                <c:pt idx="32">
                  <c:v>158.72300000000001</c:v>
                </c:pt>
                <c:pt idx="33">
                  <c:v>194.131</c:v>
                </c:pt>
                <c:pt idx="34">
                  <c:v>192.65899999999999</c:v>
                </c:pt>
                <c:pt idx="35">
                  <c:v>225.55</c:v>
                </c:pt>
                <c:pt idx="36">
                  <c:v>231.87700000000001</c:v>
                </c:pt>
                <c:pt idx="37">
                  <c:v>249.47399999999999</c:v>
                </c:pt>
                <c:pt idx="38">
                  <c:v>251.24700000000001</c:v>
                </c:pt>
                <c:pt idx="39">
                  <c:v>249.26</c:v>
                </c:pt>
                <c:pt idx="40">
                  <c:v>245.864</c:v>
                </c:pt>
                <c:pt idx="41">
                  <c:v>251.643</c:v>
                </c:pt>
                <c:pt idx="42">
                  <c:v>249.94300000000001</c:v>
                </c:pt>
                <c:pt idx="43">
                  <c:v>246.02799999999999</c:v>
                </c:pt>
                <c:pt idx="44">
                  <c:v>231.51</c:v>
                </c:pt>
                <c:pt idx="45">
                  <c:v>231.62200000000001</c:v>
                </c:pt>
                <c:pt idx="46">
                  <c:v>239.982</c:v>
                </c:pt>
                <c:pt idx="47">
                  <c:v>246.28899999999999</c:v>
                </c:pt>
                <c:pt idx="48">
                  <c:v>243.30099999999999</c:v>
                </c:pt>
                <c:pt idx="49">
                  <c:v>248.80099999999999</c:v>
                </c:pt>
              </c:numCache>
            </c:numRef>
          </c:val>
          <c:extLst>
            <c:ext xmlns:c16="http://schemas.microsoft.com/office/drawing/2014/chart" uri="{C3380CC4-5D6E-409C-BE32-E72D297353CC}">
              <c16:uniqueId val="{00000003-55B9-47C7-BD2F-3A98D0CE1272}"/>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ForeignBank'!$B$11:$BZ$11</c:f>
              <c:numCache>
                <c:formatCode>0.0</c:formatCode>
                <c:ptCount val="77"/>
                <c:pt idx="0">
                  <c:v>56.718000000000004</c:v>
                </c:pt>
                <c:pt idx="1">
                  <c:v>56.456000000000003</c:v>
                </c:pt>
                <c:pt idx="2">
                  <c:v>64.293000000000006</c:v>
                </c:pt>
                <c:pt idx="3">
                  <c:v>65.153000000000006</c:v>
                </c:pt>
                <c:pt idx="4">
                  <c:v>67.882999999999996</c:v>
                </c:pt>
                <c:pt idx="5">
                  <c:v>76.540000000000006</c:v>
                </c:pt>
                <c:pt idx="6">
                  <c:v>77.603999999999999</c:v>
                </c:pt>
                <c:pt idx="7">
                  <c:v>74.058000000000007</c:v>
                </c:pt>
                <c:pt idx="8">
                  <c:v>74.191000000000003</c:v>
                </c:pt>
                <c:pt idx="9">
                  <c:v>73.754999999999995</c:v>
                </c:pt>
                <c:pt idx="10">
                  <c:v>67.825000000000003</c:v>
                </c:pt>
                <c:pt idx="11">
                  <c:v>63.893000000000001</c:v>
                </c:pt>
                <c:pt idx="12">
                  <c:v>66.787000000000006</c:v>
                </c:pt>
                <c:pt idx="13">
                  <c:v>60.323999999999998</c:v>
                </c:pt>
                <c:pt idx="14">
                  <c:v>60.600999999999999</c:v>
                </c:pt>
                <c:pt idx="15">
                  <c:v>60.945</c:v>
                </c:pt>
                <c:pt idx="16">
                  <c:v>62.393999999999998</c:v>
                </c:pt>
                <c:pt idx="17">
                  <c:v>60.246000000000002</c:v>
                </c:pt>
                <c:pt idx="18">
                  <c:v>61.503999999999998</c:v>
                </c:pt>
                <c:pt idx="19">
                  <c:v>63.244</c:v>
                </c:pt>
                <c:pt idx="20">
                  <c:v>66.569000000000003</c:v>
                </c:pt>
                <c:pt idx="21">
                  <c:v>67.647000000000006</c:v>
                </c:pt>
                <c:pt idx="22">
                  <c:v>70.167000000000002</c:v>
                </c:pt>
                <c:pt idx="23">
                  <c:v>72.507999999999996</c:v>
                </c:pt>
                <c:pt idx="24">
                  <c:v>72.013999999999996</c:v>
                </c:pt>
                <c:pt idx="25">
                  <c:v>57.491</c:v>
                </c:pt>
                <c:pt idx="26">
                  <c:v>48.429000000000002</c:v>
                </c:pt>
                <c:pt idx="27">
                  <c:v>42.256</c:v>
                </c:pt>
                <c:pt idx="28">
                  <c:v>41.652000000000001</c:v>
                </c:pt>
                <c:pt idx="29">
                  <c:v>32.335999999999999</c:v>
                </c:pt>
                <c:pt idx="30">
                  <c:v>26.702999999999999</c:v>
                </c:pt>
                <c:pt idx="31">
                  <c:v>18.812000000000001</c:v>
                </c:pt>
                <c:pt idx="32">
                  <c:v>2.8050000000000002</c:v>
                </c:pt>
                <c:pt idx="33">
                  <c:v>2.0179999999999998</c:v>
                </c:pt>
                <c:pt idx="34">
                  <c:v>2.9380000000000002</c:v>
                </c:pt>
                <c:pt idx="35">
                  <c:v>2.2869999999999999</c:v>
                </c:pt>
                <c:pt idx="36">
                  <c:v>0.86199999999999999</c:v>
                </c:pt>
                <c:pt idx="37">
                  <c:v>1.504</c:v>
                </c:pt>
                <c:pt idx="38">
                  <c:v>1.8240000000000001</c:v>
                </c:pt>
                <c:pt idx="39">
                  <c:v>2.17</c:v>
                </c:pt>
                <c:pt idx="40">
                  <c:v>3.331</c:v>
                </c:pt>
                <c:pt idx="41">
                  <c:v>3.2530000000000001</c:v>
                </c:pt>
                <c:pt idx="42">
                  <c:v>3.5659999999999998</c:v>
                </c:pt>
                <c:pt idx="43">
                  <c:v>2.96</c:v>
                </c:pt>
                <c:pt idx="44">
                  <c:v>2.0219999999999998</c:v>
                </c:pt>
                <c:pt idx="45">
                  <c:v>1.948</c:v>
                </c:pt>
                <c:pt idx="46">
                  <c:v>1.849</c:v>
                </c:pt>
                <c:pt idx="47">
                  <c:v>2.0910000000000002</c:v>
                </c:pt>
                <c:pt idx="48">
                  <c:v>1.46</c:v>
                </c:pt>
                <c:pt idx="49">
                  <c:v>1.9119999999999999</c:v>
                </c:pt>
              </c:numCache>
            </c:numRef>
          </c:val>
          <c:extLst>
            <c:ext xmlns:c16="http://schemas.microsoft.com/office/drawing/2014/chart" uri="{C3380CC4-5D6E-409C-BE32-E72D297353CC}">
              <c16:uniqueId val="{00000004-55B9-47C7-BD2F-3A98D0CE1272}"/>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ForeignNonbank'!$B$11:$BZ$11</c:f>
              <c:numCache>
                <c:formatCode>0.0</c:formatCode>
                <c:ptCount val="77"/>
                <c:pt idx="0">
                  <c:v>42.564</c:v>
                </c:pt>
                <c:pt idx="1">
                  <c:v>45.591000000000001</c:v>
                </c:pt>
                <c:pt idx="2">
                  <c:v>41.462000000000003</c:v>
                </c:pt>
                <c:pt idx="3">
                  <c:v>40.965000000000003</c:v>
                </c:pt>
                <c:pt idx="4">
                  <c:v>40.978999999999999</c:v>
                </c:pt>
                <c:pt idx="5">
                  <c:v>43.173999999999999</c:v>
                </c:pt>
                <c:pt idx="6">
                  <c:v>45.424999999999997</c:v>
                </c:pt>
                <c:pt idx="7">
                  <c:v>53.914999999999999</c:v>
                </c:pt>
                <c:pt idx="8">
                  <c:v>57.024000000000001</c:v>
                </c:pt>
                <c:pt idx="9">
                  <c:v>59.216000000000001</c:v>
                </c:pt>
                <c:pt idx="10">
                  <c:v>70.152000000000001</c:v>
                </c:pt>
                <c:pt idx="11">
                  <c:v>72.320999999999998</c:v>
                </c:pt>
                <c:pt idx="12">
                  <c:v>78.182000000000002</c:v>
                </c:pt>
                <c:pt idx="13">
                  <c:v>86.241</c:v>
                </c:pt>
                <c:pt idx="14">
                  <c:v>94.597999999999999</c:v>
                </c:pt>
                <c:pt idx="15">
                  <c:v>96.608000000000004</c:v>
                </c:pt>
                <c:pt idx="16">
                  <c:v>99.215000000000003</c:v>
                </c:pt>
                <c:pt idx="17">
                  <c:v>98.872</c:v>
                </c:pt>
                <c:pt idx="18">
                  <c:v>109.986</c:v>
                </c:pt>
                <c:pt idx="19">
                  <c:v>106.82299999999999</c:v>
                </c:pt>
                <c:pt idx="20">
                  <c:v>111.116</c:v>
                </c:pt>
                <c:pt idx="21">
                  <c:v>124.54600000000001</c:v>
                </c:pt>
                <c:pt idx="22">
                  <c:v>137.452</c:v>
                </c:pt>
                <c:pt idx="23">
                  <c:v>139.54499999999999</c:v>
                </c:pt>
                <c:pt idx="24">
                  <c:v>141.34100000000001</c:v>
                </c:pt>
                <c:pt idx="25">
                  <c:v>102.343</c:v>
                </c:pt>
                <c:pt idx="26">
                  <c:v>102.919</c:v>
                </c:pt>
                <c:pt idx="27">
                  <c:v>103.71899999999999</c:v>
                </c:pt>
                <c:pt idx="28">
                  <c:v>99.049000000000007</c:v>
                </c:pt>
                <c:pt idx="29">
                  <c:v>105.1</c:v>
                </c:pt>
                <c:pt idx="30">
                  <c:v>100.676</c:v>
                </c:pt>
                <c:pt idx="31">
                  <c:v>110.003</c:v>
                </c:pt>
                <c:pt idx="32">
                  <c:v>47.555999999999997</c:v>
                </c:pt>
                <c:pt idx="33">
                  <c:v>36.39</c:v>
                </c:pt>
                <c:pt idx="34">
                  <c:v>36.241</c:v>
                </c:pt>
                <c:pt idx="35">
                  <c:v>16.393999999999998</c:v>
                </c:pt>
                <c:pt idx="36">
                  <c:v>21.277000000000001</c:v>
                </c:pt>
                <c:pt idx="37">
                  <c:v>15.273999999999999</c:v>
                </c:pt>
                <c:pt idx="38">
                  <c:v>15.095000000000001</c:v>
                </c:pt>
                <c:pt idx="39">
                  <c:v>17.387</c:v>
                </c:pt>
                <c:pt idx="40">
                  <c:v>18.288</c:v>
                </c:pt>
                <c:pt idx="41">
                  <c:v>21.591000000000001</c:v>
                </c:pt>
                <c:pt idx="42">
                  <c:v>19.643999999999998</c:v>
                </c:pt>
                <c:pt idx="43">
                  <c:v>17.03</c:v>
                </c:pt>
                <c:pt idx="44">
                  <c:v>16.029</c:v>
                </c:pt>
                <c:pt idx="45">
                  <c:v>17.053000000000001</c:v>
                </c:pt>
                <c:pt idx="46">
                  <c:v>14.692</c:v>
                </c:pt>
                <c:pt idx="47">
                  <c:v>15.661</c:v>
                </c:pt>
                <c:pt idx="48">
                  <c:v>21.646000000000001</c:v>
                </c:pt>
                <c:pt idx="49">
                  <c:v>22.143000000000001</c:v>
                </c:pt>
              </c:numCache>
            </c:numRef>
          </c:val>
          <c:extLst>
            <c:ext xmlns:c16="http://schemas.microsoft.com/office/drawing/2014/chart" uri="{C3380CC4-5D6E-409C-BE32-E72D297353CC}">
              <c16:uniqueId val="{00000005-55B9-47C7-BD2F-3A98D0CE1272}"/>
            </c:ext>
          </c:extLst>
        </c:ser>
        <c:dLbls>
          <c:showLegendKey val="0"/>
          <c:showVal val="0"/>
          <c:showCatName val="0"/>
          <c:showSerName val="0"/>
          <c:showPercent val="0"/>
          <c:showBubbleSize val="0"/>
        </c:dLbls>
        <c:axId val="568133120"/>
        <c:axId val="568134656"/>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FX!$B$37:$BZ$37</c:f>
              <c:numCache>
                <c:formatCode>0</c:formatCode>
                <c:ptCount val="75"/>
                <c:pt idx="0">
                  <c:v>95.383008534992314</c:v>
                </c:pt>
                <c:pt idx="1">
                  <c:v>98.483854919095094</c:v>
                </c:pt>
                <c:pt idx="2">
                  <c:v>97.465780977061854</c:v>
                </c:pt>
                <c:pt idx="3">
                  <c:v>94.592135028804279</c:v>
                </c:pt>
                <c:pt idx="4">
                  <c:v>94.713352795656178</c:v>
                </c:pt>
                <c:pt idx="5">
                  <c:v>98.327495906621337</c:v>
                </c:pt>
                <c:pt idx="6">
                  <c:v>99.489293995308074</c:v>
                </c:pt>
                <c:pt idx="7">
                  <c:v>106.62098985839137</c:v>
                </c:pt>
                <c:pt idx="8">
                  <c:v>104.7985434743906</c:v>
                </c:pt>
                <c:pt idx="9">
                  <c:v>104.54434657329395</c:v>
                </c:pt>
                <c:pt idx="10">
                  <c:v>103.64823814761237</c:v>
                </c:pt>
                <c:pt idx="11">
                  <c:v>103.24532812167624</c:v>
                </c:pt>
                <c:pt idx="12">
                  <c:v>105.00974922959048</c:v>
                </c:pt>
                <c:pt idx="13">
                  <c:v>103.47434426081755</c:v>
                </c:pt>
                <c:pt idx="14">
                  <c:v>102.00095521714742</c:v>
                </c:pt>
                <c:pt idx="15">
                  <c:v>102.9175772669487</c:v>
                </c:pt>
                <c:pt idx="16">
                  <c:v>103.41087108361604</c:v>
                </c:pt>
                <c:pt idx="17">
                  <c:v>104.42344020156898</c:v>
                </c:pt>
                <c:pt idx="18">
                  <c:v>105.59731270692012</c:v>
                </c:pt>
                <c:pt idx="19">
                  <c:v>108.7851866679256</c:v>
                </c:pt>
                <c:pt idx="20">
                  <c:v>116.7659426385663</c:v>
                </c:pt>
                <c:pt idx="21">
                  <c:v>121.13875815365955</c:v>
                </c:pt>
                <c:pt idx="22">
                  <c:v>124.17962787410775</c:v>
                </c:pt>
                <c:pt idx="23">
                  <c:v>126.12260265327409</c:v>
                </c:pt>
                <c:pt idx="24">
                  <c:v>130.69999999999996</c:v>
                </c:pt>
                <c:pt idx="25">
                  <c:v>134.10000000000002</c:v>
                </c:pt>
                <c:pt idx="26">
                  <c:v>141.30000000000001</c:v>
                </c:pt>
                <c:pt idx="27">
                  <c:v>146.19999999999999</c:v>
                </c:pt>
                <c:pt idx="28">
                  <c:v>155.19999999999999</c:v>
                </c:pt>
                <c:pt idx="29">
                  <c:v>158.10000000000002</c:v>
                </c:pt>
                <c:pt idx="30">
                  <c:v>164</c:v>
                </c:pt>
                <c:pt idx="31">
                  <c:v>172.1</c:v>
                </c:pt>
                <c:pt idx="32">
                  <c:v>138.49999999999997</c:v>
                </c:pt>
                <c:pt idx="33">
                  <c:v>151.89999999999998</c:v>
                </c:pt>
                <c:pt idx="34">
                  <c:v>154.69999999999999</c:v>
                </c:pt>
                <c:pt idx="35">
                  <c:v>159.6</c:v>
                </c:pt>
                <c:pt idx="36">
                  <c:v>162.9</c:v>
                </c:pt>
                <c:pt idx="37">
                  <c:v>171.09999999999997</c:v>
                </c:pt>
                <c:pt idx="38">
                  <c:v>173.29999999999998</c:v>
                </c:pt>
                <c:pt idx="39">
                  <c:v>177.7</c:v>
                </c:pt>
                <c:pt idx="40">
                  <c:v>179.1</c:v>
                </c:pt>
                <c:pt idx="41">
                  <c:v>181.80000000000004</c:v>
                </c:pt>
                <c:pt idx="42">
                  <c:v>179.69999999999996</c:v>
                </c:pt>
                <c:pt idx="43">
                  <c:v>180.09999999999997</c:v>
                </c:pt>
                <c:pt idx="44">
                  <c:v>170.79999999999998</c:v>
                </c:pt>
                <c:pt idx="45">
                  <c:v>169.5</c:v>
                </c:pt>
                <c:pt idx="46">
                  <c:v>171.79999999999998</c:v>
                </c:pt>
                <c:pt idx="47">
                  <c:v>177.10000000000002</c:v>
                </c:pt>
                <c:pt idx="48">
                  <c:v>176.1</c:v>
                </c:pt>
                <c:pt idx="49">
                  <c:v>179.19999999999996</c:v>
                </c:pt>
              </c:numCache>
            </c:numRef>
          </c:val>
          <c:smooth val="0"/>
          <c:extLst>
            <c:ext xmlns:c16="http://schemas.microsoft.com/office/drawing/2014/chart" uri="{C3380CC4-5D6E-409C-BE32-E72D297353CC}">
              <c16:uniqueId val="{00000006-55B9-47C7-BD2F-3A98D0CE1272}"/>
            </c:ext>
          </c:extLst>
        </c:ser>
        <c:dLbls>
          <c:showLegendKey val="0"/>
          <c:showVal val="0"/>
          <c:showCatName val="0"/>
          <c:showSerName val="0"/>
          <c:showPercent val="0"/>
          <c:showBubbleSize val="0"/>
        </c:dLbls>
        <c:marker val="1"/>
        <c:smooth val="0"/>
        <c:axId val="568136832"/>
        <c:axId val="568138368"/>
      </c:lineChart>
      <c:dateAx>
        <c:axId val="568133120"/>
        <c:scaling>
          <c:orientation val="minMax"/>
        </c:scaling>
        <c:delete val="0"/>
        <c:axPos val="b"/>
        <c:numFmt formatCode="yyyy" sourceLinked="0"/>
        <c:majorTickMark val="out"/>
        <c:minorTickMark val="none"/>
        <c:tickLblPos val="nextTo"/>
        <c:crossAx val="568134656"/>
        <c:crosses val="autoZero"/>
        <c:auto val="1"/>
        <c:lblOffset val="100"/>
        <c:baseTimeUnit val="days"/>
        <c:majorUnit val="12"/>
        <c:majorTimeUnit val="months"/>
        <c:minorUnit val="12"/>
        <c:minorTimeUnit val="days"/>
      </c:dateAx>
      <c:valAx>
        <c:axId val="568134656"/>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133120"/>
        <c:crosses val="autoZero"/>
        <c:crossBetween val="midCat"/>
      </c:valAx>
      <c:dateAx>
        <c:axId val="568136832"/>
        <c:scaling>
          <c:orientation val="minMax"/>
        </c:scaling>
        <c:delete val="1"/>
        <c:axPos val="b"/>
        <c:numFmt formatCode="m/d/yyyy" sourceLinked="1"/>
        <c:majorTickMark val="out"/>
        <c:minorTickMark val="none"/>
        <c:tickLblPos val="none"/>
        <c:crossAx val="568138368"/>
        <c:crosses val="autoZero"/>
        <c:auto val="1"/>
        <c:lblOffset val="100"/>
        <c:baseTimeUnit val="days"/>
      </c:dateAx>
      <c:valAx>
        <c:axId val="5681383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13683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70001434183694045"/>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DomesticCentralBank'!$B$12:$BZ$12</c:f>
              <c:numCache>
                <c:formatCode>0.0</c:formatCode>
                <c:ptCount val="77"/>
                <c:pt idx="0">
                  <c:v>2.1000000000000001E-2</c:v>
                </c:pt>
                <c:pt idx="1">
                  <c:v>0.02</c:v>
                </c:pt>
                <c:pt idx="2">
                  <c:v>0.02</c:v>
                </c:pt>
                <c:pt idx="3">
                  <c:v>0</c:v>
                </c:pt>
                <c:pt idx="4">
                  <c:v>0.03</c:v>
                </c:pt>
                <c:pt idx="5">
                  <c:v>2.3E-2</c:v>
                </c:pt>
                <c:pt idx="6">
                  <c:v>2.1999999999999999E-2</c:v>
                </c:pt>
                <c:pt idx="7">
                  <c:v>2.1999999999999999E-2</c:v>
                </c:pt>
                <c:pt idx="8">
                  <c:v>2.1999999999999999E-2</c:v>
                </c:pt>
                <c:pt idx="9">
                  <c:v>2.1999999999999999E-2</c:v>
                </c:pt>
                <c:pt idx="10">
                  <c:v>2.1999999999999999E-2</c:v>
                </c:pt>
                <c:pt idx="11">
                  <c:v>3.6999999999999998E-2</c:v>
                </c:pt>
                <c:pt idx="12">
                  <c:v>3.6999999999999998E-2</c:v>
                </c:pt>
                <c:pt idx="13">
                  <c:v>5.6000000000000001E-2</c:v>
                </c:pt>
                <c:pt idx="14">
                  <c:v>5.6000000000000001E-2</c:v>
                </c:pt>
                <c:pt idx="15">
                  <c:v>9.0999999999999998E-2</c:v>
                </c:pt>
                <c:pt idx="16">
                  <c:v>9.0999999999999998E-2</c:v>
                </c:pt>
                <c:pt idx="17">
                  <c:v>0.11799999999999999</c:v>
                </c:pt>
                <c:pt idx="18">
                  <c:v>2.8000000000000001E-2</c:v>
                </c:pt>
                <c:pt idx="19">
                  <c:v>0.497</c:v>
                </c:pt>
                <c:pt idx="20">
                  <c:v>0.6</c:v>
                </c:pt>
                <c:pt idx="21">
                  <c:v>0.61799999999999999</c:v>
                </c:pt>
                <c:pt idx="22">
                  <c:v>0.80700000000000005</c:v>
                </c:pt>
                <c:pt idx="23">
                  <c:v>0.98899999999999999</c:v>
                </c:pt>
                <c:pt idx="24">
                  <c:v>1.143</c:v>
                </c:pt>
                <c:pt idx="25">
                  <c:v>1.829</c:v>
                </c:pt>
                <c:pt idx="26">
                  <c:v>2.1960000000000002</c:v>
                </c:pt>
                <c:pt idx="27">
                  <c:v>2.504</c:v>
                </c:pt>
                <c:pt idx="28">
                  <c:v>2.496</c:v>
                </c:pt>
                <c:pt idx="29">
                  <c:v>2.4889999999999999</c:v>
                </c:pt>
                <c:pt idx="30">
                  <c:v>2.601</c:v>
                </c:pt>
                <c:pt idx="31">
                  <c:v>2.5630000000000002</c:v>
                </c:pt>
                <c:pt idx="32">
                  <c:v>2.4510000000000001</c:v>
                </c:pt>
                <c:pt idx="33">
                  <c:v>2.4540000000000002</c:v>
                </c:pt>
                <c:pt idx="34">
                  <c:v>2.4609999999999999</c:v>
                </c:pt>
                <c:pt idx="35">
                  <c:v>2.464</c:v>
                </c:pt>
                <c:pt idx="36">
                  <c:v>30.774999999999999</c:v>
                </c:pt>
                <c:pt idx="37">
                  <c:v>32.076000000000001</c:v>
                </c:pt>
                <c:pt idx="38">
                  <c:v>31.062999999999999</c:v>
                </c:pt>
                <c:pt idx="39">
                  <c:v>33.341999999999999</c:v>
                </c:pt>
                <c:pt idx="40">
                  <c:v>34.063000000000002</c:v>
                </c:pt>
                <c:pt idx="41">
                  <c:v>34.78</c:v>
                </c:pt>
                <c:pt idx="42">
                  <c:v>34.615000000000002</c:v>
                </c:pt>
                <c:pt idx="43">
                  <c:v>36.784999999999997</c:v>
                </c:pt>
                <c:pt idx="44">
                  <c:v>40.259</c:v>
                </c:pt>
                <c:pt idx="45">
                  <c:v>37.933999999999997</c:v>
                </c:pt>
                <c:pt idx="46">
                  <c:v>40.853000000000002</c:v>
                </c:pt>
                <c:pt idx="47">
                  <c:v>41.942999999999998</c:v>
                </c:pt>
                <c:pt idx="48">
                  <c:v>43.793999999999997</c:v>
                </c:pt>
                <c:pt idx="49">
                  <c:v>47.74</c:v>
                </c:pt>
              </c:numCache>
            </c:numRef>
          </c:val>
          <c:extLst>
            <c:ext xmlns:c16="http://schemas.microsoft.com/office/drawing/2014/chart" uri="{C3380CC4-5D6E-409C-BE32-E72D297353CC}">
              <c16:uniqueId val="{00000000-B127-48CE-8195-8A6893963A15}"/>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DomesticBank'!$B$12:$BZ$12</c:f>
              <c:numCache>
                <c:formatCode>0.0</c:formatCode>
                <c:ptCount val="77"/>
                <c:pt idx="0">
                  <c:v>4.9690000000000003</c:v>
                </c:pt>
                <c:pt idx="1">
                  <c:v>5.0019999999999998</c:v>
                </c:pt>
                <c:pt idx="2">
                  <c:v>4.9980000000000002</c:v>
                </c:pt>
                <c:pt idx="3">
                  <c:v>4.7510000000000003</c:v>
                </c:pt>
                <c:pt idx="4">
                  <c:v>4.8029999999999999</c:v>
                </c:pt>
                <c:pt idx="5">
                  <c:v>5.3150000000000004</c:v>
                </c:pt>
                <c:pt idx="6">
                  <c:v>4.7839999999999998</c:v>
                </c:pt>
                <c:pt idx="7">
                  <c:v>4.6070000000000002</c:v>
                </c:pt>
                <c:pt idx="8">
                  <c:v>5.0179999999999998</c:v>
                </c:pt>
                <c:pt idx="9">
                  <c:v>5.7060000000000004</c:v>
                </c:pt>
                <c:pt idx="10">
                  <c:v>4.5330000000000004</c:v>
                </c:pt>
                <c:pt idx="11">
                  <c:v>4.173</c:v>
                </c:pt>
                <c:pt idx="12">
                  <c:v>3.649</c:v>
                </c:pt>
                <c:pt idx="13">
                  <c:v>2.9729999999999999</c:v>
                </c:pt>
                <c:pt idx="14">
                  <c:v>2.738</c:v>
                </c:pt>
                <c:pt idx="15">
                  <c:v>1.6850000000000001</c:v>
                </c:pt>
                <c:pt idx="16">
                  <c:v>1.66</c:v>
                </c:pt>
                <c:pt idx="17">
                  <c:v>1.887</c:v>
                </c:pt>
                <c:pt idx="18">
                  <c:v>1.768</c:v>
                </c:pt>
                <c:pt idx="19">
                  <c:v>3.4460000000000002</c:v>
                </c:pt>
                <c:pt idx="20">
                  <c:v>7.57</c:v>
                </c:pt>
                <c:pt idx="21">
                  <c:v>9.0139999999999993</c:v>
                </c:pt>
                <c:pt idx="22">
                  <c:v>9.5730000000000004</c:v>
                </c:pt>
                <c:pt idx="23">
                  <c:v>9.5289999999999999</c:v>
                </c:pt>
                <c:pt idx="24">
                  <c:v>20.210999999999999</c:v>
                </c:pt>
                <c:pt idx="25">
                  <c:v>23.154</c:v>
                </c:pt>
                <c:pt idx="26">
                  <c:v>33.902000000000001</c:v>
                </c:pt>
                <c:pt idx="27">
                  <c:v>43.414999999999999</c:v>
                </c:pt>
                <c:pt idx="28">
                  <c:v>39.75</c:v>
                </c:pt>
                <c:pt idx="29">
                  <c:v>38.662999999999997</c:v>
                </c:pt>
                <c:pt idx="30">
                  <c:v>42.543999999999997</c:v>
                </c:pt>
                <c:pt idx="31">
                  <c:v>42.716000000000001</c:v>
                </c:pt>
                <c:pt idx="32">
                  <c:v>44.384</c:v>
                </c:pt>
                <c:pt idx="33">
                  <c:v>45.573999999999998</c:v>
                </c:pt>
                <c:pt idx="34">
                  <c:v>46.848999999999997</c:v>
                </c:pt>
                <c:pt idx="35">
                  <c:v>47.554000000000002</c:v>
                </c:pt>
                <c:pt idx="36">
                  <c:v>19.052</c:v>
                </c:pt>
                <c:pt idx="37">
                  <c:v>20.222999999999999</c:v>
                </c:pt>
                <c:pt idx="38">
                  <c:v>20.492000000000001</c:v>
                </c:pt>
                <c:pt idx="39">
                  <c:v>20.66</c:v>
                </c:pt>
                <c:pt idx="40">
                  <c:v>19.983000000000001</c:v>
                </c:pt>
                <c:pt idx="41">
                  <c:v>20.899000000000001</c:v>
                </c:pt>
                <c:pt idx="42">
                  <c:v>21.12</c:v>
                </c:pt>
                <c:pt idx="43">
                  <c:v>20.795999999999999</c:v>
                </c:pt>
                <c:pt idx="44">
                  <c:v>14.795999999999999</c:v>
                </c:pt>
                <c:pt idx="45">
                  <c:v>14.795999999999999</c:v>
                </c:pt>
                <c:pt idx="46">
                  <c:v>14.795999999999999</c:v>
                </c:pt>
                <c:pt idx="47">
                  <c:v>14.795999999999999</c:v>
                </c:pt>
                <c:pt idx="48">
                  <c:v>14.795999999999999</c:v>
                </c:pt>
                <c:pt idx="49">
                  <c:v>12.795999999999999</c:v>
                </c:pt>
              </c:numCache>
            </c:numRef>
          </c:val>
          <c:extLst>
            <c:ext xmlns:c16="http://schemas.microsoft.com/office/drawing/2014/chart" uri="{C3380CC4-5D6E-409C-BE32-E72D297353CC}">
              <c16:uniqueId val="{00000001-B127-48CE-8195-8A6893963A15}"/>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DomesticNonbank'!$B$12:$BZ$12</c:f>
              <c:numCache>
                <c:formatCode>0.0</c:formatCode>
                <c:ptCount val="77"/>
                <c:pt idx="0">
                  <c:v>14.872</c:v>
                </c:pt>
                <c:pt idx="1">
                  <c:v>13.337</c:v>
                </c:pt>
                <c:pt idx="2">
                  <c:v>14.321</c:v>
                </c:pt>
                <c:pt idx="3">
                  <c:v>13.651999999999999</c:v>
                </c:pt>
                <c:pt idx="4">
                  <c:v>14.478999999999999</c:v>
                </c:pt>
                <c:pt idx="5">
                  <c:v>14.521000000000001</c:v>
                </c:pt>
                <c:pt idx="6">
                  <c:v>14.468</c:v>
                </c:pt>
                <c:pt idx="7">
                  <c:v>12.763</c:v>
                </c:pt>
                <c:pt idx="8">
                  <c:v>14.29</c:v>
                </c:pt>
                <c:pt idx="9">
                  <c:v>13.896000000000001</c:v>
                </c:pt>
                <c:pt idx="10">
                  <c:v>13.548</c:v>
                </c:pt>
                <c:pt idx="11">
                  <c:v>12.204000000000001</c:v>
                </c:pt>
                <c:pt idx="12">
                  <c:v>13.757999999999999</c:v>
                </c:pt>
                <c:pt idx="13">
                  <c:v>13.407</c:v>
                </c:pt>
                <c:pt idx="14">
                  <c:v>13.791</c:v>
                </c:pt>
                <c:pt idx="15">
                  <c:v>15.215999999999999</c:v>
                </c:pt>
                <c:pt idx="16">
                  <c:v>15.814</c:v>
                </c:pt>
                <c:pt idx="17">
                  <c:v>14.968</c:v>
                </c:pt>
                <c:pt idx="18">
                  <c:v>18.312999999999999</c:v>
                </c:pt>
                <c:pt idx="19">
                  <c:v>17.928000000000001</c:v>
                </c:pt>
                <c:pt idx="20">
                  <c:v>19.363</c:v>
                </c:pt>
                <c:pt idx="21">
                  <c:v>19.53</c:v>
                </c:pt>
                <c:pt idx="22">
                  <c:v>19.329999999999998</c:v>
                </c:pt>
                <c:pt idx="23">
                  <c:v>18.97</c:v>
                </c:pt>
                <c:pt idx="24">
                  <c:v>19.835999999999999</c:v>
                </c:pt>
                <c:pt idx="25">
                  <c:v>18.712</c:v>
                </c:pt>
                <c:pt idx="26">
                  <c:v>17.614000000000001</c:v>
                </c:pt>
                <c:pt idx="27">
                  <c:v>17.742999999999999</c:v>
                </c:pt>
                <c:pt idx="28">
                  <c:v>18.199000000000002</c:v>
                </c:pt>
                <c:pt idx="29">
                  <c:v>19.411000000000001</c:v>
                </c:pt>
                <c:pt idx="30">
                  <c:v>43.146000000000001</c:v>
                </c:pt>
                <c:pt idx="31">
                  <c:v>40.753999999999998</c:v>
                </c:pt>
                <c:pt idx="32">
                  <c:v>35.264000000000003</c:v>
                </c:pt>
                <c:pt idx="33">
                  <c:v>36.573</c:v>
                </c:pt>
                <c:pt idx="34">
                  <c:v>37.470999999999997</c:v>
                </c:pt>
                <c:pt idx="35">
                  <c:v>34.92</c:v>
                </c:pt>
                <c:pt idx="36">
                  <c:v>36.454999999999998</c:v>
                </c:pt>
                <c:pt idx="37">
                  <c:v>36.137999999999998</c:v>
                </c:pt>
                <c:pt idx="38">
                  <c:v>37.442</c:v>
                </c:pt>
                <c:pt idx="39">
                  <c:v>35.521999999999998</c:v>
                </c:pt>
                <c:pt idx="40">
                  <c:v>24.51</c:v>
                </c:pt>
                <c:pt idx="41">
                  <c:v>12.276999999999999</c:v>
                </c:pt>
                <c:pt idx="42">
                  <c:v>6.9640000000000004</c:v>
                </c:pt>
                <c:pt idx="43">
                  <c:v>3.2450000000000001</c:v>
                </c:pt>
                <c:pt idx="44">
                  <c:v>1.56</c:v>
                </c:pt>
                <c:pt idx="45">
                  <c:v>7.032</c:v>
                </c:pt>
                <c:pt idx="46">
                  <c:v>1.8859999999999999</c:v>
                </c:pt>
                <c:pt idx="47">
                  <c:v>1.8919999999999999</c:v>
                </c:pt>
                <c:pt idx="48">
                  <c:v>3.4060000000000001</c:v>
                </c:pt>
                <c:pt idx="49">
                  <c:v>0.93899999999999995</c:v>
                </c:pt>
              </c:numCache>
            </c:numRef>
          </c:val>
          <c:extLst>
            <c:ext xmlns:c16="http://schemas.microsoft.com/office/drawing/2014/chart" uri="{C3380CC4-5D6E-409C-BE32-E72D297353CC}">
              <c16:uniqueId val="{00000002-B127-48CE-8195-8A6893963A15}"/>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ForeignOfficial'!$B$12:$BZ$12</c:f>
              <c:numCache>
                <c:formatCode>0.0</c:formatCode>
                <c:ptCount val="77"/>
                <c:pt idx="0">
                  <c:v>3.4929999999999999</c:v>
                </c:pt>
                <c:pt idx="1">
                  <c:v>3.569</c:v>
                </c:pt>
                <c:pt idx="2">
                  <c:v>4.117</c:v>
                </c:pt>
                <c:pt idx="3">
                  <c:v>3.8439999999999999</c:v>
                </c:pt>
                <c:pt idx="4">
                  <c:v>4.0490000000000004</c:v>
                </c:pt>
                <c:pt idx="5">
                  <c:v>3.96</c:v>
                </c:pt>
                <c:pt idx="6">
                  <c:v>3.823</c:v>
                </c:pt>
                <c:pt idx="7">
                  <c:v>4.0049999999999999</c:v>
                </c:pt>
                <c:pt idx="8">
                  <c:v>3.9449999999999998</c:v>
                </c:pt>
                <c:pt idx="9">
                  <c:v>3.8420000000000001</c:v>
                </c:pt>
                <c:pt idx="10">
                  <c:v>3.9009999999999998</c:v>
                </c:pt>
                <c:pt idx="11">
                  <c:v>4.0369999999999999</c:v>
                </c:pt>
                <c:pt idx="12">
                  <c:v>4.0720000000000001</c:v>
                </c:pt>
                <c:pt idx="13">
                  <c:v>4.1420000000000003</c:v>
                </c:pt>
                <c:pt idx="14">
                  <c:v>4.2869999999999999</c:v>
                </c:pt>
                <c:pt idx="15">
                  <c:v>4.3179999999999996</c:v>
                </c:pt>
                <c:pt idx="16">
                  <c:v>4.3479999999999999</c:v>
                </c:pt>
                <c:pt idx="17">
                  <c:v>4.9749999999999996</c:v>
                </c:pt>
                <c:pt idx="18">
                  <c:v>5.1390000000000002</c:v>
                </c:pt>
                <c:pt idx="19">
                  <c:v>5.14</c:v>
                </c:pt>
                <c:pt idx="20">
                  <c:v>5.36</c:v>
                </c:pt>
                <c:pt idx="21">
                  <c:v>5.9119999999999999</c:v>
                </c:pt>
                <c:pt idx="22">
                  <c:v>6.0549999999999997</c:v>
                </c:pt>
                <c:pt idx="23">
                  <c:v>6.5709999999999997</c:v>
                </c:pt>
                <c:pt idx="24">
                  <c:v>6.1059999999999999</c:v>
                </c:pt>
                <c:pt idx="25">
                  <c:v>18.971</c:v>
                </c:pt>
                <c:pt idx="26">
                  <c:v>20.471</c:v>
                </c:pt>
                <c:pt idx="27">
                  <c:v>22.602</c:v>
                </c:pt>
                <c:pt idx="28">
                  <c:v>42.372999999999998</c:v>
                </c:pt>
                <c:pt idx="29">
                  <c:v>45.863999999999997</c:v>
                </c:pt>
                <c:pt idx="30">
                  <c:v>48.451999999999998</c:v>
                </c:pt>
                <c:pt idx="31">
                  <c:v>56.084000000000003</c:v>
                </c:pt>
                <c:pt idx="32">
                  <c:v>65.456999999999994</c:v>
                </c:pt>
                <c:pt idx="33">
                  <c:v>69.066999999999993</c:v>
                </c:pt>
                <c:pt idx="34">
                  <c:v>71.92</c:v>
                </c:pt>
                <c:pt idx="35">
                  <c:v>73.364000000000004</c:v>
                </c:pt>
                <c:pt idx="36">
                  <c:v>73.722999999999999</c:v>
                </c:pt>
                <c:pt idx="37">
                  <c:v>76.48</c:v>
                </c:pt>
                <c:pt idx="38">
                  <c:v>77.204999999999998</c:v>
                </c:pt>
                <c:pt idx="39">
                  <c:v>79.022999999999996</c:v>
                </c:pt>
                <c:pt idx="40">
                  <c:v>80.081000000000003</c:v>
                </c:pt>
                <c:pt idx="41">
                  <c:v>81.88</c:v>
                </c:pt>
                <c:pt idx="42">
                  <c:v>84.308999999999997</c:v>
                </c:pt>
                <c:pt idx="43">
                  <c:v>74.545000000000002</c:v>
                </c:pt>
                <c:pt idx="44">
                  <c:v>66.820999999999998</c:v>
                </c:pt>
                <c:pt idx="45">
                  <c:v>68.98</c:v>
                </c:pt>
                <c:pt idx="46">
                  <c:v>71.091999999999999</c:v>
                </c:pt>
                <c:pt idx="47">
                  <c:v>73.25</c:v>
                </c:pt>
                <c:pt idx="48">
                  <c:v>79.513000000000005</c:v>
                </c:pt>
                <c:pt idx="49">
                  <c:v>82.466999999999999</c:v>
                </c:pt>
              </c:numCache>
            </c:numRef>
          </c:val>
          <c:extLst>
            <c:ext xmlns:c16="http://schemas.microsoft.com/office/drawing/2014/chart" uri="{C3380CC4-5D6E-409C-BE32-E72D297353CC}">
              <c16:uniqueId val="{00000003-B127-48CE-8195-8A6893963A15}"/>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ForeignBank'!$B$12:$BZ$12</c:f>
              <c:numCache>
                <c:formatCode>0.0</c:formatCode>
                <c:ptCount val="77"/>
                <c:pt idx="0">
                  <c:v>7.0469999999999997</c:v>
                </c:pt>
                <c:pt idx="1">
                  <c:v>7.2130000000000001</c:v>
                </c:pt>
                <c:pt idx="2">
                  <c:v>8.298</c:v>
                </c:pt>
                <c:pt idx="3">
                  <c:v>6.7169999999999996</c:v>
                </c:pt>
                <c:pt idx="4">
                  <c:v>9.5370000000000008</c:v>
                </c:pt>
                <c:pt idx="5">
                  <c:v>9.6630000000000003</c:v>
                </c:pt>
                <c:pt idx="6">
                  <c:v>8.0809999999999995</c:v>
                </c:pt>
                <c:pt idx="7">
                  <c:v>7.4180000000000001</c:v>
                </c:pt>
                <c:pt idx="8">
                  <c:v>8.4749999999999996</c:v>
                </c:pt>
                <c:pt idx="9">
                  <c:v>7.5810000000000004</c:v>
                </c:pt>
                <c:pt idx="10">
                  <c:v>8.2690000000000001</c:v>
                </c:pt>
                <c:pt idx="11">
                  <c:v>9.1940000000000008</c:v>
                </c:pt>
                <c:pt idx="12">
                  <c:v>9.6639999999999997</c:v>
                </c:pt>
                <c:pt idx="13">
                  <c:v>10.045999999999999</c:v>
                </c:pt>
                <c:pt idx="14">
                  <c:v>9.77</c:v>
                </c:pt>
                <c:pt idx="15">
                  <c:v>8.7330000000000005</c:v>
                </c:pt>
                <c:pt idx="16">
                  <c:v>8.8550000000000004</c:v>
                </c:pt>
                <c:pt idx="17">
                  <c:v>12.5</c:v>
                </c:pt>
                <c:pt idx="18">
                  <c:v>8.6170000000000009</c:v>
                </c:pt>
                <c:pt idx="19">
                  <c:v>8.1959999999999997</c:v>
                </c:pt>
                <c:pt idx="20">
                  <c:v>12.004</c:v>
                </c:pt>
                <c:pt idx="21">
                  <c:v>21.016999999999999</c:v>
                </c:pt>
                <c:pt idx="22">
                  <c:v>18.277000000000001</c:v>
                </c:pt>
                <c:pt idx="23">
                  <c:v>18.936</c:v>
                </c:pt>
                <c:pt idx="24">
                  <c:v>23.428000000000001</c:v>
                </c:pt>
                <c:pt idx="25">
                  <c:v>19.279</c:v>
                </c:pt>
                <c:pt idx="26">
                  <c:v>17.914000000000001</c:v>
                </c:pt>
                <c:pt idx="27">
                  <c:v>14.802</c:v>
                </c:pt>
                <c:pt idx="28">
                  <c:v>12.409000000000001</c:v>
                </c:pt>
                <c:pt idx="29">
                  <c:v>12.872</c:v>
                </c:pt>
                <c:pt idx="30">
                  <c:v>10.994</c:v>
                </c:pt>
                <c:pt idx="31">
                  <c:v>10.222</c:v>
                </c:pt>
                <c:pt idx="32">
                  <c:v>9.8569999999999993</c:v>
                </c:pt>
                <c:pt idx="33">
                  <c:v>9.6989999999999998</c:v>
                </c:pt>
                <c:pt idx="34">
                  <c:v>9.6690000000000005</c:v>
                </c:pt>
                <c:pt idx="35">
                  <c:v>9.4139999999999997</c:v>
                </c:pt>
                <c:pt idx="36">
                  <c:v>11.231</c:v>
                </c:pt>
                <c:pt idx="37">
                  <c:v>10.308999999999999</c:v>
                </c:pt>
                <c:pt idx="38">
                  <c:v>11.023</c:v>
                </c:pt>
                <c:pt idx="39">
                  <c:v>10.994</c:v>
                </c:pt>
                <c:pt idx="40">
                  <c:v>10.997</c:v>
                </c:pt>
                <c:pt idx="41">
                  <c:v>11.92</c:v>
                </c:pt>
                <c:pt idx="42">
                  <c:v>12.840999999999999</c:v>
                </c:pt>
                <c:pt idx="43">
                  <c:v>18.367000000000001</c:v>
                </c:pt>
                <c:pt idx="44">
                  <c:v>21.919</c:v>
                </c:pt>
                <c:pt idx="45">
                  <c:v>18.905000000000001</c:v>
                </c:pt>
                <c:pt idx="46">
                  <c:v>18.324000000000002</c:v>
                </c:pt>
                <c:pt idx="47">
                  <c:v>18.234000000000002</c:v>
                </c:pt>
                <c:pt idx="48">
                  <c:v>17.87</c:v>
                </c:pt>
                <c:pt idx="49">
                  <c:v>17.797000000000001</c:v>
                </c:pt>
              </c:numCache>
            </c:numRef>
          </c:val>
          <c:extLst>
            <c:ext xmlns:c16="http://schemas.microsoft.com/office/drawing/2014/chart" uri="{C3380CC4-5D6E-409C-BE32-E72D297353CC}">
              <c16:uniqueId val="{00000004-B127-48CE-8195-8A6893963A15}"/>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ForeignNonbank'!$B$12:$BZ$12</c:f>
              <c:numCache>
                <c:formatCode>0.0</c:formatCode>
                <c:ptCount val="77"/>
                <c:pt idx="0">
                  <c:v>14.590999999999999</c:v>
                </c:pt>
                <c:pt idx="1">
                  <c:v>17.795000000000002</c:v>
                </c:pt>
                <c:pt idx="2">
                  <c:v>14.212</c:v>
                </c:pt>
                <c:pt idx="3">
                  <c:v>15.092000000000001</c:v>
                </c:pt>
                <c:pt idx="4">
                  <c:v>12.153</c:v>
                </c:pt>
                <c:pt idx="5">
                  <c:v>12.875</c:v>
                </c:pt>
                <c:pt idx="6">
                  <c:v>14.997</c:v>
                </c:pt>
                <c:pt idx="7">
                  <c:v>15.564</c:v>
                </c:pt>
                <c:pt idx="8">
                  <c:v>14.653</c:v>
                </c:pt>
                <c:pt idx="9">
                  <c:v>15.542999999999999</c:v>
                </c:pt>
                <c:pt idx="10">
                  <c:v>15.252000000000001</c:v>
                </c:pt>
                <c:pt idx="11">
                  <c:v>14.047000000000001</c:v>
                </c:pt>
                <c:pt idx="12">
                  <c:v>13.971</c:v>
                </c:pt>
                <c:pt idx="13">
                  <c:v>14.941000000000001</c:v>
                </c:pt>
                <c:pt idx="14">
                  <c:v>22.87</c:v>
                </c:pt>
                <c:pt idx="15">
                  <c:v>17.103999999999999</c:v>
                </c:pt>
                <c:pt idx="16">
                  <c:v>20.831</c:v>
                </c:pt>
                <c:pt idx="17">
                  <c:v>25.567</c:v>
                </c:pt>
                <c:pt idx="18">
                  <c:v>37.408999999999999</c:v>
                </c:pt>
                <c:pt idx="19">
                  <c:v>44.398000000000003</c:v>
                </c:pt>
                <c:pt idx="20">
                  <c:v>44.64</c:v>
                </c:pt>
                <c:pt idx="21">
                  <c:v>45.177</c:v>
                </c:pt>
                <c:pt idx="22">
                  <c:v>49.058</c:v>
                </c:pt>
                <c:pt idx="23">
                  <c:v>49.671999999999997</c:v>
                </c:pt>
                <c:pt idx="24">
                  <c:v>53.584000000000003</c:v>
                </c:pt>
                <c:pt idx="25">
                  <c:v>41.771000000000001</c:v>
                </c:pt>
                <c:pt idx="26">
                  <c:v>47.140999999999998</c:v>
                </c:pt>
                <c:pt idx="27">
                  <c:v>43.161999999999999</c:v>
                </c:pt>
                <c:pt idx="28">
                  <c:v>40.281999999999996</c:v>
                </c:pt>
                <c:pt idx="29">
                  <c:v>39.372</c:v>
                </c:pt>
                <c:pt idx="30">
                  <c:v>40.156999999999996</c:v>
                </c:pt>
                <c:pt idx="31">
                  <c:v>37.369</c:v>
                </c:pt>
                <c:pt idx="32">
                  <c:v>36.872999999999998</c:v>
                </c:pt>
                <c:pt idx="33">
                  <c:v>36.398000000000003</c:v>
                </c:pt>
                <c:pt idx="34">
                  <c:v>42.034999999999997</c:v>
                </c:pt>
                <c:pt idx="35">
                  <c:v>42.27</c:v>
                </c:pt>
                <c:pt idx="36">
                  <c:v>47.024999999999999</c:v>
                </c:pt>
                <c:pt idx="37">
                  <c:v>43.177</c:v>
                </c:pt>
                <c:pt idx="38">
                  <c:v>41.298999999999999</c:v>
                </c:pt>
                <c:pt idx="39">
                  <c:v>35.756999999999998</c:v>
                </c:pt>
                <c:pt idx="40">
                  <c:v>45.363999999999997</c:v>
                </c:pt>
                <c:pt idx="41">
                  <c:v>47.716999999999999</c:v>
                </c:pt>
                <c:pt idx="42">
                  <c:v>48.404000000000003</c:v>
                </c:pt>
                <c:pt idx="43">
                  <c:v>49.561</c:v>
                </c:pt>
                <c:pt idx="44">
                  <c:v>58.116999999999997</c:v>
                </c:pt>
                <c:pt idx="45">
                  <c:v>56.109000000000002</c:v>
                </c:pt>
                <c:pt idx="46">
                  <c:v>56.24</c:v>
                </c:pt>
                <c:pt idx="47">
                  <c:v>51.018999999999998</c:v>
                </c:pt>
                <c:pt idx="48">
                  <c:v>47.247999999999998</c:v>
                </c:pt>
                <c:pt idx="49">
                  <c:v>38.366999999999997</c:v>
                </c:pt>
              </c:numCache>
            </c:numRef>
          </c:val>
          <c:extLst>
            <c:ext xmlns:c16="http://schemas.microsoft.com/office/drawing/2014/chart" uri="{C3380CC4-5D6E-409C-BE32-E72D297353CC}">
              <c16:uniqueId val="{00000005-B127-48CE-8195-8A6893963A15}"/>
            </c:ext>
          </c:extLst>
        </c:ser>
        <c:dLbls>
          <c:showLegendKey val="0"/>
          <c:showVal val="0"/>
          <c:showCatName val="0"/>
          <c:showSerName val="0"/>
          <c:showPercent val="0"/>
          <c:showBubbleSize val="0"/>
        </c:dLbls>
        <c:axId val="568283904"/>
        <c:axId val="56828544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FX!$B$38:$BZ$38</c:f>
              <c:numCache>
                <c:formatCode>0</c:formatCode>
                <c:ptCount val="75"/>
                <c:pt idx="0">
                  <c:v>30.4</c:v>
                </c:pt>
                <c:pt idx="1">
                  <c:v>31</c:v>
                </c:pt>
                <c:pt idx="2">
                  <c:v>29.799999999999997</c:v>
                </c:pt>
                <c:pt idx="3">
                  <c:v>28.199999999999996</c:v>
                </c:pt>
                <c:pt idx="4">
                  <c:v>28.300000000000004</c:v>
                </c:pt>
                <c:pt idx="5">
                  <c:v>28.499999999999996</c:v>
                </c:pt>
                <c:pt idx="6">
                  <c:v>27.800000000000004</c:v>
                </c:pt>
                <c:pt idx="7">
                  <c:v>26.1</c:v>
                </c:pt>
                <c:pt idx="8">
                  <c:v>26.5</c:v>
                </c:pt>
                <c:pt idx="9">
                  <c:v>26.200000000000003</c:v>
                </c:pt>
                <c:pt idx="10">
                  <c:v>24.9</c:v>
                </c:pt>
                <c:pt idx="11">
                  <c:v>23.6</c:v>
                </c:pt>
                <c:pt idx="12">
                  <c:v>23.8</c:v>
                </c:pt>
                <c:pt idx="13">
                  <c:v>23.6</c:v>
                </c:pt>
                <c:pt idx="14">
                  <c:v>27.6</c:v>
                </c:pt>
                <c:pt idx="15">
                  <c:v>23.9</c:v>
                </c:pt>
                <c:pt idx="16">
                  <c:v>26.399999999999995</c:v>
                </c:pt>
                <c:pt idx="17">
                  <c:v>31.100000000000005</c:v>
                </c:pt>
                <c:pt idx="18">
                  <c:v>37.100000000000009</c:v>
                </c:pt>
                <c:pt idx="19">
                  <c:v>42.399999999999991</c:v>
                </c:pt>
                <c:pt idx="20">
                  <c:v>48.999999999999993</c:v>
                </c:pt>
                <c:pt idx="21">
                  <c:v>56.500000000000007</c:v>
                </c:pt>
                <c:pt idx="22">
                  <c:v>59.099999999999994</c:v>
                </c:pt>
                <c:pt idx="23">
                  <c:v>61.70000000000001</c:v>
                </c:pt>
                <c:pt idx="24">
                  <c:v>74.099999999999994</c:v>
                </c:pt>
                <c:pt idx="25">
                  <c:v>74.3</c:v>
                </c:pt>
                <c:pt idx="26">
                  <c:v>83.2</c:v>
                </c:pt>
                <c:pt idx="27">
                  <c:v>86.3</c:v>
                </c:pt>
                <c:pt idx="28">
                  <c:v>92.800000000000011</c:v>
                </c:pt>
                <c:pt idx="29">
                  <c:v>93.799999999999983</c:v>
                </c:pt>
                <c:pt idx="30">
                  <c:v>109.99999999999999</c:v>
                </c:pt>
                <c:pt idx="31">
                  <c:v>109.59999999999998</c:v>
                </c:pt>
                <c:pt idx="32">
                  <c:v>111.79999999999998</c:v>
                </c:pt>
                <c:pt idx="33">
                  <c:v>114.29999999999998</c:v>
                </c:pt>
                <c:pt idx="34">
                  <c:v>120</c:v>
                </c:pt>
                <c:pt idx="35">
                  <c:v>119.49999999999999</c:v>
                </c:pt>
                <c:pt idx="36">
                  <c:v>123.8</c:v>
                </c:pt>
                <c:pt idx="37">
                  <c:v>124</c:v>
                </c:pt>
                <c:pt idx="38">
                  <c:v>122</c:v>
                </c:pt>
                <c:pt idx="39">
                  <c:v>119.5</c:v>
                </c:pt>
                <c:pt idx="40">
                  <c:v>118.10000000000001</c:v>
                </c:pt>
                <c:pt idx="41">
                  <c:v>113.7</c:v>
                </c:pt>
                <c:pt idx="42">
                  <c:v>110.90000000000002</c:v>
                </c:pt>
                <c:pt idx="43">
                  <c:v>105.2</c:v>
                </c:pt>
                <c:pt idx="44">
                  <c:v>97</c:v>
                </c:pt>
                <c:pt idx="45">
                  <c:v>90.8</c:v>
                </c:pt>
                <c:pt idx="46">
                  <c:v>85.6</c:v>
                </c:pt>
                <c:pt idx="47">
                  <c:v>78.599999999999994</c:v>
                </c:pt>
                <c:pt idx="48">
                  <c:v>80.5</c:v>
                </c:pt>
                <c:pt idx="49">
                  <c:v>77.8</c:v>
                </c:pt>
              </c:numCache>
            </c:numRef>
          </c:val>
          <c:smooth val="0"/>
          <c:extLst>
            <c:ext xmlns:c16="http://schemas.microsoft.com/office/drawing/2014/chart" uri="{C3380CC4-5D6E-409C-BE32-E72D297353CC}">
              <c16:uniqueId val="{00000006-B127-48CE-8195-8A6893963A15}"/>
            </c:ext>
          </c:extLst>
        </c:ser>
        <c:dLbls>
          <c:showLegendKey val="0"/>
          <c:showVal val="0"/>
          <c:showCatName val="0"/>
          <c:showSerName val="0"/>
          <c:showPercent val="0"/>
          <c:showBubbleSize val="0"/>
        </c:dLbls>
        <c:marker val="1"/>
        <c:smooth val="0"/>
        <c:axId val="568295808"/>
        <c:axId val="568297344"/>
      </c:lineChart>
      <c:dateAx>
        <c:axId val="568283904"/>
        <c:scaling>
          <c:orientation val="minMax"/>
        </c:scaling>
        <c:delete val="0"/>
        <c:axPos val="b"/>
        <c:numFmt formatCode="yyyy" sourceLinked="0"/>
        <c:majorTickMark val="out"/>
        <c:minorTickMark val="none"/>
        <c:tickLblPos val="nextTo"/>
        <c:crossAx val="568285440"/>
        <c:crosses val="autoZero"/>
        <c:auto val="1"/>
        <c:lblOffset val="100"/>
        <c:baseTimeUnit val="days"/>
        <c:majorUnit val="12"/>
        <c:majorTimeUnit val="months"/>
        <c:minorUnit val="12"/>
        <c:minorTimeUnit val="days"/>
      </c:dateAx>
      <c:valAx>
        <c:axId val="56828544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283904"/>
        <c:crosses val="autoZero"/>
        <c:crossBetween val="midCat"/>
      </c:valAx>
      <c:dateAx>
        <c:axId val="568295808"/>
        <c:scaling>
          <c:orientation val="minMax"/>
        </c:scaling>
        <c:delete val="1"/>
        <c:axPos val="b"/>
        <c:numFmt formatCode="m/d/yyyy" sourceLinked="1"/>
        <c:majorTickMark val="out"/>
        <c:minorTickMark val="none"/>
        <c:tickLblPos val="none"/>
        <c:crossAx val="568297344"/>
        <c:crosses val="autoZero"/>
        <c:auto val="1"/>
        <c:lblOffset val="100"/>
        <c:baseTimeUnit val="days"/>
      </c:dateAx>
      <c:valAx>
        <c:axId val="56829734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29580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67448051051584701"/>
          <c:h val="0.6426563599501447"/>
        </c:manualLayout>
      </c:layout>
      <c:areaChart>
        <c:grouping val="percentStacked"/>
        <c:varyColors val="0"/>
        <c:ser>
          <c:idx val="2"/>
          <c:order val="1"/>
          <c:tx>
            <c:v>Domestic central bank</c:v>
          </c:tx>
          <c:spPr>
            <a:solidFill>
              <a:srgbClr val="00B050"/>
            </a:solidFill>
          </c:spPr>
          <c:cat>
            <c:numRef>
              <c:f>FX!$B$54:$AW$54</c:f>
              <c:numCache>
                <c:formatCode>m/d/yyyy</c:formatCode>
                <c:ptCount val="48"/>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numCache>
            </c:numRef>
          </c:cat>
          <c:val>
            <c:numRef>
              <c:f>'Table 3.1 DomesticCentralBank'!$B$13:$BZ$13</c:f>
              <c:numCache>
                <c:formatCode>0.0</c:formatCode>
                <c:ptCount val="77"/>
                <c:pt idx="0">
                  <c:v>52.857999999999997</c:v>
                </c:pt>
                <c:pt idx="1">
                  <c:v>54.195</c:v>
                </c:pt>
                <c:pt idx="2">
                  <c:v>55.308</c:v>
                </c:pt>
                <c:pt idx="3">
                  <c:v>56.652000000000001</c:v>
                </c:pt>
                <c:pt idx="4">
                  <c:v>58.058</c:v>
                </c:pt>
                <c:pt idx="5">
                  <c:v>59.427999999999997</c:v>
                </c:pt>
                <c:pt idx="6">
                  <c:v>60.664000000000001</c:v>
                </c:pt>
                <c:pt idx="7">
                  <c:v>62.024000000000001</c:v>
                </c:pt>
                <c:pt idx="8">
                  <c:v>62.976999999999997</c:v>
                </c:pt>
                <c:pt idx="9">
                  <c:v>64.424000000000007</c:v>
                </c:pt>
                <c:pt idx="10">
                  <c:v>65.167000000000002</c:v>
                </c:pt>
                <c:pt idx="11">
                  <c:v>66.010999999999996</c:v>
                </c:pt>
                <c:pt idx="12">
                  <c:v>65.930000000000007</c:v>
                </c:pt>
                <c:pt idx="13">
                  <c:v>67.501999999999995</c:v>
                </c:pt>
                <c:pt idx="14">
                  <c:v>66.421000000000006</c:v>
                </c:pt>
                <c:pt idx="15">
                  <c:v>63.768000000000001</c:v>
                </c:pt>
                <c:pt idx="16">
                  <c:v>63.834000000000003</c:v>
                </c:pt>
                <c:pt idx="17">
                  <c:v>61.576000000000001</c:v>
                </c:pt>
                <c:pt idx="18">
                  <c:v>60.383000000000003</c:v>
                </c:pt>
                <c:pt idx="19">
                  <c:v>62.054000000000002</c:v>
                </c:pt>
                <c:pt idx="20">
                  <c:v>63.643999999999998</c:v>
                </c:pt>
                <c:pt idx="21">
                  <c:v>63.198999999999998</c:v>
                </c:pt>
                <c:pt idx="22">
                  <c:v>64.677999999999997</c:v>
                </c:pt>
                <c:pt idx="23">
                  <c:v>64.778000000000006</c:v>
                </c:pt>
                <c:pt idx="24">
                  <c:v>65.605000000000004</c:v>
                </c:pt>
                <c:pt idx="25">
                  <c:v>67.066000000000003</c:v>
                </c:pt>
                <c:pt idx="26">
                  <c:v>68.588999999999999</c:v>
                </c:pt>
                <c:pt idx="27">
                  <c:v>69.888999999999996</c:v>
                </c:pt>
                <c:pt idx="28">
                  <c:v>70.847999999999999</c:v>
                </c:pt>
                <c:pt idx="29">
                  <c:v>72.471000000000004</c:v>
                </c:pt>
                <c:pt idx="30">
                  <c:v>85.602999999999994</c:v>
                </c:pt>
                <c:pt idx="31">
                  <c:v>93.566999999999993</c:v>
                </c:pt>
                <c:pt idx="32">
                  <c:v>96.245000000000005</c:v>
                </c:pt>
                <c:pt idx="33">
                  <c:v>97.84</c:v>
                </c:pt>
                <c:pt idx="34">
                  <c:v>99.466999999999999</c:v>
                </c:pt>
                <c:pt idx="35">
                  <c:v>100.842</c:v>
                </c:pt>
                <c:pt idx="36">
                  <c:v>101.91200000000001</c:v>
                </c:pt>
                <c:pt idx="37">
                  <c:v>102.57299999999999</c:v>
                </c:pt>
                <c:pt idx="38">
                  <c:v>103.509</c:v>
                </c:pt>
                <c:pt idx="39">
                  <c:v>103.756</c:v>
                </c:pt>
                <c:pt idx="40">
                  <c:v>105.197</c:v>
                </c:pt>
                <c:pt idx="41">
                  <c:v>105.527</c:v>
                </c:pt>
                <c:pt idx="42">
                  <c:v>105.124</c:v>
                </c:pt>
                <c:pt idx="43">
                  <c:v>106.355</c:v>
                </c:pt>
                <c:pt idx="44">
                  <c:v>112.158</c:v>
                </c:pt>
                <c:pt idx="45">
                  <c:v>131.33699999999999</c:v>
                </c:pt>
                <c:pt idx="46">
                  <c:v>149.84</c:v>
                </c:pt>
                <c:pt idx="47">
                  <c:v>169.56</c:v>
                </c:pt>
                <c:pt idx="48">
                  <c:v>189.57499999999999</c:v>
                </c:pt>
                <c:pt idx="49">
                  <c:v>220.84100000000001</c:v>
                </c:pt>
              </c:numCache>
            </c:numRef>
          </c:val>
          <c:extLst>
            <c:ext xmlns:c16="http://schemas.microsoft.com/office/drawing/2014/chart" uri="{C3380CC4-5D6E-409C-BE32-E72D297353CC}">
              <c16:uniqueId val="{00000000-B8B4-4915-BF92-BFE4C7DC93CB}"/>
            </c:ext>
          </c:extLst>
        </c:ser>
        <c:ser>
          <c:idx val="6"/>
          <c:order val="2"/>
          <c:tx>
            <c:v>Domestic bank</c:v>
          </c:tx>
          <c:spPr>
            <a:solidFill>
              <a:schemeClr val="accent1"/>
            </a:solidFill>
          </c:spPr>
          <c:cat>
            <c:numRef>
              <c:f>FX!$B$54:$AW$54</c:f>
              <c:numCache>
                <c:formatCode>m/d/yyyy</c:formatCode>
                <c:ptCount val="48"/>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numCache>
            </c:numRef>
          </c:cat>
          <c:val>
            <c:numRef>
              <c:f>'Table 3.2 DomesticBank'!$B$13:$BZ$13</c:f>
              <c:numCache>
                <c:formatCode>0.0</c:formatCode>
                <c:ptCount val="77"/>
                <c:pt idx="0">
                  <c:v>215.304</c:v>
                </c:pt>
                <c:pt idx="1">
                  <c:v>220.58199999999999</c:v>
                </c:pt>
                <c:pt idx="2">
                  <c:v>223.708</c:v>
                </c:pt>
                <c:pt idx="3">
                  <c:v>206.96100000000001</c:v>
                </c:pt>
                <c:pt idx="4">
                  <c:v>216.07</c:v>
                </c:pt>
                <c:pt idx="5">
                  <c:v>218.30699999999999</c:v>
                </c:pt>
                <c:pt idx="6">
                  <c:v>217.64699999999999</c:v>
                </c:pt>
                <c:pt idx="7">
                  <c:v>216.71100000000001</c:v>
                </c:pt>
                <c:pt idx="8">
                  <c:v>209.59899999999999</c:v>
                </c:pt>
                <c:pt idx="9">
                  <c:v>217.73099999999999</c:v>
                </c:pt>
                <c:pt idx="10">
                  <c:v>356.07400000000001</c:v>
                </c:pt>
                <c:pt idx="11">
                  <c:v>363.61500000000001</c:v>
                </c:pt>
                <c:pt idx="12">
                  <c:v>372.32</c:v>
                </c:pt>
                <c:pt idx="13">
                  <c:v>369.65100000000001</c:v>
                </c:pt>
                <c:pt idx="14">
                  <c:v>360.25</c:v>
                </c:pt>
                <c:pt idx="15">
                  <c:v>375.48099999999999</c:v>
                </c:pt>
                <c:pt idx="16">
                  <c:v>384.87299999999999</c:v>
                </c:pt>
                <c:pt idx="17">
                  <c:v>389.55900000000003</c:v>
                </c:pt>
                <c:pt idx="18">
                  <c:v>385.15600000000001</c:v>
                </c:pt>
                <c:pt idx="19">
                  <c:v>401.22800000000001</c:v>
                </c:pt>
                <c:pt idx="20">
                  <c:v>431.17899999999997</c:v>
                </c:pt>
                <c:pt idx="21">
                  <c:v>442.315</c:v>
                </c:pt>
                <c:pt idx="22">
                  <c:v>446.83499999999998</c:v>
                </c:pt>
                <c:pt idx="23">
                  <c:v>445.44799999999998</c:v>
                </c:pt>
                <c:pt idx="24">
                  <c:v>467.15699999999998</c:v>
                </c:pt>
                <c:pt idx="25">
                  <c:v>495.03800000000001</c:v>
                </c:pt>
                <c:pt idx="26">
                  <c:v>490.21100000000001</c:v>
                </c:pt>
                <c:pt idx="27">
                  <c:v>502.76600000000002</c:v>
                </c:pt>
                <c:pt idx="28">
                  <c:v>485.75900000000001</c:v>
                </c:pt>
                <c:pt idx="29">
                  <c:v>502.62400000000002</c:v>
                </c:pt>
                <c:pt idx="30">
                  <c:v>517.673</c:v>
                </c:pt>
                <c:pt idx="31">
                  <c:v>514.99</c:v>
                </c:pt>
                <c:pt idx="32">
                  <c:v>586.76199999999994</c:v>
                </c:pt>
                <c:pt idx="33">
                  <c:v>611.92700000000002</c:v>
                </c:pt>
                <c:pt idx="34">
                  <c:v>619.75099999999998</c:v>
                </c:pt>
                <c:pt idx="35">
                  <c:v>616.42499999999995</c:v>
                </c:pt>
                <c:pt idx="36">
                  <c:v>651.10900000000004</c:v>
                </c:pt>
                <c:pt idx="37">
                  <c:v>683.02800000000002</c:v>
                </c:pt>
                <c:pt idx="38">
                  <c:v>671.04399999999998</c:v>
                </c:pt>
                <c:pt idx="39">
                  <c:v>660.39599999999996</c:v>
                </c:pt>
                <c:pt idx="40">
                  <c:v>669.74699999999996</c:v>
                </c:pt>
                <c:pt idx="41">
                  <c:v>665.75099999999998</c:v>
                </c:pt>
                <c:pt idx="42">
                  <c:v>657.67700000000002</c:v>
                </c:pt>
                <c:pt idx="43">
                  <c:v>667.25300000000004</c:v>
                </c:pt>
                <c:pt idx="44">
                  <c:v>673.68200000000002</c:v>
                </c:pt>
                <c:pt idx="45">
                  <c:v>676.13199999999995</c:v>
                </c:pt>
                <c:pt idx="46">
                  <c:v>662.9</c:v>
                </c:pt>
                <c:pt idx="47">
                  <c:v>655.54899999999998</c:v>
                </c:pt>
                <c:pt idx="48">
                  <c:v>669.21799999999996</c:v>
                </c:pt>
                <c:pt idx="49">
                  <c:v>679.37800000000004</c:v>
                </c:pt>
              </c:numCache>
            </c:numRef>
          </c:val>
          <c:extLst>
            <c:ext xmlns:c16="http://schemas.microsoft.com/office/drawing/2014/chart" uri="{C3380CC4-5D6E-409C-BE32-E72D297353CC}">
              <c16:uniqueId val="{00000001-B8B4-4915-BF92-BFE4C7DC93CB}"/>
            </c:ext>
          </c:extLst>
        </c:ser>
        <c:ser>
          <c:idx val="1"/>
          <c:order val="3"/>
          <c:tx>
            <c:v>Domestic nonbank</c:v>
          </c:tx>
          <c:spPr>
            <a:solidFill>
              <a:schemeClr val="accent1">
                <a:lumMod val="20000"/>
                <a:lumOff val="80000"/>
              </a:schemeClr>
            </a:solidFill>
          </c:spPr>
          <c:cat>
            <c:numRef>
              <c:f>FX!$B$54:$AW$54</c:f>
              <c:numCache>
                <c:formatCode>m/d/yyyy</c:formatCode>
                <c:ptCount val="48"/>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numCache>
            </c:numRef>
          </c:cat>
          <c:val>
            <c:numRef>
              <c:f>'Table 3.3 DomesticNonbank'!$B$13:$BZ$13</c:f>
              <c:numCache>
                <c:formatCode>0.0</c:formatCode>
                <c:ptCount val="77"/>
                <c:pt idx="0">
                  <c:v>670.22500000000002</c:v>
                </c:pt>
                <c:pt idx="1">
                  <c:v>691.99400000000003</c:v>
                </c:pt>
                <c:pt idx="2">
                  <c:v>681.67600000000004</c:v>
                </c:pt>
                <c:pt idx="3">
                  <c:v>658.32100000000003</c:v>
                </c:pt>
                <c:pt idx="4">
                  <c:v>644.94000000000005</c:v>
                </c:pt>
                <c:pt idx="5">
                  <c:v>656.60900000000004</c:v>
                </c:pt>
                <c:pt idx="6">
                  <c:v>646.39099999999996</c:v>
                </c:pt>
                <c:pt idx="7">
                  <c:v>633.327</c:v>
                </c:pt>
                <c:pt idx="8">
                  <c:v>635.07399999999996</c:v>
                </c:pt>
                <c:pt idx="9">
                  <c:v>642.23599999999999</c:v>
                </c:pt>
                <c:pt idx="10">
                  <c:v>533.11400000000003</c:v>
                </c:pt>
                <c:pt idx="11">
                  <c:v>502.72899999999998</c:v>
                </c:pt>
                <c:pt idx="12">
                  <c:v>532.05600000000004</c:v>
                </c:pt>
                <c:pt idx="13">
                  <c:v>522.81399999999996</c:v>
                </c:pt>
                <c:pt idx="14">
                  <c:v>517.06899999999996</c:v>
                </c:pt>
                <c:pt idx="15">
                  <c:v>514.17999999999995</c:v>
                </c:pt>
                <c:pt idx="16">
                  <c:v>534.20600000000002</c:v>
                </c:pt>
                <c:pt idx="17">
                  <c:v>498.38200000000001</c:v>
                </c:pt>
                <c:pt idx="18">
                  <c:v>512.62800000000004</c:v>
                </c:pt>
                <c:pt idx="19">
                  <c:v>543.53</c:v>
                </c:pt>
                <c:pt idx="20">
                  <c:v>543.755</c:v>
                </c:pt>
                <c:pt idx="21">
                  <c:v>521.12599999999998</c:v>
                </c:pt>
                <c:pt idx="22">
                  <c:v>530.95100000000002</c:v>
                </c:pt>
                <c:pt idx="23">
                  <c:v>521.13</c:v>
                </c:pt>
                <c:pt idx="24">
                  <c:v>519.18100000000004</c:v>
                </c:pt>
                <c:pt idx="25">
                  <c:v>535.40800000000002</c:v>
                </c:pt>
                <c:pt idx="26">
                  <c:v>544.95399999999995</c:v>
                </c:pt>
                <c:pt idx="27">
                  <c:v>555.18899999999996</c:v>
                </c:pt>
                <c:pt idx="28">
                  <c:v>573.02800000000002</c:v>
                </c:pt>
                <c:pt idx="29">
                  <c:v>587.18899999999996</c:v>
                </c:pt>
                <c:pt idx="30">
                  <c:v>579.79</c:v>
                </c:pt>
                <c:pt idx="31">
                  <c:v>618.72699999999998</c:v>
                </c:pt>
                <c:pt idx="32">
                  <c:v>642.52200000000005</c:v>
                </c:pt>
                <c:pt idx="33">
                  <c:v>656.39499999999998</c:v>
                </c:pt>
                <c:pt idx="34">
                  <c:v>646.03499999999997</c:v>
                </c:pt>
                <c:pt idx="35">
                  <c:v>628.83399999999995</c:v>
                </c:pt>
                <c:pt idx="36">
                  <c:v>626.97299999999996</c:v>
                </c:pt>
                <c:pt idx="37">
                  <c:v>640.14300000000003</c:v>
                </c:pt>
                <c:pt idx="38">
                  <c:v>636.279</c:v>
                </c:pt>
                <c:pt idx="39">
                  <c:v>647.178</c:v>
                </c:pt>
                <c:pt idx="40">
                  <c:v>650.10400000000004</c:v>
                </c:pt>
                <c:pt idx="41">
                  <c:v>668.59299999999996</c:v>
                </c:pt>
                <c:pt idx="42">
                  <c:v>647.81100000000004</c:v>
                </c:pt>
                <c:pt idx="43">
                  <c:v>646.47799999999995</c:v>
                </c:pt>
                <c:pt idx="44">
                  <c:v>628.35299999999995</c:v>
                </c:pt>
                <c:pt idx="45">
                  <c:v>624.92700000000002</c:v>
                </c:pt>
                <c:pt idx="46">
                  <c:v>614.36500000000001</c:v>
                </c:pt>
                <c:pt idx="47">
                  <c:v>606.48199999999997</c:v>
                </c:pt>
                <c:pt idx="48">
                  <c:v>594.13699999999994</c:v>
                </c:pt>
                <c:pt idx="49">
                  <c:v>593.18299999999999</c:v>
                </c:pt>
              </c:numCache>
            </c:numRef>
          </c:val>
          <c:extLst>
            <c:ext xmlns:c16="http://schemas.microsoft.com/office/drawing/2014/chart" uri="{C3380CC4-5D6E-409C-BE32-E72D297353CC}">
              <c16:uniqueId val="{00000002-B8B4-4915-BF92-BFE4C7DC93CB}"/>
            </c:ext>
          </c:extLst>
        </c:ser>
        <c:ser>
          <c:idx val="5"/>
          <c:order val="4"/>
          <c:tx>
            <c:v>Foreign official sector</c:v>
          </c:tx>
          <c:spPr>
            <a:solidFill>
              <a:schemeClr val="accent3">
                <a:lumMod val="60000"/>
                <a:lumOff val="40000"/>
              </a:schemeClr>
            </a:solidFill>
          </c:spPr>
          <c:cat>
            <c:numRef>
              <c:f>FX!$B$54:$AW$54</c:f>
              <c:numCache>
                <c:formatCode>m/d/yyyy</c:formatCode>
                <c:ptCount val="48"/>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numCache>
            </c:numRef>
          </c:cat>
          <c:val>
            <c:numRef>
              <c:f>'Table 2.1 ForeignOfficial'!$B$13:$BZ$13</c:f>
              <c:numCache>
                <c:formatCode>0.0</c:formatCode>
                <c:ptCount val="77"/>
                <c:pt idx="0">
                  <c:v>31.635000000000002</c:v>
                </c:pt>
                <c:pt idx="1">
                  <c:v>33.264000000000003</c:v>
                </c:pt>
                <c:pt idx="2">
                  <c:v>36.335000000000001</c:v>
                </c:pt>
                <c:pt idx="3">
                  <c:v>39.372999999999998</c:v>
                </c:pt>
                <c:pt idx="4">
                  <c:v>42.551000000000002</c:v>
                </c:pt>
                <c:pt idx="5">
                  <c:v>42.37</c:v>
                </c:pt>
                <c:pt idx="6">
                  <c:v>40.006</c:v>
                </c:pt>
                <c:pt idx="7">
                  <c:v>38.76</c:v>
                </c:pt>
                <c:pt idx="8">
                  <c:v>40.517000000000003</c:v>
                </c:pt>
                <c:pt idx="9">
                  <c:v>40.640999999999998</c:v>
                </c:pt>
                <c:pt idx="10">
                  <c:v>41.347999999999999</c:v>
                </c:pt>
                <c:pt idx="11">
                  <c:v>44.456000000000003</c:v>
                </c:pt>
                <c:pt idx="12">
                  <c:v>43.48</c:v>
                </c:pt>
                <c:pt idx="13">
                  <c:v>43.686999999999998</c:v>
                </c:pt>
                <c:pt idx="14">
                  <c:v>43.012</c:v>
                </c:pt>
                <c:pt idx="15">
                  <c:v>39.625999999999998</c:v>
                </c:pt>
                <c:pt idx="16">
                  <c:v>41.167999999999999</c:v>
                </c:pt>
                <c:pt idx="17">
                  <c:v>46.503</c:v>
                </c:pt>
                <c:pt idx="18">
                  <c:v>51.192</c:v>
                </c:pt>
                <c:pt idx="19">
                  <c:v>54.378999999999998</c:v>
                </c:pt>
                <c:pt idx="20">
                  <c:v>56.831000000000003</c:v>
                </c:pt>
                <c:pt idx="21">
                  <c:v>62.38</c:v>
                </c:pt>
                <c:pt idx="22">
                  <c:v>64.575000000000003</c:v>
                </c:pt>
                <c:pt idx="23">
                  <c:v>69.430000000000007</c:v>
                </c:pt>
                <c:pt idx="24">
                  <c:v>69.882999999999996</c:v>
                </c:pt>
                <c:pt idx="25">
                  <c:v>71.831999999999994</c:v>
                </c:pt>
                <c:pt idx="26">
                  <c:v>65.052000000000007</c:v>
                </c:pt>
                <c:pt idx="27">
                  <c:v>64.938999999999993</c:v>
                </c:pt>
                <c:pt idx="28">
                  <c:v>61.865000000000002</c:v>
                </c:pt>
                <c:pt idx="29">
                  <c:v>60.22</c:v>
                </c:pt>
                <c:pt idx="30">
                  <c:v>113.298</c:v>
                </c:pt>
                <c:pt idx="31">
                  <c:v>142.76</c:v>
                </c:pt>
                <c:pt idx="32">
                  <c:v>136.11500000000001</c:v>
                </c:pt>
                <c:pt idx="33">
                  <c:v>134.02600000000001</c:v>
                </c:pt>
                <c:pt idx="34">
                  <c:v>136.19300000000001</c:v>
                </c:pt>
                <c:pt idx="35">
                  <c:v>137.28399999999999</c:v>
                </c:pt>
                <c:pt idx="36">
                  <c:v>136.696</c:v>
                </c:pt>
                <c:pt idx="37">
                  <c:v>133.327</c:v>
                </c:pt>
                <c:pt idx="38">
                  <c:v>132.1</c:v>
                </c:pt>
                <c:pt idx="39">
                  <c:v>130.595</c:v>
                </c:pt>
                <c:pt idx="40">
                  <c:v>131.12899999999999</c:v>
                </c:pt>
                <c:pt idx="41">
                  <c:v>132.56100000000001</c:v>
                </c:pt>
                <c:pt idx="42">
                  <c:v>128.83500000000001</c:v>
                </c:pt>
                <c:pt idx="43">
                  <c:v>125.051</c:v>
                </c:pt>
                <c:pt idx="44">
                  <c:v>134.518</c:v>
                </c:pt>
                <c:pt idx="45">
                  <c:v>151.25399999999999</c:v>
                </c:pt>
                <c:pt idx="46">
                  <c:v>163.67400000000001</c:v>
                </c:pt>
                <c:pt idx="47">
                  <c:v>176.58500000000001</c:v>
                </c:pt>
                <c:pt idx="48">
                  <c:v>195.91800000000001</c:v>
                </c:pt>
                <c:pt idx="49">
                  <c:v>219.928</c:v>
                </c:pt>
              </c:numCache>
            </c:numRef>
          </c:val>
          <c:extLst>
            <c:ext xmlns:c16="http://schemas.microsoft.com/office/drawing/2014/chart" uri="{C3380CC4-5D6E-409C-BE32-E72D297353CC}">
              <c16:uniqueId val="{00000003-B8B4-4915-BF92-BFE4C7DC93CB}"/>
            </c:ext>
          </c:extLst>
        </c:ser>
        <c:ser>
          <c:idx val="3"/>
          <c:order val="5"/>
          <c:tx>
            <c:v>Foreign bank</c:v>
          </c:tx>
          <c:spPr>
            <a:solidFill>
              <a:srgbClr val="FF0000"/>
            </a:solidFill>
          </c:spPr>
          <c:cat>
            <c:numRef>
              <c:f>FX!$B$54:$AW$54</c:f>
              <c:numCache>
                <c:formatCode>m/d/yyyy</c:formatCode>
                <c:ptCount val="48"/>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numCache>
            </c:numRef>
          </c:cat>
          <c:val>
            <c:numRef>
              <c:f>'Table 2.2 ForeignBank'!$B$13:$BZ$13</c:f>
              <c:numCache>
                <c:formatCode>0.0</c:formatCode>
                <c:ptCount val="77"/>
                <c:pt idx="0">
                  <c:v>231.84899999999999</c:v>
                </c:pt>
                <c:pt idx="1">
                  <c:v>237.30799999999999</c:v>
                </c:pt>
                <c:pt idx="2">
                  <c:v>236.63499999999999</c:v>
                </c:pt>
                <c:pt idx="3">
                  <c:v>231.096</c:v>
                </c:pt>
                <c:pt idx="4">
                  <c:v>242.40799999999999</c:v>
                </c:pt>
                <c:pt idx="5">
                  <c:v>290.65899999999999</c:v>
                </c:pt>
                <c:pt idx="6">
                  <c:v>283.03100000000001</c:v>
                </c:pt>
                <c:pt idx="7">
                  <c:v>287.55</c:v>
                </c:pt>
                <c:pt idx="8">
                  <c:v>297.60899999999998</c:v>
                </c:pt>
                <c:pt idx="9">
                  <c:v>306.31799999999998</c:v>
                </c:pt>
                <c:pt idx="10">
                  <c:v>259.43599999999998</c:v>
                </c:pt>
                <c:pt idx="11">
                  <c:v>244.952</c:v>
                </c:pt>
                <c:pt idx="12">
                  <c:v>245.333</c:v>
                </c:pt>
                <c:pt idx="13">
                  <c:v>223.595</c:v>
                </c:pt>
                <c:pt idx="14">
                  <c:v>223.39400000000001</c:v>
                </c:pt>
                <c:pt idx="15">
                  <c:v>210.148</c:v>
                </c:pt>
                <c:pt idx="16">
                  <c:v>219.33600000000001</c:v>
                </c:pt>
                <c:pt idx="17">
                  <c:v>227.881</c:v>
                </c:pt>
                <c:pt idx="18">
                  <c:v>229.38399999999999</c:v>
                </c:pt>
                <c:pt idx="19">
                  <c:v>221.00399999999999</c:v>
                </c:pt>
                <c:pt idx="20">
                  <c:v>235.13200000000001</c:v>
                </c:pt>
                <c:pt idx="21">
                  <c:v>240.90299999999999</c:v>
                </c:pt>
                <c:pt idx="22">
                  <c:v>241.489</c:v>
                </c:pt>
                <c:pt idx="23">
                  <c:v>227.09800000000001</c:v>
                </c:pt>
                <c:pt idx="24">
                  <c:v>221.934</c:v>
                </c:pt>
                <c:pt idx="25">
                  <c:v>201.191</c:v>
                </c:pt>
                <c:pt idx="26">
                  <c:v>188.54900000000001</c:v>
                </c:pt>
                <c:pt idx="27">
                  <c:v>158.40100000000001</c:v>
                </c:pt>
                <c:pt idx="28">
                  <c:v>157.53800000000001</c:v>
                </c:pt>
                <c:pt idx="29">
                  <c:v>162.774</c:v>
                </c:pt>
                <c:pt idx="30">
                  <c:v>132.50899999999999</c:v>
                </c:pt>
                <c:pt idx="31">
                  <c:v>119.06699999999999</c:v>
                </c:pt>
                <c:pt idx="32">
                  <c:v>124.419</c:v>
                </c:pt>
                <c:pt idx="33">
                  <c:v>131.08000000000001</c:v>
                </c:pt>
                <c:pt idx="34">
                  <c:v>130.977</c:v>
                </c:pt>
                <c:pt idx="35">
                  <c:v>136.98599999999999</c:v>
                </c:pt>
                <c:pt idx="36">
                  <c:v>135.292</c:v>
                </c:pt>
                <c:pt idx="37">
                  <c:v>138.672</c:v>
                </c:pt>
                <c:pt idx="38">
                  <c:v>136.54499999999999</c:v>
                </c:pt>
                <c:pt idx="39">
                  <c:v>130.11600000000001</c:v>
                </c:pt>
                <c:pt idx="40">
                  <c:v>144.136</c:v>
                </c:pt>
                <c:pt idx="41">
                  <c:v>146.70400000000001</c:v>
                </c:pt>
                <c:pt idx="42">
                  <c:v>152.30099999999999</c:v>
                </c:pt>
                <c:pt idx="43">
                  <c:v>155.23500000000001</c:v>
                </c:pt>
                <c:pt idx="44">
                  <c:v>160.512</c:v>
                </c:pt>
                <c:pt idx="45">
                  <c:v>147.298</c:v>
                </c:pt>
                <c:pt idx="46">
                  <c:v>155.75</c:v>
                </c:pt>
                <c:pt idx="47">
                  <c:v>149.40299999999999</c:v>
                </c:pt>
                <c:pt idx="48">
                  <c:v>159.85900000000001</c:v>
                </c:pt>
                <c:pt idx="49">
                  <c:v>154.62100000000001</c:v>
                </c:pt>
              </c:numCache>
            </c:numRef>
          </c:val>
          <c:extLst>
            <c:ext xmlns:c16="http://schemas.microsoft.com/office/drawing/2014/chart" uri="{C3380CC4-5D6E-409C-BE32-E72D297353CC}">
              <c16:uniqueId val="{00000004-B8B4-4915-BF92-BFE4C7DC93CB}"/>
            </c:ext>
          </c:extLst>
        </c:ser>
        <c:ser>
          <c:idx val="4"/>
          <c:order val="6"/>
          <c:tx>
            <c:v>Foreign nonbank</c:v>
          </c:tx>
          <c:spPr>
            <a:solidFill>
              <a:schemeClr val="accent2">
                <a:lumMod val="60000"/>
                <a:lumOff val="40000"/>
              </a:schemeClr>
            </a:solidFill>
          </c:spPr>
          <c:cat>
            <c:numRef>
              <c:f>FX!$B$54:$AW$54</c:f>
              <c:numCache>
                <c:formatCode>m/d/yyyy</c:formatCode>
                <c:ptCount val="48"/>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numCache>
            </c:numRef>
          </c:cat>
          <c:val>
            <c:numRef>
              <c:f>'Table 2.3 ForeignNonbank'!$B$13:$BZ$13</c:f>
              <c:numCache>
                <c:formatCode>0.0</c:formatCode>
                <c:ptCount val="77"/>
                <c:pt idx="0">
                  <c:v>248.04300000000001</c:v>
                </c:pt>
                <c:pt idx="1">
                  <c:v>253</c:v>
                </c:pt>
                <c:pt idx="2">
                  <c:v>261.26799999999997</c:v>
                </c:pt>
                <c:pt idx="3">
                  <c:v>257.255</c:v>
                </c:pt>
                <c:pt idx="4">
                  <c:v>308.25299999999999</c:v>
                </c:pt>
                <c:pt idx="5">
                  <c:v>288.99900000000002</c:v>
                </c:pt>
                <c:pt idx="6">
                  <c:v>294.74700000000001</c:v>
                </c:pt>
                <c:pt idx="7">
                  <c:v>280.26799999999997</c:v>
                </c:pt>
                <c:pt idx="8">
                  <c:v>321.65499999999997</c:v>
                </c:pt>
                <c:pt idx="9">
                  <c:v>334.70800000000003</c:v>
                </c:pt>
                <c:pt idx="10">
                  <c:v>354.59699999999998</c:v>
                </c:pt>
                <c:pt idx="11">
                  <c:v>366.30900000000003</c:v>
                </c:pt>
                <c:pt idx="12">
                  <c:v>356.92899999999997</c:v>
                </c:pt>
                <c:pt idx="13">
                  <c:v>402.209</c:v>
                </c:pt>
                <c:pt idx="14">
                  <c:v>417.09199999999998</c:v>
                </c:pt>
                <c:pt idx="15">
                  <c:v>402.74299999999999</c:v>
                </c:pt>
                <c:pt idx="16">
                  <c:v>411.51299999999998</c:v>
                </c:pt>
                <c:pt idx="17">
                  <c:v>433.839</c:v>
                </c:pt>
                <c:pt idx="18">
                  <c:v>415.30099999999999</c:v>
                </c:pt>
                <c:pt idx="19">
                  <c:v>388.935</c:v>
                </c:pt>
                <c:pt idx="20">
                  <c:v>419.19799999999998</c:v>
                </c:pt>
                <c:pt idx="21">
                  <c:v>430.78</c:v>
                </c:pt>
                <c:pt idx="22">
                  <c:v>446.85700000000003</c:v>
                </c:pt>
                <c:pt idx="23">
                  <c:v>442.09899999999999</c:v>
                </c:pt>
                <c:pt idx="24">
                  <c:v>462.39400000000001</c:v>
                </c:pt>
                <c:pt idx="25">
                  <c:v>459.94600000000003</c:v>
                </c:pt>
                <c:pt idx="26">
                  <c:v>492.91</c:v>
                </c:pt>
                <c:pt idx="27">
                  <c:v>500.32299999999998</c:v>
                </c:pt>
                <c:pt idx="28">
                  <c:v>526.76400000000001</c:v>
                </c:pt>
                <c:pt idx="29">
                  <c:v>525.26099999999997</c:v>
                </c:pt>
                <c:pt idx="30">
                  <c:v>463.38900000000001</c:v>
                </c:pt>
                <c:pt idx="31">
                  <c:v>418.65800000000002</c:v>
                </c:pt>
                <c:pt idx="32">
                  <c:v>369.47500000000002</c:v>
                </c:pt>
                <c:pt idx="33">
                  <c:v>352.15600000000001</c:v>
                </c:pt>
                <c:pt idx="34">
                  <c:v>364.59</c:v>
                </c:pt>
                <c:pt idx="35">
                  <c:v>369.50599999999997</c:v>
                </c:pt>
                <c:pt idx="36">
                  <c:v>384.202</c:v>
                </c:pt>
                <c:pt idx="37">
                  <c:v>379.45499999999998</c:v>
                </c:pt>
                <c:pt idx="38">
                  <c:v>389.68299999999999</c:v>
                </c:pt>
                <c:pt idx="39">
                  <c:v>397.97199999999998</c:v>
                </c:pt>
                <c:pt idx="40">
                  <c:v>421.09399999999999</c:v>
                </c:pt>
                <c:pt idx="41">
                  <c:v>450.49099999999999</c:v>
                </c:pt>
                <c:pt idx="42">
                  <c:v>443.81900000000002</c:v>
                </c:pt>
                <c:pt idx="43">
                  <c:v>436.74700000000001</c:v>
                </c:pt>
                <c:pt idx="44">
                  <c:v>477.476</c:v>
                </c:pt>
                <c:pt idx="45">
                  <c:v>475.02199999999999</c:v>
                </c:pt>
                <c:pt idx="46">
                  <c:v>446.84899999999999</c:v>
                </c:pt>
                <c:pt idx="47">
                  <c:v>415.09399999999999</c:v>
                </c:pt>
                <c:pt idx="48">
                  <c:v>421.54399999999998</c:v>
                </c:pt>
                <c:pt idx="49">
                  <c:v>382.45100000000002</c:v>
                </c:pt>
              </c:numCache>
            </c:numRef>
          </c:val>
          <c:extLst>
            <c:ext xmlns:c16="http://schemas.microsoft.com/office/drawing/2014/chart" uri="{C3380CC4-5D6E-409C-BE32-E72D297353CC}">
              <c16:uniqueId val="{00000005-B8B4-4915-BF92-BFE4C7DC93CB}"/>
            </c:ext>
          </c:extLst>
        </c:ser>
        <c:dLbls>
          <c:showLegendKey val="0"/>
          <c:showVal val="0"/>
          <c:showCatName val="0"/>
          <c:showSerName val="0"/>
          <c:showPercent val="0"/>
          <c:showBubbleSize val="0"/>
        </c:dLbls>
        <c:axId val="568330112"/>
        <c:axId val="568331648"/>
      </c:areaChart>
      <c:lineChart>
        <c:grouping val="stacked"/>
        <c:varyColors val="0"/>
        <c:ser>
          <c:idx val="0"/>
          <c:order val="0"/>
          <c:tx>
            <c:v>Total debt (rhs)</c:v>
          </c:tx>
          <c:spPr>
            <a:ln>
              <a:solidFill>
                <a:schemeClr val="tx1"/>
              </a:solidFill>
            </a:ln>
          </c:spPr>
          <c:marker>
            <c:symbol val="none"/>
          </c:marker>
          <c:cat>
            <c:numRef>
              <c:f>FX!$A$54:$AS$54</c:f>
              <c:numCache>
                <c:formatCode>m/d/yyyy</c:formatCode>
                <c:ptCount val="45"/>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numCache>
            </c:numRef>
          </c:cat>
          <c:val>
            <c:numRef>
              <c:f>FX!$B$39:$BZ$39</c:f>
              <c:numCache>
                <c:formatCode>0</c:formatCode>
                <c:ptCount val="75"/>
                <c:pt idx="0">
                  <c:v>103.50000000000001</c:v>
                </c:pt>
                <c:pt idx="1">
                  <c:v>105.1</c:v>
                </c:pt>
                <c:pt idx="2">
                  <c:v>104.59999999999998</c:v>
                </c:pt>
                <c:pt idx="3">
                  <c:v>100.10000000000001</c:v>
                </c:pt>
                <c:pt idx="4">
                  <c:v>103.69999999999999</c:v>
                </c:pt>
                <c:pt idx="5">
                  <c:v>105.99999999999999</c:v>
                </c:pt>
                <c:pt idx="6">
                  <c:v>104.29999999999997</c:v>
                </c:pt>
                <c:pt idx="7">
                  <c:v>101.9</c:v>
                </c:pt>
                <c:pt idx="8">
                  <c:v>104.1</c:v>
                </c:pt>
                <c:pt idx="9">
                  <c:v>105.50000000000001</c:v>
                </c:pt>
                <c:pt idx="10">
                  <c:v>104.80000000000001</c:v>
                </c:pt>
                <c:pt idx="11">
                  <c:v>102.59999999999998</c:v>
                </c:pt>
                <c:pt idx="12">
                  <c:v>103.1</c:v>
                </c:pt>
                <c:pt idx="13">
                  <c:v>103</c:v>
                </c:pt>
                <c:pt idx="14">
                  <c:v>102</c:v>
                </c:pt>
                <c:pt idx="15">
                  <c:v>99.8</c:v>
                </c:pt>
                <c:pt idx="16">
                  <c:v>102.2</c:v>
                </c:pt>
                <c:pt idx="17">
                  <c:v>101.70000000000002</c:v>
                </c:pt>
                <c:pt idx="18">
                  <c:v>101</c:v>
                </c:pt>
                <c:pt idx="19">
                  <c:v>102.4</c:v>
                </c:pt>
                <c:pt idx="20">
                  <c:v>108.3</c:v>
                </c:pt>
                <c:pt idx="21">
                  <c:v>110.6</c:v>
                </c:pt>
                <c:pt idx="22">
                  <c:v>113.6</c:v>
                </c:pt>
                <c:pt idx="23">
                  <c:v>112.5</c:v>
                </c:pt>
                <c:pt idx="24">
                  <c:v>114.5</c:v>
                </c:pt>
                <c:pt idx="25">
                  <c:v>115.40000000000002</c:v>
                </c:pt>
                <c:pt idx="26">
                  <c:v>116.00000000000001</c:v>
                </c:pt>
                <c:pt idx="27">
                  <c:v>115.39999999999999</c:v>
                </c:pt>
                <c:pt idx="28">
                  <c:v>115.99999999999999</c:v>
                </c:pt>
                <c:pt idx="29">
                  <c:v>117.40000000000002</c:v>
                </c:pt>
                <c:pt idx="30">
                  <c:v>115.6</c:v>
                </c:pt>
                <c:pt idx="31">
                  <c:v>116.5</c:v>
                </c:pt>
                <c:pt idx="32">
                  <c:v>119.5</c:v>
                </c:pt>
                <c:pt idx="33">
                  <c:v>121.80000000000003</c:v>
                </c:pt>
                <c:pt idx="34">
                  <c:v>123.2</c:v>
                </c:pt>
                <c:pt idx="35">
                  <c:v>123.29999999999998</c:v>
                </c:pt>
                <c:pt idx="36">
                  <c:v>126.79999999999998</c:v>
                </c:pt>
                <c:pt idx="37">
                  <c:v>129.69999999999999</c:v>
                </c:pt>
                <c:pt idx="38">
                  <c:v>129.1</c:v>
                </c:pt>
                <c:pt idx="39">
                  <c:v>129</c:v>
                </c:pt>
                <c:pt idx="40">
                  <c:v>131.6</c:v>
                </c:pt>
                <c:pt idx="41">
                  <c:v>134.40000000000003</c:v>
                </c:pt>
                <c:pt idx="42">
                  <c:v>132.09999999999997</c:v>
                </c:pt>
                <c:pt idx="43">
                  <c:v>131.9</c:v>
                </c:pt>
                <c:pt idx="44">
                  <c:v>134.79999999999998</c:v>
                </c:pt>
                <c:pt idx="45">
                  <c:v>135.39999999999998</c:v>
                </c:pt>
                <c:pt idx="46">
                  <c:v>134</c:v>
                </c:pt>
                <c:pt idx="47">
                  <c:v>132.30000000000001</c:v>
                </c:pt>
                <c:pt idx="48">
                  <c:v>135</c:v>
                </c:pt>
                <c:pt idx="49">
                  <c:v>135.5</c:v>
                </c:pt>
              </c:numCache>
            </c:numRef>
          </c:val>
          <c:smooth val="0"/>
          <c:extLst>
            <c:ext xmlns:c16="http://schemas.microsoft.com/office/drawing/2014/chart" uri="{C3380CC4-5D6E-409C-BE32-E72D297353CC}">
              <c16:uniqueId val="{00000006-B8B4-4915-BF92-BFE4C7DC93CB}"/>
            </c:ext>
          </c:extLst>
        </c:ser>
        <c:dLbls>
          <c:showLegendKey val="0"/>
          <c:showVal val="0"/>
          <c:showCatName val="0"/>
          <c:showSerName val="0"/>
          <c:showPercent val="0"/>
          <c:showBubbleSize val="0"/>
        </c:dLbls>
        <c:marker val="1"/>
        <c:smooth val="0"/>
        <c:axId val="568333824"/>
        <c:axId val="568335360"/>
      </c:lineChart>
      <c:dateAx>
        <c:axId val="568330112"/>
        <c:scaling>
          <c:orientation val="minMax"/>
        </c:scaling>
        <c:delete val="0"/>
        <c:axPos val="b"/>
        <c:numFmt formatCode="yyyy" sourceLinked="0"/>
        <c:majorTickMark val="out"/>
        <c:minorTickMark val="none"/>
        <c:tickLblPos val="nextTo"/>
        <c:crossAx val="568331648"/>
        <c:crosses val="autoZero"/>
        <c:auto val="1"/>
        <c:lblOffset val="100"/>
        <c:baseTimeUnit val="days"/>
        <c:majorUnit val="12"/>
        <c:majorTimeUnit val="months"/>
        <c:minorUnit val="12"/>
        <c:minorTimeUnit val="days"/>
      </c:dateAx>
      <c:valAx>
        <c:axId val="5683316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330112"/>
        <c:crosses val="autoZero"/>
        <c:crossBetween val="midCat"/>
      </c:valAx>
      <c:dateAx>
        <c:axId val="568333824"/>
        <c:scaling>
          <c:orientation val="minMax"/>
        </c:scaling>
        <c:delete val="1"/>
        <c:axPos val="b"/>
        <c:numFmt formatCode="m/d/yyyy" sourceLinked="1"/>
        <c:majorTickMark val="out"/>
        <c:minorTickMark val="none"/>
        <c:tickLblPos val="none"/>
        <c:crossAx val="568335360"/>
        <c:crosses val="autoZero"/>
        <c:auto val="1"/>
        <c:lblOffset val="100"/>
        <c:baseTimeUnit val="days"/>
      </c:dateAx>
      <c:valAx>
        <c:axId val="56833536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33382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35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0.37853747192064013</c:v>
              </c:pt>
              <c:pt idx="5">
                <c:v>0.37442689738082802</c:v>
              </c:pt>
              <c:pt idx="6">
                <c:v>0.36780982981293225</c:v>
              </c:pt>
              <c:pt idx="7">
                <c:v>0.42352269772321988</c:v>
              </c:pt>
              <c:pt idx="8">
                <c:v>0.51566620979491751</c:v>
              </c:pt>
              <c:pt idx="9">
                <c:v>0.62838820821842545</c:v>
              </c:pt>
              <c:pt idx="10">
                <c:v>0.79789398577029658</c:v>
              </c:pt>
              <c:pt idx="11">
                <c:v>1.0038952800695975</c:v>
              </c:pt>
              <c:pt idx="12">
                <c:v>1.3780399396099823</c:v>
              </c:pt>
              <c:pt idx="13">
                <c:v>1.3557753105261432</c:v>
              </c:pt>
              <c:pt idx="14">
                <c:v>1.3099717774139386</c:v>
              </c:pt>
              <c:pt idx="15">
                <c:v>1.2631284217792755</c:v>
              </c:pt>
              <c:pt idx="16">
                <c:v>1.4840788196877601</c:v>
              </c:pt>
              <c:pt idx="17">
                <c:v>1.8334647876723502</c:v>
              </c:pt>
              <c:pt idx="18">
                <c:v>1.7026934323134264</c:v>
              </c:pt>
              <c:pt idx="19">
                <c:v>1.7670657072048102</c:v>
              </c:pt>
              <c:pt idx="20">
                <c:v>2.1243370565849897</c:v>
              </c:pt>
              <c:pt idx="21">
                <c:v>2.7675243833760041</c:v>
              </c:pt>
              <c:pt idx="22">
                <c:v>3.0198317481075456</c:v>
              </c:pt>
              <c:pt idx="23">
                <c:v>2.9179951510099054</c:v>
              </c:pt>
              <c:pt idx="24">
                <c:v>3.3174072963956007</c:v>
              </c:pt>
              <c:pt idx="25">
                <c:v>3.1452841967800058</c:v>
              </c:pt>
              <c:pt idx="26">
                <c:v>3.1375795138545444</c:v>
              </c:pt>
              <c:pt idx="27">
                <c:v>3.2060032985786981</c:v>
              </c:pt>
              <c:pt idx="28">
                <c:v>3.445857937368662</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6454-4917-8893-8CE4A0D73864}"/>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0.15366229492033737</c:v>
              </c:pt>
              <c:pt idx="1">
                <c:v>0.27858543808080782</c:v>
              </c:pt>
              <c:pt idx="2">
                <c:v>0.20822404708804171</c:v>
              </c:pt>
              <c:pt idx="3">
                <c:v>0.25661447047648855</c:v>
              </c:pt>
              <c:pt idx="4">
                <c:v>0.51434611509260775</c:v>
              </c:pt>
              <c:pt idx="5">
                <c:v>0.50876078153335758</c:v>
              </c:pt>
              <c:pt idx="6">
                <c:v>0.49976969544726108</c:v>
              </c:pt>
              <c:pt idx="7">
                <c:v>0.57547078000549468</c:v>
              </c:pt>
              <c:pt idx="8">
                <c:v>0.70067280353199313</c:v>
              </c:pt>
              <c:pt idx="9">
                <c:v>0.85383629796870264</c:v>
              </c:pt>
              <c:pt idx="10">
                <c:v>1.0841560011336198</c:v>
              </c:pt>
              <c:pt idx="11">
                <c:v>1.3640647903197798</c:v>
              </c:pt>
              <c:pt idx="12">
                <c:v>1.8724420749802209</c:v>
              </c:pt>
              <c:pt idx="13">
                <c:v>1.8421895205497529</c:v>
              </c:pt>
              <c:pt idx="14">
                <c:v>1.7799529625829986</c:v>
              </c:pt>
              <c:pt idx="15">
                <c:v>1.7163035228951788</c:v>
              </c:pt>
              <c:pt idx="16">
                <c:v>2.0165247353838067</c:v>
              </c:pt>
              <c:pt idx="17">
                <c:v>2.0106420289332343</c:v>
              </c:pt>
              <c:pt idx="18">
                <c:v>1.9341618768308633</c:v>
              </c:pt>
              <c:pt idx="19">
                <c:v>1.7297385940990635</c:v>
              </c:pt>
              <c:pt idx="20">
                <c:v>1.6779251382689646</c:v>
              </c:pt>
              <c:pt idx="21">
                <c:v>1.5645106276644454</c:v>
              </c:pt>
              <c:pt idx="22">
                <c:v>1.2734639138299655</c:v>
              </c:pt>
              <c:pt idx="23">
                <c:v>1.1606872881810741</c:v>
              </c:pt>
              <c:pt idx="24">
                <c:v>1.2096380360012289</c:v>
              </c:pt>
              <c:pt idx="25">
                <c:v>1.1691731698218788</c:v>
              </c:pt>
              <c:pt idx="26">
                <c:v>1.1172262351863906</c:v>
              </c:pt>
              <c:pt idx="27">
                <c:v>1.125236757073969</c:v>
              </c:pt>
              <c:pt idx="28">
                <c:v>1.3863677685823821</c:v>
              </c:pt>
              <c:pt idx="29">
                <c:v>1.1106498487263081</c:v>
              </c:pt>
              <c:pt idx="30">
                <c:v>1.4124642200272346</c:v>
              </c:pt>
              <c:pt idx="31">
                <c:v>1.3122972943085751</c:v>
              </c:pt>
              <c:pt idx="32">
                <c:v>1.3126508945877147</c:v>
              </c:pt>
              <c:pt idx="33">
                <c:v>1.2764912115088738</c:v>
              </c:pt>
              <c:pt idx="34">
                <c:v>1.0560126233295501</c:v>
              </c:pt>
              <c:pt idx="35">
                <c:v>0.90876901517868702</c:v>
              </c:pt>
            </c:numLit>
          </c:val>
          <c:extLst>
            <c:ext xmlns:c16="http://schemas.microsoft.com/office/drawing/2014/chart" uri="{C3380CC4-5D6E-409C-BE32-E72D297353CC}">
              <c16:uniqueId val="{00000001-6454-4917-8893-8CE4A0D73864}"/>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27.047878727814183</c:v>
              </c:pt>
              <c:pt idx="7">
                <c:v>27.482355892824629</c:v>
              </c:pt>
              <c:pt idx="8">
                <c:v>26.147622129897236</c:v>
              </c:pt>
              <c:pt idx="9">
                <c:v>25.06135426084019</c:v>
              </c:pt>
              <c:pt idx="10">
                <c:v>24.861067837730879</c:v>
              </c:pt>
              <c:pt idx="11">
                <c:v>22.249753918311086</c:v>
              </c:pt>
              <c:pt idx="12">
                <c:v>19.368072033956196</c:v>
              </c:pt>
              <c:pt idx="13">
                <c:v>19.082780099831403</c:v>
              </c:pt>
              <c:pt idx="14">
                <c:v>17.645145534410826</c:v>
              </c:pt>
              <c:pt idx="15">
                <c:v>16.753392367132772</c:v>
              </c:pt>
              <c:pt idx="16">
                <c:v>16.252837812767144</c:v>
              </c:pt>
              <c:pt idx="17">
                <c:v>14.737568843603848</c:v>
              </c:pt>
              <c:pt idx="18">
                <c:v>14.710440790123092</c:v>
              </c:pt>
              <c:pt idx="19">
                <c:v>14.841100497482214</c:v>
              </c:pt>
              <c:pt idx="20">
                <c:v>14.779664894189992</c:v>
              </c:pt>
              <c:pt idx="21">
                <c:v>13.245533113358364</c:v>
              </c:pt>
              <c:pt idx="22">
                <c:v>12.399215458595485</c:v>
              </c:pt>
              <c:pt idx="23">
                <c:v>14.756342486597465</c:v>
              </c:pt>
              <c:pt idx="24">
                <c:v>14.277195072498071</c:v>
              </c:pt>
              <c:pt idx="25">
                <c:v>12.1510723028263</c:v>
              </c:pt>
              <c:pt idx="26">
                <c:v>11.650701259588356</c:v>
              </c:pt>
              <c:pt idx="27">
                <c:v>10.902169027148522</c:v>
              </c:pt>
              <c:pt idx="28">
                <c:v>10.118897087871041</c:v>
              </c:pt>
              <c:pt idx="29">
                <c:v>9.6075670269126938</c:v>
              </c:pt>
              <c:pt idx="30">
                <c:v>9.5580663933120888</c:v>
              </c:pt>
              <c:pt idx="31">
                <c:v>9.4972794631804884</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6454-4917-8893-8CE4A0D73864}"/>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0.77789313071872546</c:v>
              </c:pt>
              <c:pt idx="4">
                <c:v>1.9398619593073478</c:v>
              </c:pt>
              <c:pt idx="5">
                <c:v>2.0304241828308336</c:v>
              </c:pt>
              <c:pt idx="6">
                <c:v>2.6118242154309281</c:v>
              </c:pt>
              <c:pt idx="7">
                <c:v>2.0384797454162609</c:v>
              </c:pt>
              <c:pt idx="8">
                <c:v>2.4107240821023463</c:v>
              </c:pt>
              <c:pt idx="9">
                <c:v>1.6139083506365615</c:v>
              </c:pt>
              <c:pt idx="10">
                <c:v>0.86102008002951891</c:v>
              </c:pt>
              <c:pt idx="11">
                <c:v>0.91434144041594423</c:v>
              </c:pt>
              <c:pt idx="12">
                <c:v>0.41044572373818544</c:v>
              </c:pt>
              <c:pt idx="13">
                <c:v>0.42666587109292986</c:v>
              </c:pt>
              <c:pt idx="14">
                <c:v>0.66378034040993161</c:v>
              </c:pt>
              <c:pt idx="15">
                <c:v>1.3428328257792201</c:v>
              </c:pt>
              <c:pt idx="16">
                <c:v>1.6439846381606338</c:v>
              </c:pt>
              <c:pt idx="17">
                <c:v>1.3612965862393218</c:v>
              </c:pt>
              <c:pt idx="18">
                <c:v>1.4843415201017407</c:v>
              </c:pt>
              <c:pt idx="19">
                <c:v>1.7697669439456096</c:v>
              </c:pt>
              <c:pt idx="20">
                <c:v>2.7025550809737977</c:v>
              </c:pt>
              <c:pt idx="21">
                <c:v>2.2804035047425075</c:v>
              </c:pt>
              <c:pt idx="22">
                <c:v>2.370557226162604</c:v>
              </c:pt>
              <c:pt idx="23">
                <c:v>2.2597626846700867</c:v>
              </c:pt>
              <c:pt idx="24">
                <c:v>2.2282268579511251</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2.9875727666939458</c:v>
              </c:pt>
            </c:numLit>
          </c:val>
          <c:extLst>
            <c:ext xmlns:c16="http://schemas.microsoft.com/office/drawing/2014/chart" uri="{C3380CC4-5D6E-409C-BE32-E72D297353CC}">
              <c16:uniqueId val="{00000003-6454-4917-8893-8CE4A0D73864}"/>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18.082113548611275</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10.382465554754575</c:v>
              </c:pt>
              <c:pt idx="14">
                <c:v>9.9816114498421182</c:v>
              </c:pt>
              <c:pt idx="15">
                <c:v>9.3419205759913186</c:v>
              </c:pt>
              <c:pt idx="16">
                <c:v>8.8709099836136165</c:v>
              </c:pt>
              <c:pt idx="17">
                <c:v>8.5689681977006309</c:v>
              </c:pt>
              <c:pt idx="18">
                <c:v>8.533528923338249</c:v>
              </c:pt>
              <c:pt idx="19">
                <c:v>8.0464046753963547</c:v>
              </c:pt>
              <c:pt idx="20">
                <c:v>7.5288077779672058</c:v>
              </c:pt>
              <c:pt idx="21">
                <c:v>7.1066545081603749</c:v>
              </c:pt>
              <c:pt idx="22">
                <c:v>6.5582062268166865</c:v>
              </c:pt>
              <c:pt idx="23">
                <c:v>6.2529477498085351</c:v>
              </c:pt>
              <c:pt idx="24">
                <c:v>6.485478072073172</c:v>
              </c:pt>
              <c:pt idx="25">
                <c:v>6.2910627633012544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3.2062447514460128</c:v>
              </c:pt>
            </c:numLit>
          </c:val>
          <c:extLst>
            <c:ext xmlns:c16="http://schemas.microsoft.com/office/drawing/2014/chart" uri="{C3380CC4-5D6E-409C-BE32-E72D297353CC}">
              <c16:uniqueId val="{00000004-6454-4917-8893-8CE4A0D73864}"/>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5.2994789951700465</c:v>
              </c:pt>
              <c:pt idx="26">
                <c:v>5.146994819509187</c:v>
              </c:pt>
              <c:pt idx="27">
                <c:v>4.9996967642966892</c:v>
              </c:pt>
              <c:pt idx="28">
                <c:v>4.7871321886768374</c:v>
              </c:pt>
              <c:pt idx="29">
                <c:v>4.6387796603394609</c:v>
              </c:pt>
              <c:pt idx="30">
                <c:v>4.4877336288865761</c:v>
              </c:pt>
              <c:pt idx="31">
                <c:v>4.3274555364937077</c:v>
              </c:pt>
              <c:pt idx="32">
                <c:v>4.1880528361549958</c:v>
              </c:pt>
              <c:pt idx="33">
                <c:v>4.1844421364942299</c:v>
              </c:pt>
              <c:pt idx="34">
                <c:v>4.2485557583782665</c:v>
              </c:pt>
              <c:pt idx="35">
                <c:v>4.4476195996338994</c:v>
              </c:pt>
            </c:numLit>
          </c:val>
          <c:extLst>
            <c:ext xmlns:c16="http://schemas.microsoft.com/office/drawing/2014/chart" uri="{C3380CC4-5D6E-409C-BE32-E72D297353CC}">
              <c16:uniqueId val="{00000005-6454-4917-8893-8CE4A0D73864}"/>
            </c:ext>
          </c:extLst>
        </c:ser>
        <c:dLbls>
          <c:showLegendKey val="0"/>
          <c:showVal val="0"/>
          <c:showCatName val="0"/>
          <c:showSerName val="0"/>
          <c:showPercent val="0"/>
          <c:showBubbleSize val="0"/>
        </c:dLbls>
        <c:axId val="568471552"/>
        <c:axId val="56847308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61.146753622108974</c:v>
              </c:pt>
              <c:pt idx="4">
                <c:v>60.895383158587592</c:v>
              </c:pt>
              <c:pt idx="5">
                <c:v>60.654059459637686</c:v>
              </c:pt>
              <c:pt idx="6">
                <c:v>57.871897308977296</c:v>
              </c:pt>
              <c:pt idx="7">
                <c:v>56.612921536736579</c:v>
              </c:pt>
              <c:pt idx="8">
                <c:v>54.743408464461574</c:v>
              </c:pt>
              <c:pt idx="9">
                <c:v>52.759365876763574</c:v>
              </c:pt>
              <c:pt idx="10">
                <c:v>51.64346822621615</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35.828167462768519</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27.497347947833255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6454-4917-8893-8CE4A0D73864}"/>
            </c:ext>
          </c:extLst>
        </c:ser>
        <c:dLbls>
          <c:showLegendKey val="0"/>
          <c:showVal val="0"/>
          <c:showCatName val="0"/>
          <c:showSerName val="0"/>
          <c:showPercent val="0"/>
          <c:showBubbleSize val="0"/>
        </c:dLbls>
        <c:marker val="1"/>
        <c:smooth val="0"/>
        <c:axId val="568475008"/>
        <c:axId val="568484992"/>
      </c:lineChart>
      <c:dateAx>
        <c:axId val="568471552"/>
        <c:scaling>
          <c:orientation val="minMax"/>
        </c:scaling>
        <c:delete val="0"/>
        <c:axPos val="b"/>
        <c:numFmt formatCode="yyyy" sourceLinked="0"/>
        <c:majorTickMark val="out"/>
        <c:minorTickMark val="none"/>
        <c:tickLblPos val="nextTo"/>
        <c:txPr>
          <a:bodyPr/>
          <a:lstStyle/>
          <a:p>
            <a:pPr>
              <a:defRPr sz="800"/>
            </a:pPr>
            <a:endParaRPr lang="en-US"/>
          </a:p>
        </c:txPr>
        <c:crossAx val="568473088"/>
        <c:crosses val="autoZero"/>
        <c:auto val="1"/>
        <c:lblOffset val="100"/>
        <c:baseTimeUnit val="days"/>
        <c:majorUnit val="12"/>
        <c:majorTimeUnit val="months"/>
        <c:minorUnit val="12"/>
        <c:minorTimeUnit val="days"/>
      </c:dateAx>
      <c:valAx>
        <c:axId val="56847308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568471552"/>
        <c:crosses val="autoZero"/>
        <c:crossBetween val="midCat"/>
      </c:valAx>
      <c:dateAx>
        <c:axId val="568475008"/>
        <c:scaling>
          <c:orientation val="minMax"/>
        </c:scaling>
        <c:delete val="1"/>
        <c:axPos val="b"/>
        <c:numFmt formatCode="General" sourceLinked="1"/>
        <c:majorTickMark val="out"/>
        <c:minorTickMark val="none"/>
        <c:tickLblPos val="none"/>
        <c:crossAx val="568484992"/>
        <c:crosses val="autoZero"/>
        <c:auto val="1"/>
        <c:lblOffset val="100"/>
        <c:baseTimeUnit val="days"/>
      </c:dateAx>
      <c:valAx>
        <c:axId val="568484992"/>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568475008"/>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18"/>
          <c:w val="0.67873614906932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DomesticCentralBank'!$B$14:$BZ$14</c:f>
              <c:numCache>
                <c:formatCode>0.0</c:formatCode>
                <c:ptCount val="77"/>
                <c:pt idx="0">
                  <c:v>102836.174</c:v>
                </c:pt>
                <c:pt idx="1">
                  <c:v>90543.868000000002</c:v>
                </c:pt>
                <c:pt idx="2">
                  <c:v>93656.676000000007</c:v>
                </c:pt>
                <c:pt idx="3">
                  <c:v>94341.487999999998</c:v>
                </c:pt>
                <c:pt idx="4">
                  <c:v>97630.922999999995</c:v>
                </c:pt>
                <c:pt idx="5">
                  <c:v>96674.32</c:v>
                </c:pt>
                <c:pt idx="6">
                  <c:v>96540.534</c:v>
                </c:pt>
                <c:pt idx="7">
                  <c:v>96661.558000000005</c:v>
                </c:pt>
                <c:pt idx="8">
                  <c:v>90200.563999999998</c:v>
                </c:pt>
                <c:pt idx="9">
                  <c:v>81256.114000000001</c:v>
                </c:pt>
                <c:pt idx="10">
                  <c:v>78662.055999999997</c:v>
                </c:pt>
                <c:pt idx="11">
                  <c:v>77962.936000000002</c:v>
                </c:pt>
                <c:pt idx="12">
                  <c:v>74350.600000000006</c:v>
                </c:pt>
                <c:pt idx="13">
                  <c:v>67655.111999999994</c:v>
                </c:pt>
                <c:pt idx="14">
                  <c:v>70702.997000000003</c:v>
                </c:pt>
                <c:pt idx="15">
                  <c:v>69209.179999999993</c:v>
                </c:pt>
                <c:pt idx="16">
                  <c:v>66296.448999999993</c:v>
                </c:pt>
                <c:pt idx="17">
                  <c:v>63033.252</c:v>
                </c:pt>
                <c:pt idx="18">
                  <c:v>64245.216999999997</c:v>
                </c:pt>
                <c:pt idx="19">
                  <c:v>63180.042000000001</c:v>
                </c:pt>
                <c:pt idx="20">
                  <c:v>63591.305</c:v>
                </c:pt>
                <c:pt idx="21">
                  <c:v>65835.308999999994</c:v>
                </c:pt>
                <c:pt idx="22">
                  <c:v>68425.126999999993</c:v>
                </c:pt>
                <c:pt idx="23">
                  <c:v>72315.008000000002</c:v>
                </c:pt>
                <c:pt idx="24">
                  <c:v>73020.596999999994</c:v>
                </c:pt>
                <c:pt idx="25">
                  <c:v>74711.544999999998</c:v>
                </c:pt>
                <c:pt idx="26">
                  <c:v>76796.691999999995</c:v>
                </c:pt>
                <c:pt idx="27">
                  <c:v>76395.894</c:v>
                </c:pt>
                <c:pt idx="28">
                  <c:v>76954.525999999998</c:v>
                </c:pt>
                <c:pt idx="29">
                  <c:v>79744.822</c:v>
                </c:pt>
                <c:pt idx="30">
                  <c:v>84062.811000000002</c:v>
                </c:pt>
                <c:pt idx="31">
                  <c:v>89245.273000000001</c:v>
                </c:pt>
                <c:pt idx="32">
                  <c:v>85647.664000000004</c:v>
                </c:pt>
                <c:pt idx="33">
                  <c:v>92078.107999999993</c:v>
                </c:pt>
                <c:pt idx="34">
                  <c:v>100451.382</c:v>
                </c:pt>
                <c:pt idx="35">
                  <c:v>108997.052</c:v>
                </c:pt>
                <c:pt idx="36">
                  <c:v>121574.626</c:v>
                </c:pt>
                <c:pt idx="37">
                  <c:v>141443.42300000001</c:v>
                </c:pt>
                <c:pt idx="38">
                  <c:v>160371.019</c:v>
                </c:pt>
                <c:pt idx="39">
                  <c:v>172497.93</c:v>
                </c:pt>
                <c:pt idx="40">
                  <c:v>188321.15700000001</c:v>
                </c:pt>
                <c:pt idx="41">
                  <c:v>201286.91899999999</c:v>
                </c:pt>
                <c:pt idx="42">
                  <c:v>217372.79500000001</c:v>
                </c:pt>
                <c:pt idx="43">
                  <c:v>238237.42</c:v>
                </c:pt>
                <c:pt idx="44">
                  <c:v>253865.48800000001</c:v>
                </c:pt>
                <c:pt idx="45">
                  <c:v>273717.48200000002</c:v>
                </c:pt>
                <c:pt idx="46">
                  <c:v>291033.97600000002</c:v>
                </c:pt>
                <c:pt idx="47">
                  <c:v>305598.946</c:v>
                </c:pt>
                <c:pt idx="48">
                  <c:v>335521.05200000003</c:v>
                </c:pt>
                <c:pt idx="49">
                  <c:v>335521.05200000003</c:v>
                </c:pt>
              </c:numCache>
            </c:numRef>
          </c:val>
          <c:extLst>
            <c:ext xmlns:c16="http://schemas.microsoft.com/office/drawing/2014/chart" uri="{C3380CC4-5D6E-409C-BE32-E72D297353CC}">
              <c16:uniqueId val="{00000000-71BD-41A4-9B0C-B97B102D9141}"/>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DomesticBank'!$B$14:$BZ$14</c:f>
              <c:numCache>
                <c:formatCode>0.0</c:formatCode>
                <c:ptCount val="77"/>
                <c:pt idx="0">
                  <c:v>265450.32900000003</c:v>
                </c:pt>
                <c:pt idx="1">
                  <c:v>276739.451</c:v>
                </c:pt>
                <c:pt idx="2">
                  <c:v>265328.59000000003</c:v>
                </c:pt>
                <c:pt idx="3">
                  <c:v>267116.59100000001</c:v>
                </c:pt>
                <c:pt idx="4">
                  <c:v>272910.04399999999</c:v>
                </c:pt>
                <c:pt idx="5">
                  <c:v>278348</c:v>
                </c:pt>
                <c:pt idx="6">
                  <c:v>277561.79800000001</c:v>
                </c:pt>
                <c:pt idx="7">
                  <c:v>279099.90100000001</c:v>
                </c:pt>
                <c:pt idx="8">
                  <c:v>283430.50400000002</c:v>
                </c:pt>
                <c:pt idx="9">
                  <c:v>287117.87</c:v>
                </c:pt>
                <c:pt idx="10">
                  <c:v>289263.61</c:v>
                </c:pt>
                <c:pt idx="11">
                  <c:v>286834.88799999998</c:v>
                </c:pt>
                <c:pt idx="12">
                  <c:v>292547.47600000002</c:v>
                </c:pt>
                <c:pt idx="13">
                  <c:v>294268.37900000002</c:v>
                </c:pt>
                <c:pt idx="14">
                  <c:v>290428.88199999998</c:v>
                </c:pt>
                <c:pt idx="15">
                  <c:v>286415.79800000001</c:v>
                </c:pt>
                <c:pt idx="16">
                  <c:v>297756.38699999999</c:v>
                </c:pt>
                <c:pt idx="17">
                  <c:v>301168.53899999999</c:v>
                </c:pt>
                <c:pt idx="18">
                  <c:v>296116.47499999998</c:v>
                </c:pt>
                <c:pt idx="19">
                  <c:v>315798.79599999997</c:v>
                </c:pt>
                <c:pt idx="20">
                  <c:v>318140.625</c:v>
                </c:pt>
                <c:pt idx="21">
                  <c:v>332050.34899999999</c:v>
                </c:pt>
                <c:pt idx="22">
                  <c:v>340755.18099999998</c:v>
                </c:pt>
                <c:pt idx="23">
                  <c:v>348098.40100000001</c:v>
                </c:pt>
                <c:pt idx="24">
                  <c:v>359565.03899999999</c:v>
                </c:pt>
                <c:pt idx="25">
                  <c:v>367879.158</c:v>
                </c:pt>
                <c:pt idx="26">
                  <c:v>368755.24400000001</c:v>
                </c:pt>
                <c:pt idx="27">
                  <c:v>378956.43699999998</c:v>
                </c:pt>
                <c:pt idx="28">
                  <c:v>380016.03100000002</c:v>
                </c:pt>
                <c:pt idx="29">
                  <c:v>381919.02799999999</c:v>
                </c:pt>
                <c:pt idx="30">
                  <c:v>382331.92300000001</c:v>
                </c:pt>
                <c:pt idx="31">
                  <c:v>394094.46</c:v>
                </c:pt>
                <c:pt idx="32">
                  <c:v>406749.98499999999</c:v>
                </c:pt>
                <c:pt idx="33">
                  <c:v>404190.77299999999</c:v>
                </c:pt>
                <c:pt idx="34">
                  <c:v>397722.51</c:v>
                </c:pt>
                <c:pt idx="35">
                  <c:v>391695.87599999999</c:v>
                </c:pt>
                <c:pt idx="36">
                  <c:v>400247.424</c:v>
                </c:pt>
                <c:pt idx="37">
                  <c:v>377736.52600000001</c:v>
                </c:pt>
                <c:pt idx="38">
                  <c:v>376836.71899999998</c:v>
                </c:pt>
                <c:pt idx="39">
                  <c:v>372335.30800000002</c:v>
                </c:pt>
                <c:pt idx="40">
                  <c:v>364466.82199999999</c:v>
                </c:pt>
                <c:pt idx="41">
                  <c:v>361210.31400000001</c:v>
                </c:pt>
                <c:pt idx="42">
                  <c:v>357288.33100000001</c:v>
                </c:pt>
                <c:pt idx="43">
                  <c:v>349469.158</c:v>
                </c:pt>
                <c:pt idx="44">
                  <c:v>340612.473</c:v>
                </c:pt>
                <c:pt idx="45">
                  <c:v>329494.685</c:v>
                </c:pt>
                <c:pt idx="46">
                  <c:v>314208.03700000001</c:v>
                </c:pt>
                <c:pt idx="47">
                  <c:v>298982.46500000003</c:v>
                </c:pt>
                <c:pt idx="48">
                  <c:v>301891.94699999999</c:v>
                </c:pt>
                <c:pt idx="49">
                  <c:v>301891.94699999999</c:v>
                </c:pt>
              </c:numCache>
            </c:numRef>
          </c:val>
          <c:extLst>
            <c:ext xmlns:c16="http://schemas.microsoft.com/office/drawing/2014/chart" uri="{C3380CC4-5D6E-409C-BE32-E72D297353CC}">
              <c16:uniqueId val="{00000001-71BD-41A4-9B0C-B97B102D9141}"/>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DomesticNonbank'!$B$14:$BZ$14</c:f>
              <c:numCache>
                <c:formatCode>0.0</c:formatCode>
                <c:ptCount val="77"/>
                <c:pt idx="0">
                  <c:v>354524.815</c:v>
                </c:pt>
                <c:pt idx="1">
                  <c:v>372093.29300000001</c:v>
                </c:pt>
                <c:pt idx="2">
                  <c:v>365002.42599999998</c:v>
                </c:pt>
                <c:pt idx="3">
                  <c:v>366585.63299999997</c:v>
                </c:pt>
                <c:pt idx="4">
                  <c:v>364968.42200000002</c:v>
                </c:pt>
                <c:pt idx="5">
                  <c:v>364907.16899999999</c:v>
                </c:pt>
                <c:pt idx="6">
                  <c:v>361270.47399999999</c:v>
                </c:pt>
                <c:pt idx="7">
                  <c:v>360648.37599999999</c:v>
                </c:pt>
                <c:pt idx="8">
                  <c:v>361875.32699999999</c:v>
                </c:pt>
                <c:pt idx="9">
                  <c:v>359513.83399999997</c:v>
                </c:pt>
                <c:pt idx="10">
                  <c:v>358171.67599999998</c:v>
                </c:pt>
                <c:pt idx="11">
                  <c:v>355346.48</c:v>
                </c:pt>
                <c:pt idx="12">
                  <c:v>350378.90600000002</c:v>
                </c:pt>
                <c:pt idx="13">
                  <c:v>357353.1</c:v>
                </c:pt>
                <c:pt idx="14">
                  <c:v>347847.00199999998</c:v>
                </c:pt>
                <c:pt idx="15">
                  <c:v>344875.69199999998</c:v>
                </c:pt>
                <c:pt idx="16">
                  <c:v>340128.00599999999</c:v>
                </c:pt>
                <c:pt idx="17">
                  <c:v>337148.98499999999</c:v>
                </c:pt>
                <c:pt idx="18">
                  <c:v>330485.02299999999</c:v>
                </c:pt>
                <c:pt idx="19">
                  <c:v>328263.821</c:v>
                </c:pt>
                <c:pt idx="20">
                  <c:v>335931.462</c:v>
                </c:pt>
                <c:pt idx="21">
                  <c:v>339516.12800000003</c:v>
                </c:pt>
                <c:pt idx="22">
                  <c:v>337941.16600000003</c:v>
                </c:pt>
                <c:pt idx="23">
                  <c:v>338123.223</c:v>
                </c:pt>
                <c:pt idx="24">
                  <c:v>343934.09499999997</c:v>
                </c:pt>
                <c:pt idx="25">
                  <c:v>344859.96299999999</c:v>
                </c:pt>
                <c:pt idx="26">
                  <c:v>339970.43300000002</c:v>
                </c:pt>
                <c:pt idx="27">
                  <c:v>348385.772</c:v>
                </c:pt>
                <c:pt idx="28">
                  <c:v>344386.60800000001</c:v>
                </c:pt>
                <c:pt idx="29">
                  <c:v>351510.505</c:v>
                </c:pt>
                <c:pt idx="30">
                  <c:v>348075.62800000003</c:v>
                </c:pt>
                <c:pt idx="31">
                  <c:v>348194.97700000001</c:v>
                </c:pt>
                <c:pt idx="32">
                  <c:v>352327.31800000003</c:v>
                </c:pt>
                <c:pt idx="33">
                  <c:v>359051.99400000001</c:v>
                </c:pt>
                <c:pt idx="34">
                  <c:v>359056.08</c:v>
                </c:pt>
                <c:pt idx="35">
                  <c:v>367675.13799999998</c:v>
                </c:pt>
                <c:pt idx="36">
                  <c:v>356028.48700000002</c:v>
                </c:pt>
                <c:pt idx="37">
                  <c:v>371292.04399999999</c:v>
                </c:pt>
                <c:pt idx="38">
                  <c:v>361420.29100000003</c:v>
                </c:pt>
                <c:pt idx="39">
                  <c:v>362700.57199999999</c:v>
                </c:pt>
                <c:pt idx="40">
                  <c:v>356527.799</c:v>
                </c:pt>
                <c:pt idx="41">
                  <c:v>358813.56599999999</c:v>
                </c:pt>
                <c:pt idx="42">
                  <c:v>348770.84299999999</c:v>
                </c:pt>
                <c:pt idx="43">
                  <c:v>346685.83500000002</c:v>
                </c:pt>
                <c:pt idx="44">
                  <c:v>344053.72899999999</c:v>
                </c:pt>
                <c:pt idx="45">
                  <c:v>344950.73300000001</c:v>
                </c:pt>
                <c:pt idx="46">
                  <c:v>337162.364</c:v>
                </c:pt>
                <c:pt idx="47">
                  <c:v>336730.30300000001</c:v>
                </c:pt>
                <c:pt idx="48">
                  <c:v>306473.98300000001</c:v>
                </c:pt>
                <c:pt idx="49">
                  <c:v>305942.61700000003</c:v>
                </c:pt>
              </c:numCache>
            </c:numRef>
          </c:val>
          <c:extLst>
            <c:ext xmlns:c16="http://schemas.microsoft.com/office/drawing/2014/chart" uri="{C3380CC4-5D6E-409C-BE32-E72D297353CC}">
              <c16:uniqueId val="{00000002-71BD-41A4-9B0C-B97B102D9141}"/>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ForeignOfficial'!$B$14:$BZ$14</c:f>
              <c:numCache>
                <c:formatCode>0.0</c:formatCode>
                <c:ptCount val="77"/>
                <c:pt idx="0">
                  <c:v>11868.314</c:v>
                </c:pt>
                <c:pt idx="1">
                  <c:v>12305.036</c:v>
                </c:pt>
                <c:pt idx="2">
                  <c:v>12013.057000000001</c:v>
                </c:pt>
                <c:pt idx="3">
                  <c:v>12945.835999999999</c:v>
                </c:pt>
                <c:pt idx="4">
                  <c:v>13859.923000000001</c:v>
                </c:pt>
                <c:pt idx="5">
                  <c:v>14102.826999999999</c:v>
                </c:pt>
                <c:pt idx="6">
                  <c:v>15145.708000000001</c:v>
                </c:pt>
                <c:pt idx="7">
                  <c:v>15773.745999999999</c:v>
                </c:pt>
                <c:pt idx="8">
                  <c:v>15378.396000000001</c:v>
                </c:pt>
                <c:pt idx="9">
                  <c:v>15243.837</c:v>
                </c:pt>
                <c:pt idx="10">
                  <c:v>15436.450999999999</c:v>
                </c:pt>
                <c:pt idx="11">
                  <c:v>17122.141</c:v>
                </c:pt>
                <c:pt idx="12">
                  <c:v>16321.624</c:v>
                </c:pt>
                <c:pt idx="13">
                  <c:v>17957.365000000002</c:v>
                </c:pt>
                <c:pt idx="14">
                  <c:v>16891.169000000002</c:v>
                </c:pt>
                <c:pt idx="15">
                  <c:v>19010.062000000002</c:v>
                </c:pt>
                <c:pt idx="16">
                  <c:v>18921.009999999998</c:v>
                </c:pt>
                <c:pt idx="17">
                  <c:v>22306.937999999998</c:v>
                </c:pt>
                <c:pt idx="18">
                  <c:v>21637.788</c:v>
                </c:pt>
                <c:pt idx="19">
                  <c:v>17700.507000000001</c:v>
                </c:pt>
                <c:pt idx="20">
                  <c:v>15168.904</c:v>
                </c:pt>
                <c:pt idx="21">
                  <c:v>16958.324000000001</c:v>
                </c:pt>
                <c:pt idx="22">
                  <c:v>17245.545999999998</c:v>
                </c:pt>
                <c:pt idx="23">
                  <c:v>16827.295999999998</c:v>
                </c:pt>
                <c:pt idx="24">
                  <c:v>17933.123</c:v>
                </c:pt>
                <c:pt idx="25">
                  <c:v>18149.763999999999</c:v>
                </c:pt>
                <c:pt idx="26">
                  <c:v>19849.665000000001</c:v>
                </c:pt>
                <c:pt idx="27">
                  <c:v>21185</c:v>
                </c:pt>
                <c:pt idx="28">
                  <c:v>22655.165000000001</c:v>
                </c:pt>
                <c:pt idx="29">
                  <c:v>23321.672999999999</c:v>
                </c:pt>
                <c:pt idx="30">
                  <c:v>21974.776999999998</c:v>
                </c:pt>
                <c:pt idx="31">
                  <c:v>21856.692999999999</c:v>
                </c:pt>
                <c:pt idx="32">
                  <c:v>25279.307000000001</c:v>
                </c:pt>
                <c:pt idx="33">
                  <c:v>25065.391</c:v>
                </c:pt>
                <c:pt idx="34">
                  <c:v>27140.95</c:v>
                </c:pt>
                <c:pt idx="35">
                  <c:v>29566.787</c:v>
                </c:pt>
                <c:pt idx="36">
                  <c:v>30333.909</c:v>
                </c:pt>
                <c:pt idx="37">
                  <c:v>32115.85</c:v>
                </c:pt>
                <c:pt idx="38">
                  <c:v>32217.760999999999</c:v>
                </c:pt>
                <c:pt idx="39">
                  <c:v>35711.417000000001</c:v>
                </c:pt>
                <c:pt idx="40">
                  <c:v>36247.860999999997</c:v>
                </c:pt>
                <c:pt idx="41">
                  <c:v>36786.120999999999</c:v>
                </c:pt>
                <c:pt idx="42">
                  <c:v>37997.911</c:v>
                </c:pt>
                <c:pt idx="43">
                  <c:v>40642.675999999999</c:v>
                </c:pt>
                <c:pt idx="44">
                  <c:v>42975.81</c:v>
                </c:pt>
                <c:pt idx="45">
                  <c:v>40134.873</c:v>
                </c:pt>
                <c:pt idx="46">
                  <c:v>37661.591999999997</c:v>
                </c:pt>
                <c:pt idx="47">
                  <c:v>39573.548000000003</c:v>
                </c:pt>
                <c:pt idx="48">
                  <c:v>37421.981</c:v>
                </c:pt>
                <c:pt idx="49">
                  <c:v>38266.582999999999</c:v>
                </c:pt>
              </c:numCache>
            </c:numRef>
          </c:val>
          <c:extLst>
            <c:ext xmlns:c16="http://schemas.microsoft.com/office/drawing/2014/chart" uri="{C3380CC4-5D6E-409C-BE32-E72D297353CC}">
              <c16:uniqueId val="{00000003-71BD-41A4-9B0C-B97B102D9141}"/>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ForeignBank'!$B$14:$BZ$14</c:f>
              <c:numCache>
                <c:formatCode>0.0</c:formatCode>
                <c:ptCount val="77"/>
                <c:pt idx="0">
                  <c:v>7176.8270000000002</c:v>
                </c:pt>
                <c:pt idx="1">
                  <c:v>7350.009</c:v>
                </c:pt>
                <c:pt idx="2">
                  <c:v>7605.0510000000004</c:v>
                </c:pt>
                <c:pt idx="3">
                  <c:v>10150.773999999999</c:v>
                </c:pt>
                <c:pt idx="4">
                  <c:v>8428.4969999999994</c:v>
                </c:pt>
                <c:pt idx="5">
                  <c:v>12996.157999999999</c:v>
                </c:pt>
                <c:pt idx="6">
                  <c:v>9810.0210000000006</c:v>
                </c:pt>
                <c:pt idx="7">
                  <c:v>11690.9</c:v>
                </c:pt>
                <c:pt idx="8">
                  <c:v>10147.134</c:v>
                </c:pt>
                <c:pt idx="9">
                  <c:v>10263.798000000001</c:v>
                </c:pt>
                <c:pt idx="10">
                  <c:v>9709.2960000000003</c:v>
                </c:pt>
                <c:pt idx="11">
                  <c:v>10966.522999999999</c:v>
                </c:pt>
                <c:pt idx="12">
                  <c:v>10706.871999999999</c:v>
                </c:pt>
                <c:pt idx="13">
                  <c:v>9451.8269999999993</c:v>
                </c:pt>
                <c:pt idx="14">
                  <c:v>9368.4619999999995</c:v>
                </c:pt>
                <c:pt idx="15">
                  <c:v>12020.428</c:v>
                </c:pt>
                <c:pt idx="16">
                  <c:v>12512.055</c:v>
                </c:pt>
                <c:pt idx="17">
                  <c:v>9608.9779999999992</c:v>
                </c:pt>
                <c:pt idx="18">
                  <c:v>10517.767</c:v>
                </c:pt>
                <c:pt idx="19">
                  <c:v>9614.8590000000004</c:v>
                </c:pt>
                <c:pt idx="20">
                  <c:v>8757.9619999999995</c:v>
                </c:pt>
                <c:pt idx="21">
                  <c:v>8985.5110000000004</c:v>
                </c:pt>
                <c:pt idx="22">
                  <c:v>8337.3809999999994</c:v>
                </c:pt>
                <c:pt idx="23">
                  <c:v>8368.6550000000007</c:v>
                </c:pt>
                <c:pt idx="24">
                  <c:v>6845.85</c:v>
                </c:pt>
                <c:pt idx="25">
                  <c:v>6771.3019999999997</c:v>
                </c:pt>
                <c:pt idx="26">
                  <c:v>7571.5860000000002</c:v>
                </c:pt>
                <c:pt idx="27">
                  <c:v>7020.5860000000002</c:v>
                </c:pt>
                <c:pt idx="28">
                  <c:v>5890.4120000000003</c:v>
                </c:pt>
                <c:pt idx="29">
                  <c:v>6703.5879999999997</c:v>
                </c:pt>
                <c:pt idx="30">
                  <c:v>9602.3610000000008</c:v>
                </c:pt>
                <c:pt idx="31">
                  <c:v>10805.923000000001</c:v>
                </c:pt>
                <c:pt idx="32">
                  <c:v>10091.691999999999</c:v>
                </c:pt>
                <c:pt idx="33">
                  <c:v>12728.088</c:v>
                </c:pt>
                <c:pt idx="34">
                  <c:v>11506.012000000001</c:v>
                </c:pt>
                <c:pt idx="35">
                  <c:v>10204.463</c:v>
                </c:pt>
                <c:pt idx="36">
                  <c:v>8284.7060000000001</c:v>
                </c:pt>
                <c:pt idx="37">
                  <c:v>8062.1580000000004</c:v>
                </c:pt>
                <c:pt idx="38">
                  <c:v>8086.4809999999998</c:v>
                </c:pt>
                <c:pt idx="39">
                  <c:v>8237.3670000000002</c:v>
                </c:pt>
                <c:pt idx="40">
                  <c:v>12354.688</c:v>
                </c:pt>
                <c:pt idx="41">
                  <c:v>13088.558999999999</c:v>
                </c:pt>
                <c:pt idx="42">
                  <c:v>14678.313</c:v>
                </c:pt>
                <c:pt idx="43">
                  <c:v>17154.174999999999</c:v>
                </c:pt>
                <c:pt idx="44">
                  <c:v>15066.629000000001</c:v>
                </c:pt>
                <c:pt idx="45">
                  <c:v>15417.732</c:v>
                </c:pt>
                <c:pt idx="46">
                  <c:v>16166.188</c:v>
                </c:pt>
                <c:pt idx="47">
                  <c:v>16409.544000000002</c:v>
                </c:pt>
                <c:pt idx="48">
                  <c:v>16759.123</c:v>
                </c:pt>
                <c:pt idx="49">
                  <c:v>16074.127</c:v>
                </c:pt>
              </c:numCache>
            </c:numRef>
          </c:val>
          <c:extLst>
            <c:ext xmlns:c16="http://schemas.microsoft.com/office/drawing/2014/chart" uri="{C3380CC4-5D6E-409C-BE32-E72D297353CC}">
              <c16:uniqueId val="{00000004-71BD-41A4-9B0C-B97B102D9141}"/>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ForeignNonbank'!$B$14:$BZ$14</c:f>
              <c:numCache>
                <c:formatCode>0.0</c:formatCode>
                <c:ptCount val="77"/>
                <c:pt idx="0">
                  <c:v>7440.5209999999997</c:v>
                </c:pt>
                <c:pt idx="1">
                  <c:v>6966.0020000000004</c:v>
                </c:pt>
                <c:pt idx="2">
                  <c:v>11291.271000000001</c:v>
                </c:pt>
                <c:pt idx="3">
                  <c:v>10362.137000000001</c:v>
                </c:pt>
                <c:pt idx="4">
                  <c:v>11899.39</c:v>
                </c:pt>
                <c:pt idx="5">
                  <c:v>12661.236000000001</c:v>
                </c:pt>
                <c:pt idx="6">
                  <c:v>13949.575000000001</c:v>
                </c:pt>
                <c:pt idx="7">
                  <c:v>13887.659</c:v>
                </c:pt>
                <c:pt idx="8">
                  <c:v>15946.135</c:v>
                </c:pt>
                <c:pt idx="9">
                  <c:v>20997.317999999999</c:v>
                </c:pt>
                <c:pt idx="10">
                  <c:v>20165.3</c:v>
                </c:pt>
                <c:pt idx="11">
                  <c:v>20452.351999999999</c:v>
                </c:pt>
                <c:pt idx="12">
                  <c:v>24433.581999999999</c:v>
                </c:pt>
                <c:pt idx="13">
                  <c:v>23418.737000000001</c:v>
                </c:pt>
                <c:pt idx="14">
                  <c:v>32910.917999999998</c:v>
                </c:pt>
                <c:pt idx="15">
                  <c:v>35882.870999999999</c:v>
                </c:pt>
                <c:pt idx="16">
                  <c:v>34205.163</c:v>
                </c:pt>
                <c:pt idx="17">
                  <c:v>39306.328000000001</c:v>
                </c:pt>
                <c:pt idx="18">
                  <c:v>43807.4</c:v>
                </c:pt>
                <c:pt idx="19">
                  <c:v>34160.264999999999</c:v>
                </c:pt>
                <c:pt idx="20">
                  <c:v>38807.601999999999</c:v>
                </c:pt>
                <c:pt idx="21">
                  <c:v>36595.957999999999</c:v>
                </c:pt>
                <c:pt idx="22">
                  <c:v>34069.569000000003</c:v>
                </c:pt>
                <c:pt idx="23">
                  <c:v>32756.835999999999</c:v>
                </c:pt>
                <c:pt idx="24">
                  <c:v>29539.377</c:v>
                </c:pt>
                <c:pt idx="25">
                  <c:v>33732.898000000001</c:v>
                </c:pt>
                <c:pt idx="26">
                  <c:v>36940.281000000003</c:v>
                </c:pt>
                <c:pt idx="27">
                  <c:v>35264.470999999998</c:v>
                </c:pt>
                <c:pt idx="28">
                  <c:v>40924.858</c:v>
                </c:pt>
                <c:pt idx="29">
                  <c:v>44510.722999999998</c:v>
                </c:pt>
                <c:pt idx="30">
                  <c:v>50942.04</c:v>
                </c:pt>
                <c:pt idx="31">
                  <c:v>50863.445</c:v>
                </c:pt>
                <c:pt idx="32">
                  <c:v>46348.764000000003</c:v>
                </c:pt>
                <c:pt idx="33">
                  <c:v>48096.436000000002</c:v>
                </c:pt>
                <c:pt idx="34">
                  <c:v>51231.366000000002</c:v>
                </c:pt>
                <c:pt idx="35">
                  <c:v>47197.355000000003</c:v>
                </c:pt>
                <c:pt idx="36">
                  <c:v>46358.347999999998</c:v>
                </c:pt>
                <c:pt idx="37">
                  <c:v>47064.078999999998</c:v>
                </c:pt>
                <c:pt idx="38">
                  <c:v>44973.148999999998</c:v>
                </c:pt>
                <c:pt idx="39">
                  <c:v>44840.845000000001</c:v>
                </c:pt>
                <c:pt idx="40">
                  <c:v>39649.572</c:v>
                </c:pt>
                <c:pt idx="41">
                  <c:v>40638.050999999999</c:v>
                </c:pt>
                <c:pt idx="42">
                  <c:v>41604.758000000002</c:v>
                </c:pt>
                <c:pt idx="43">
                  <c:v>41725.266000000003</c:v>
                </c:pt>
                <c:pt idx="44">
                  <c:v>45766.841999999997</c:v>
                </c:pt>
                <c:pt idx="45">
                  <c:v>46456.025000000001</c:v>
                </c:pt>
                <c:pt idx="46">
                  <c:v>53208.353000000003</c:v>
                </c:pt>
                <c:pt idx="47">
                  <c:v>58566.184000000001</c:v>
                </c:pt>
                <c:pt idx="48">
                  <c:v>60536.993999999999</c:v>
                </c:pt>
                <c:pt idx="49">
                  <c:v>60908.752999999997</c:v>
                </c:pt>
              </c:numCache>
            </c:numRef>
          </c:val>
          <c:extLst>
            <c:ext xmlns:c16="http://schemas.microsoft.com/office/drawing/2014/chart" uri="{C3380CC4-5D6E-409C-BE32-E72D297353CC}">
              <c16:uniqueId val="{00000005-71BD-41A4-9B0C-B97B102D9141}"/>
            </c:ext>
          </c:extLst>
        </c:ser>
        <c:dLbls>
          <c:showLegendKey val="0"/>
          <c:showVal val="0"/>
          <c:showCatName val="0"/>
          <c:showSerName val="0"/>
          <c:showPercent val="0"/>
          <c:showBubbleSize val="0"/>
        </c:dLbls>
        <c:axId val="568675712"/>
        <c:axId val="56871027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FX!$B$40:$BZ$40</c:f>
              <c:numCache>
                <c:formatCode>0</c:formatCode>
                <c:ptCount val="75"/>
                <c:pt idx="0">
                  <c:v>148.38151609964751</c:v>
                </c:pt>
                <c:pt idx="1">
                  <c:v>152.08155010883991</c:v>
                </c:pt>
                <c:pt idx="2">
                  <c:v>149.86382766684798</c:v>
                </c:pt>
                <c:pt idx="3">
                  <c:v>151.52167061304894</c:v>
                </c:pt>
                <c:pt idx="4">
                  <c:v>153.66505567658388</c:v>
                </c:pt>
                <c:pt idx="5">
                  <c:v>154.27571374977441</c:v>
                </c:pt>
                <c:pt idx="6">
                  <c:v>153.27893357764688</c:v>
                </c:pt>
                <c:pt idx="7">
                  <c:v>154.11032522071463</c:v>
                </c:pt>
                <c:pt idx="8">
                  <c:v>153.77604271809307</c:v>
                </c:pt>
                <c:pt idx="9">
                  <c:v>153.11200888627374</c:v>
                </c:pt>
                <c:pt idx="10">
                  <c:v>152.8388789824061</c:v>
                </c:pt>
                <c:pt idx="11">
                  <c:v>150.38445315514056</c:v>
                </c:pt>
                <c:pt idx="12">
                  <c:v>149.62032584316026</c:v>
                </c:pt>
                <c:pt idx="13">
                  <c:v>149.57017423919899</c:v>
                </c:pt>
                <c:pt idx="14">
                  <c:v>150.40649433853207</c:v>
                </c:pt>
                <c:pt idx="15">
                  <c:v>149.7790691773817</c:v>
                </c:pt>
                <c:pt idx="16">
                  <c:v>149.97577808966219</c:v>
                </c:pt>
                <c:pt idx="17">
                  <c:v>152.67107029200992</c:v>
                </c:pt>
                <c:pt idx="18">
                  <c:v>154.29672528043903</c:v>
                </c:pt>
                <c:pt idx="19">
                  <c:v>157.47415780882801</c:v>
                </c:pt>
                <c:pt idx="20">
                  <c:v>166.7216125980699</c:v>
                </c:pt>
                <c:pt idx="21">
                  <c:v>169.21414175088506</c:v>
                </c:pt>
                <c:pt idx="22">
                  <c:v>171.8321566525982</c:v>
                </c:pt>
                <c:pt idx="23">
                  <c:v>172.24483174425836</c:v>
                </c:pt>
                <c:pt idx="24">
                  <c:v>173.17785559446389</c:v>
                </c:pt>
                <c:pt idx="25">
                  <c:v>175.26824117904894</c:v>
                </c:pt>
                <c:pt idx="26">
                  <c:v>174.56863333114237</c:v>
                </c:pt>
                <c:pt idx="27">
                  <c:v>179.9995184560039</c:v>
                </c:pt>
                <c:pt idx="28">
                  <c:v>184.74364555462495</c:v>
                </c:pt>
                <c:pt idx="29">
                  <c:v>190.93928472486309</c:v>
                </c:pt>
                <c:pt idx="30">
                  <c:v>188.72642890927057</c:v>
                </c:pt>
                <c:pt idx="31">
                  <c:v>192.30542925185335</c:v>
                </c:pt>
                <c:pt idx="32">
                  <c:v>192.71638983744708</c:v>
                </c:pt>
                <c:pt idx="33">
                  <c:v>197.69299000288177</c:v>
                </c:pt>
                <c:pt idx="34">
                  <c:v>200.33647179068902</c:v>
                </c:pt>
                <c:pt idx="35">
                  <c:v>202.11117359187679</c:v>
                </c:pt>
                <c:pt idx="36">
                  <c:v>202.07464795353843</c:v>
                </c:pt>
                <c:pt idx="37">
                  <c:v>204.36842558521229</c:v>
                </c:pt>
                <c:pt idx="38">
                  <c:v>204.44838927390575</c:v>
                </c:pt>
                <c:pt idx="39">
                  <c:v>207.07058648459241</c:v>
                </c:pt>
                <c:pt idx="40">
                  <c:v>204.6059772464925</c:v>
                </c:pt>
                <c:pt idx="41">
                  <c:v>207.58147763063093</c:v>
                </c:pt>
                <c:pt idx="42">
                  <c:v>210.37645889060229</c:v>
                </c:pt>
                <c:pt idx="43">
                  <c:v>211.7502275376697</c:v>
                </c:pt>
                <c:pt idx="44">
                  <c:v>209.21181648049827</c:v>
                </c:pt>
                <c:pt idx="45">
                  <c:v>210.88916632461348</c:v>
                </c:pt>
                <c:pt idx="46">
                  <c:v>209.44458215283314</c:v>
                </c:pt>
                <c:pt idx="47">
                  <c:v>211.28544699959178</c:v>
                </c:pt>
                <c:pt idx="48">
                  <c:v>210.14292667782027</c:v>
                </c:pt>
                <c:pt idx="49">
                  <c:v>209.4686415907035</c:v>
                </c:pt>
              </c:numCache>
            </c:numRef>
          </c:val>
          <c:smooth val="0"/>
          <c:extLst>
            <c:ext xmlns:c16="http://schemas.microsoft.com/office/drawing/2014/chart" uri="{C3380CC4-5D6E-409C-BE32-E72D297353CC}">
              <c16:uniqueId val="{00000006-71BD-41A4-9B0C-B97B102D9141}"/>
            </c:ext>
          </c:extLst>
        </c:ser>
        <c:dLbls>
          <c:showLegendKey val="0"/>
          <c:showVal val="0"/>
          <c:showCatName val="0"/>
          <c:showSerName val="0"/>
          <c:showPercent val="0"/>
          <c:showBubbleSize val="0"/>
        </c:dLbls>
        <c:marker val="1"/>
        <c:smooth val="0"/>
        <c:axId val="568712192"/>
        <c:axId val="568718080"/>
      </c:lineChart>
      <c:dateAx>
        <c:axId val="568675712"/>
        <c:scaling>
          <c:orientation val="minMax"/>
        </c:scaling>
        <c:delete val="0"/>
        <c:axPos val="b"/>
        <c:numFmt formatCode="yyyy" sourceLinked="0"/>
        <c:majorTickMark val="out"/>
        <c:minorTickMark val="none"/>
        <c:tickLblPos val="nextTo"/>
        <c:crossAx val="568710272"/>
        <c:crosses val="autoZero"/>
        <c:auto val="1"/>
        <c:lblOffset val="100"/>
        <c:baseTimeUnit val="days"/>
        <c:majorUnit val="12"/>
        <c:majorTimeUnit val="months"/>
        <c:minorUnit val="12"/>
        <c:minorTimeUnit val="days"/>
      </c:dateAx>
      <c:valAx>
        <c:axId val="56871027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675712"/>
        <c:crosses val="autoZero"/>
        <c:crossBetween val="midCat"/>
      </c:valAx>
      <c:dateAx>
        <c:axId val="568712192"/>
        <c:scaling>
          <c:orientation val="minMax"/>
        </c:scaling>
        <c:delete val="1"/>
        <c:axPos val="b"/>
        <c:numFmt formatCode="m/d/yyyy" sourceLinked="1"/>
        <c:majorTickMark val="out"/>
        <c:minorTickMark val="none"/>
        <c:tickLblPos val="none"/>
        <c:crossAx val="568718080"/>
        <c:crosses val="autoZero"/>
        <c:auto val="1"/>
        <c:lblOffset val="100"/>
        <c:baseTimeUnit val="days"/>
      </c:dateAx>
      <c:valAx>
        <c:axId val="56871808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71219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18"/>
          <c:w val="0.7087595115197811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DomesticCentralBank'!$B$15:$BZ$15</c:f>
              <c:numCache>
                <c:formatCode>0.0</c:formatCode>
                <c:ptCount val="77"/>
                <c:pt idx="0">
                  <c:v>9470.4220000000005</c:v>
                </c:pt>
                <c:pt idx="1">
                  <c:v>11565.57</c:v>
                </c:pt>
                <c:pt idx="2">
                  <c:v>9945.5709999999999</c:v>
                </c:pt>
                <c:pt idx="3">
                  <c:v>4513.8459999999995</c:v>
                </c:pt>
                <c:pt idx="4">
                  <c:v>17446.511999999999</c:v>
                </c:pt>
                <c:pt idx="5">
                  <c:v>18431.974999999999</c:v>
                </c:pt>
                <c:pt idx="6">
                  <c:v>16421.014999999999</c:v>
                </c:pt>
                <c:pt idx="7">
                  <c:v>7100.0010000000002</c:v>
                </c:pt>
                <c:pt idx="8">
                  <c:v>13932.313</c:v>
                </c:pt>
                <c:pt idx="9">
                  <c:v>11799.923000000001</c:v>
                </c:pt>
                <c:pt idx="10">
                  <c:v>13255.857</c:v>
                </c:pt>
                <c:pt idx="11">
                  <c:v>9922.223</c:v>
                </c:pt>
                <c:pt idx="12">
                  <c:v>10183.939</c:v>
                </c:pt>
                <c:pt idx="13">
                  <c:v>12473.093000000001</c:v>
                </c:pt>
                <c:pt idx="14">
                  <c:v>10277.463</c:v>
                </c:pt>
                <c:pt idx="15">
                  <c:v>12865.36</c:v>
                </c:pt>
                <c:pt idx="16">
                  <c:v>12115.929</c:v>
                </c:pt>
                <c:pt idx="17">
                  <c:v>12779.588</c:v>
                </c:pt>
                <c:pt idx="18">
                  <c:v>13013.654</c:v>
                </c:pt>
                <c:pt idx="19">
                  <c:v>13685.079</c:v>
                </c:pt>
                <c:pt idx="20">
                  <c:v>27685.078000000001</c:v>
                </c:pt>
                <c:pt idx="21">
                  <c:v>35674.606</c:v>
                </c:pt>
                <c:pt idx="22">
                  <c:v>27469.532999999999</c:v>
                </c:pt>
                <c:pt idx="23">
                  <c:v>15191.614</c:v>
                </c:pt>
                <c:pt idx="24">
                  <c:v>29904.516</c:v>
                </c:pt>
                <c:pt idx="25">
                  <c:v>29187.37</c:v>
                </c:pt>
                <c:pt idx="26">
                  <c:v>20922.37</c:v>
                </c:pt>
                <c:pt idx="27">
                  <c:v>16283.59</c:v>
                </c:pt>
                <c:pt idx="28">
                  <c:v>26532.84</c:v>
                </c:pt>
                <c:pt idx="29">
                  <c:v>18161.169000000002</c:v>
                </c:pt>
                <c:pt idx="30">
                  <c:v>16217.15</c:v>
                </c:pt>
                <c:pt idx="31">
                  <c:v>16104.543</c:v>
                </c:pt>
                <c:pt idx="32">
                  <c:v>32092.978999999999</c:v>
                </c:pt>
                <c:pt idx="33">
                  <c:v>30599.848999999998</c:v>
                </c:pt>
                <c:pt idx="34">
                  <c:v>24617.407999999999</c:v>
                </c:pt>
                <c:pt idx="35">
                  <c:v>21517.769</c:v>
                </c:pt>
                <c:pt idx="36">
                  <c:v>21517.769</c:v>
                </c:pt>
                <c:pt idx="37">
                  <c:v>21517.769</c:v>
                </c:pt>
                <c:pt idx="38">
                  <c:v>21517.769</c:v>
                </c:pt>
                <c:pt idx="39">
                  <c:v>21517.769</c:v>
                </c:pt>
                <c:pt idx="40">
                  <c:v>21517.769</c:v>
                </c:pt>
                <c:pt idx="41">
                  <c:v>21517.769</c:v>
                </c:pt>
                <c:pt idx="42">
                  <c:v>21517.769</c:v>
                </c:pt>
                <c:pt idx="43">
                  <c:v>21517.769</c:v>
                </c:pt>
                <c:pt idx="44">
                  <c:v>21517.769</c:v>
                </c:pt>
                <c:pt idx="45">
                  <c:v>21517.769</c:v>
                </c:pt>
                <c:pt idx="46">
                  <c:v>21517.769</c:v>
                </c:pt>
                <c:pt idx="47">
                  <c:v>21517.769</c:v>
                </c:pt>
                <c:pt idx="48">
                  <c:v>21517.769</c:v>
                </c:pt>
                <c:pt idx="49">
                  <c:v>21517.769</c:v>
                </c:pt>
              </c:numCache>
            </c:numRef>
          </c:val>
          <c:extLst>
            <c:ext xmlns:c16="http://schemas.microsoft.com/office/drawing/2014/chart" uri="{C3380CC4-5D6E-409C-BE32-E72D297353CC}">
              <c16:uniqueId val="{00000000-C7DA-4590-B92B-C3E5C828D9BF}"/>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DomesticBank'!$B$15:$BZ$15</c:f>
              <c:numCache>
                <c:formatCode>0.0</c:formatCode>
                <c:ptCount val="77"/>
                <c:pt idx="0">
                  <c:v>33655.847999999998</c:v>
                </c:pt>
                <c:pt idx="1">
                  <c:v>34698.707999999999</c:v>
                </c:pt>
                <c:pt idx="2">
                  <c:v>34702.493999999999</c:v>
                </c:pt>
                <c:pt idx="3">
                  <c:v>38887.459000000003</c:v>
                </c:pt>
                <c:pt idx="4">
                  <c:v>42665.39</c:v>
                </c:pt>
                <c:pt idx="5">
                  <c:v>48964.976000000002</c:v>
                </c:pt>
                <c:pt idx="6">
                  <c:v>52551.642</c:v>
                </c:pt>
                <c:pt idx="7">
                  <c:v>53009.957999999999</c:v>
                </c:pt>
                <c:pt idx="8">
                  <c:v>56367.116000000002</c:v>
                </c:pt>
                <c:pt idx="9">
                  <c:v>61016.480000000003</c:v>
                </c:pt>
                <c:pt idx="10">
                  <c:v>64977.451000000001</c:v>
                </c:pt>
                <c:pt idx="11">
                  <c:v>63883.677000000003</c:v>
                </c:pt>
                <c:pt idx="12">
                  <c:v>69827.361999999994</c:v>
                </c:pt>
                <c:pt idx="13">
                  <c:v>69393.206000000006</c:v>
                </c:pt>
                <c:pt idx="14">
                  <c:v>63533.722000000002</c:v>
                </c:pt>
                <c:pt idx="15">
                  <c:v>58982.69</c:v>
                </c:pt>
                <c:pt idx="16">
                  <c:v>61837.627</c:v>
                </c:pt>
                <c:pt idx="17">
                  <c:v>61850.584999999999</c:v>
                </c:pt>
                <c:pt idx="18">
                  <c:v>59903.661</c:v>
                </c:pt>
                <c:pt idx="19">
                  <c:v>65618.194000000003</c:v>
                </c:pt>
                <c:pt idx="20">
                  <c:v>72505.808000000005</c:v>
                </c:pt>
                <c:pt idx="21">
                  <c:v>71165.512000000002</c:v>
                </c:pt>
                <c:pt idx="22">
                  <c:v>73766.813999999998</c:v>
                </c:pt>
                <c:pt idx="23">
                  <c:v>71747.706000000006</c:v>
                </c:pt>
                <c:pt idx="24">
                  <c:v>81482.585000000006</c:v>
                </c:pt>
                <c:pt idx="25">
                  <c:v>75530.3</c:v>
                </c:pt>
                <c:pt idx="26">
                  <c:v>77509.509999999995</c:v>
                </c:pt>
                <c:pt idx="27">
                  <c:v>73224.710000000006</c:v>
                </c:pt>
                <c:pt idx="28">
                  <c:v>72466.149999999994</c:v>
                </c:pt>
                <c:pt idx="29">
                  <c:v>74454.11</c:v>
                </c:pt>
                <c:pt idx="30">
                  <c:v>71011.623999999996</c:v>
                </c:pt>
                <c:pt idx="31">
                  <c:v>68643.744000000006</c:v>
                </c:pt>
                <c:pt idx="32">
                  <c:v>73399.229000000007</c:v>
                </c:pt>
                <c:pt idx="33">
                  <c:v>74828.012000000002</c:v>
                </c:pt>
                <c:pt idx="34">
                  <c:v>73077.557000000001</c:v>
                </c:pt>
                <c:pt idx="35">
                  <c:v>72829.187999999995</c:v>
                </c:pt>
                <c:pt idx="36">
                  <c:v>72829.187999999995</c:v>
                </c:pt>
                <c:pt idx="37">
                  <c:v>72829.187999999995</c:v>
                </c:pt>
                <c:pt idx="38">
                  <c:v>72829.187999999995</c:v>
                </c:pt>
                <c:pt idx="39">
                  <c:v>72829.187999999995</c:v>
                </c:pt>
                <c:pt idx="40">
                  <c:v>72829.187999999995</c:v>
                </c:pt>
                <c:pt idx="41">
                  <c:v>72829.187999999995</c:v>
                </c:pt>
                <c:pt idx="42">
                  <c:v>72829.187999999995</c:v>
                </c:pt>
                <c:pt idx="43">
                  <c:v>72829.187999999995</c:v>
                </c:pt>
                <c:pt idx="44">
                  <c:v>72829.187999999995</c:v>
                </c:pt>
                <c:pt idx="45">
                  <c:v>72829.187999999995</c:v>
                </c:pt>
                <c:pt idx="46">
                  <c:v>72829.187999999995</c:v>
                </c:pt>
                <c:pt idx="47">
                  <c:v>72829.187999999995</c:v>
                </c:pt>
                <c:pt idx="48">
                  <c:v>72829.187999999995</c:v>
                </c:pt>
                <c:pt idx="49">
                  <c:v>72829.187999999995</c:v>
                </c:pt>
              </c:numCache>
            </c:numRef>
          </c:val>
          <c:extLst>
            <c:ext xmlns:c16="http://schemas.microsoft.com/office/drawing/2014/chart" uri="{C3380CC4-5D6E-409C-BE32-E72D297353CC}">
              <c16:uniqueId val="{00000001-C7DA-4590-B92B-C3E5C828D9BF}"/>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DomesticNonbank'!$B$15:$BZ$15</c:f>
              <c:numCache>
                <c:formatCode>0.0</c:formatCode>
                <c:ptCount val="77"/>
                <c:pt idx="0">
                  <c:v>76004.626999999993</c:v>
                </c:pt>
                <c:pt idx="1">
                  <c:v>81308.305999999997</c:v>
                </c:pt>
                <c:pt idx="2">
                  <c:v>95158.369000000006</c:v>
                </c:pt>
                <c:pt idx="3">
                  <c:v>104309.724</c:v>
                </c:pt>
                <c:pt idx="4">
                  <c:v>113241.02099999999</c:v>
                </c:pt>
                <c:pt idx="5">
                  <c:v>120813.94500000001</c:v>
                </c:pt>
                <c:pt idx="6">
                  <c:v>114171.67200000001</c:v>
                </c:pt>
                <c:pt idx="7">
                  <c:v>123015.031</c:v>
                </c:pt>
                <c:pt idx="8">
                  <c:v>134621.65400000001</c:v>
                </c:pt>
                <c:pt idx="9">
                  <c:v>144029.753</c:v>
                </c:pt>
                <c:pt idx="10">
                  <c:v>149275.245</c:v>
                </c:pt>
                <c:pt idx="11">
                  <c:v>147676.269</c:v>
                </c:pt>
                <c:pt idx="12">
                  <c:v>148522.85699999999</c:v>
                </c:pt>
                <c:pt idx="13">
                  <c:v>151356.58300000001</c:v>
                </c:pt>
                <c:pt idx="14">
                  <c:v>147282.519</c:v>
                </c:pt>
                <c:pt idx="15">
                  <c:v>143578.41099999999</c:v>
                </c:pt>
                <c:pt idx="16">
                  <c:v>150113.91399999999</c:v>
                </c:pt>
                <c:pt idx="17">
                  <c:v>152481.198</c:v>
                </c:pt>
                <c:pt idx="18">
                  <c:v>148245.076</c:v>
                </c:pt>
                <c:pt idx="19">
                  <c:v>173291.47399999999</c:v>
                </c:pt>
                <c:pt idx="20">
                  <c:v>175937.51699999999</c:v>
                </c:pt>
                <c:pt idx="21">
                  <c:v>185916.17300000001</c:v>
                </c:pt>
                <c:pt idx="22">
                  <c:v>195764.02600000001</c:v>
                </c:pt>
                <c:pt idx="23">
                  <c:v>195287.81200000001</c:v>
                </c:pt>
                <c:pt idx="24">
                  <c:v>214729.53200000001</c:v>
                </c:pt>
                <c:pt idx="25">
                  <c:v>218605.073</c:v>
                </c:pt>
                <c:pt idx="26">
                  <c:v>232454.93700000001</c:v>
                </c:pt>
                <c:pt idx="27">
                  <c:v>224451.818</c:v>
                </c:pt>
                <c:pt idx="28">
                  <c:v>240371.766</c:v>
                </c:pt>
                <c:pt idx="29">
                  <c:v>246348.103</c:v>
                </c:pt>
                <c:pt idx="30">
                  <c:v>251431.899</c:v>
                </c:pt>
                <c:pt idx="31">
                  <c:v>260118.46299999999</c:v>
                </c:pt>
                <c:pt idx="32">
                  <c:v>263953.522</c:v>
                </c:pt>
                <c:pt idx="33">
                  <c:v>283288.69699999999</c:v>
                </c:pt>
                <c:pt idx="34">
                  <c:v>293953.73700000002</c:v>
                </c:pt>
                <c:pt idx="35">
                  <c:v>293873.08399999997</c:v>
                </c:pt>
                <c:pt idx="36">
                  <c:v>333490.43300000002</c:v>
                </c:pt>
                <c:pt idx="37">
                  <c:v>333452.06</c:v>
                </c:pt>
                <c:pt idx="38">
                  <c:v>325257.23</c:v>
                </c:pt>
                <c:pt idx="39">
                  <c:v>316581.95799999998</c:v>
                </c:pt>
                <c:pt idx="40">
                  <c:v>348864.58299999998</c:v>
                </c:pt>
                <c:pt idx="41">
                  <c:v>369101.25</c:v>
                </c:pt>
                <c:pt idx="42">
                  <c:v>376475.17099999997</c:v>
                </c:pt>
                <c:pt idx="43">
                  <c:v>375525.973</c:v>
                </c:pt>
                <c:pt idx="44">
                  <c:v>419571.44199999998</c:v>
                </c:pt>
                <c:pt idx="45">
                  <c:v>428877.66700000002</c:v>
                </c:pt>
                <c:pt idx="46">
                  <c:v>449183.14</c:v>
                </c:pt>
                <c:pt idx="47">
                  <c:v>434763.40399999998</c:v>
                </c:pt>
                <c:pt idx="48">
                  <c:v>477836.43800000002</c:v>
                </c:pt>
                <c:pt idx="49">
                  <c:v>491785.24699999997</c:v>
                </c:pt>
              </c:numCache>
            </c:numRef>
          </c:val>
          <c:extLst>
            <c:ext xmlns:c16="http://schemas.microsoft.com/office/drawing/2014/chart" uri="{C3380CC4-5D6E-409C-BE32-E72D297353CC}">
              <c16:uniqueId val="{00000002-C7DA-4590-B92B-C3E5C828D9BF}"/>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ForeignOfficial'!$B$15:$BZ$15</c:f>
              <c:numCache>
                <c:formatCode>0.0</c:formatCode>
                <c:ptCount val="77"/>
                <c:pt idx="0">
                  <c:v>11463.707</c:v>
                </c:pt>
                <c:pt idx="1">
                  <c:v>11403.745000000001</c:v>
                </c:pt>
                <c:pt idx="2">
                  <c:v>9625.7080000000005</c:v>
                </c:pt>
                <c:pt idx="3">
                  <c:v>8428.509</c:v>
                </c:pt>
                <c:pt idx="4">
                  <c:v>7012.4340000000002</c:v>
                </c:pt>
                <c:pt idx="5">
                  <c:v>6822.7039999999997</c:v>
                </c:pt>
                <c:pt idx="6">
                  <c:v>6690.0039999999999</c:v>
                </c:pt>
                <c:pt idx="7">
                  <c:v>5511.5</c:v>
                </c:pt>
                <c:pt idx="8">
                  <c:v>5282.0349999999999</c:v>
                </c:pt>
                <c:pt idx="9">
                  <c:v>5233.3620000000001</c:v>
                </c:pt>
                <c:pt idx="10">
                  <c:v>5182.9610000000002</c:v>
                </c:pt>
                <c:pt idx="11">
                  <c:v>5169.2479999999996</c:v>
                </c:pt>
                <c:pt idx="12">
                  <c:v>4943.6549999999997</c:v>
                </c:pt>
                <c:pt idx="13">
                  <c:v>4446.777</c:v>
                </c:pt>
                <c:pt idx="14">
                  <c:v>3995.41</c:v>
                </c:pt>
                <c:pt idx="15">
                  <c:v>3545.2919999999999</c:v>
                </c:pt>
                <c:pt idx="16">
                  <c:v>4423.3770000000004</c:v>
                </c:pt>
                <c:pt idx="17">
                  <c:v>5380.1149999999998</c:v>
                </c:pt>
                <c:pt idx="18">
                  <c:v>6884.7079999999996</c:v>
                </c:pt>
                <c:pt idx="19">
                  <c:v>7789.9560000000001</c:v>
                </c:pt>
                <c:pt idx="20">
                  <c:v>8317.5149999999994</c:v>
                </c:pt>
                <c:pt idx="21">
                  <c:v>7954.8329999999996</c:v>
                </c:pt>
                <c:pt idx="22">
                  <c:v>9290.4549999999999</c:v>
                </c:pt>
                <c:pt idx="23">
                  <c:v>9436.1039999999994</c:v>
                </c:pt>
                <c:pt idx="24">
                  <c:v>10466.56</c:v>
                </c:pt>
                <c:pt idx="25">
                  <c:v>11497.365</c:v>
                </c:pt>
                <c:pt idx="26">
                  <c:v>12255.721</c:v>
                </c:pt>
                <c:pt idx="27">
                  <c:v>13140.078</c:v>
                </c:pt>
                <c:pt idx="28">
                  <c:v>13929.402</c:v>
                </c:pt>
                <c:pt idx="29">
                  <c:v>14099.513000000001</c:v>
                </c:pt>
                <c:pt idx="30">
                  <c:v>15399.873</c:v>
                </c:pt>
                <c:pt idx="31">
                  <c:v>16233.142</c:v>
                </c:pt>
                <c:pt idx="32">
                  <c:v>17776.964</c:v>
                </c:pt>
                <c:pt idx="33">
                  <c:v>16715.381000000001</c:v>
                </c:pt>
                <c:pt idx="34">
                  <c:v>17399.901999999998</c:v>
                </c:pt>
                <c:pt idx="35">
                  <c:v>15964.194</c:v>
                </c:pt>
                <c:pt idx="36">
                  <c:v>16188.903</c:v>
                </c:pt>
                <c:pt idx="37">
                  <c:v>17202.883999999998</c:v>
                </c:pt>
                <c:pt idx="38">
                  <c:v>16644.366000000002</c:v>
                </c:pt>
                <c:pt idx="39">
                  <c:v>16881.233</c:v>
                </c:pt>
                <c:pt idx="40">
                  <c:v>17161.044999999998</c:v>
                </c:pt>
                <c:pt idx="41">
                  <c:v>17271.348999999998</c:v>
                </c:pt>
                <c:pt idx="42">
                  <c:v>16434.904999999999</c:v>
                </c:pt>
                <c:pt idx="43">
                  <c:v>17608.741999999998</c:v>
                </c:pt>
                <c:pt idx="44">
                  <c:v>19461.125</c:v>
                </c:pt>
                <c:pt idx="45">
                  <c:v>19157.05</c:v>
                </c:pt>
                <c:pt idx="46">
                  <c:v>17857.201000000001</c:v>
                </c:pt>
                <c:pt idx="47">
                  <c:v>18372.441999999999</c:v>
                </c:pt>
                <c:pt idx="48">
                  <c:v>18471.519</c:v>
                </c:pt>
                <c:pt idx="49">
                  <c:v>19069.363000000001</c:v>
                </c:pt>
              </c:numCache>
            </c:numRef>
          </c:val>
          <c:extLst>
            <c:ext xmlns:c16="http://schemas.microsoft.com/office/drawing/2014/chart" uri="{C3380CC4-5D6E-409C-BE32-E72D297353CC}">
              <c16:uniqueId val="{00000003-C7DA-4590-B92B-C3E5C828D9BF}"/>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ForeignBank'!$B$15:$BZ$15</c:f>
              <c:numCache>
                <c:formatCode>0.0</c:formatCode>
                <c:ptCount val="77"/>
                <c:pt idx="0">
                  <c:v>2583.3440000000001</c:v>
                </c:pt>
                <c:pt idx="1">
                  <c:v>2321.58</c:v>
                </c:pt>
                <c:pt idx="2">
                  <c:v>2720.509</c:v>
                </c:pt>
                <c:pt idx="3">
                  <c:v>4335.5389999999998</c:v>
                </c:pt>
                <c:pt idx="4">
                  <c:v>2770.877</c:v>
                </c:pt>
                <c:pt idx="5">
                  <c:v>2915.01</c:v>
                </c:pt>
                <c:pt idx="6">
                  <c:v>3286.9989999999998</c:v>
                </c:pt>
                <c:pt idx="7">
                  <c:v>5447.2139999999999</c:v>
                </c:pt>
                <c:pt idx="8">
                  <c:v>5767.415</c:v>
                </c:pt>
                <c:pt idx="9">
                  <c:v>5668.0460000000003</c:v>
                </c:pt>
                <c:pt idx="10">
                  <c:v>4004.7249999999999</c:v>
                </c:pt>
                <c:pt idx="11">
                  <c:v>6654.5630000000001</c:v>
                </c:pt>
                <c:pt idx="12">
                  <c:v>9596.9169999999995</c:v>
                </c:pt>
                <c:pt idx="13">
                  <c:v>8728.1309999999994</c:v>
                </c:pt>
                <c:pt idx="14">
                  <c:v>11609.233</c:v>
                </c:pt>
                <c:pt idx="15">
                  <c:v>21298.445</c:v>
                </c:pt>
                <c:pt idx="16">
                  <c:v>26206.127</c:v>
                </c:pt>
                <c:pt idx="17">
                  <c:v>23560.043000000001</c:v>
                </c:pt>
                <c:pt idx="18">
                  <c:v>21373.234</c:v>
                </c:pt>
                <c:pt idx="19">
                  <c:v>14365.466</c:v>
                </c:pt>
                <c:pt idx="20">
                  <c:v>14582.737999999999</c:v>
                </c:pt>
                <c:pt idx="21">
                  <c:v>15198.047</c:v>
                </c:pt>
                <c:pt idx="22">
                  <c:v>16332.812</c:v>
                </c:pt>
                <c:pt idx="23">
                  <c:v>15772.148999999999</c:v>
                </c:pt>
                <c:pt idx="24">
                  <c:v>19640.518</c:v>
                </c:pt>
                <c:pt idx="25">
                  <c:v>21769.204000000002</c:v>
                </c:pt>
                <c:pt idx="26">
                  <c:v>24313.022000000001</c:v>
                </c:pt>
                <c:pt idx="27">
                  <c:v>20455.267</c:v>
                </c:pt>
                <c:pt idx="28">
                  <c:v>21370.9</c:v>
                </c:pt>
                <c:pt idx="29">
                  <c:v>21167.004000000001</c:v>
                </c:pt>
                <c:pt idx="30">
                  <c:v>22266.084999999999</c:v>
                </c:pt>
                <c:pt idx="31">
                  <c:v>21452.945</c:v>
                </c:pt>
                <c:pt idx="32">
                  <c:v>19040.683000000001</c:v>
                </c:pt>
                <c:pt idx="33">
                  <c:v>16726.669999999998</c:v>
                </c:pt>
                <c:pt idx="34">
                  <c:v>15797.844999999999</c:v>
                </c:pt>
                <c:pt idx="35">
                  <c:v>16459.024000000001</c:v>
                </c:pt>
                <c:pt idx="36">
                  <c:v>17555.643</c:v>
                </c:pt>
                <c:pt idx="37">
                  <c:v>16574.723000000002</c:v>
                </c:pt>
                <c:pt idx="38">
                  <c:v>17705.148000000001</c:v>
                </c:pt>
                <c:pt idx="39">
                  <c:v>16345.264999999999</c:v>
                </c:pt>
                <c:pt idx="40">
                  <c:v>15994.264999999999</c:v>
                </c:pt>
                <c:pt idx="41">
                  <c:v>17366.787</c:v>
                </c:pt>
                <c:pt idx="42">
                  <c:v>18681.012999999999</c:v>
                </c:pt>
                <c:pt idx="43">
                  <c:v>16925.579000000002</c:v>
                </c:pt>
                <c:pt idx="44">
                  <c:v>15780.7</c:v>
                </c:pt>
                <c:pt idx="45">
                  <c:v>15478.876</c:v>
                </c:pt>
                <c:pt idx="46">
                  <c:v>16693.674999999999</c:v>
                </c:pt>
                <c:pt idx="47">
                  <c:v>16446.003000000001</c:v>
                </c:pt>
                <c:pt idx="48">
                  <c:v>16196.06</c:v>
                </c:pt>
                <c:pt idx="49">
                  <c:v>16407.171999999999</c:v>
                </c:pt>
              </c:numCache>
            </c:numRef>
          </c:val>
          <c:extLst>
            <c:ext xmlns:c16="http://schemas.microsoft.com/office/drawing/2014/chart" uri="{C3380CC4-5D6E-409C-BE32-E72D297353CC}">
              <c16:uniqueId val="{00000004-C7DA-4590-B92B-C3E5C828D9BF}"/>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ForeignNonbank'!$B$15:$BZ$15</c:f>
              <c:numCache>
                <c:formatCode>0.0</c:formatCode>
                <c:ptCount val="77"/>
                <c:pt idx="0">
                  <c:v>2308.953</c:v>
                </c:pt>
                <c:pt idx="1">
                  <c:v>2074.9920000000002</c:v>
                </c:pt>
                <c:pt idx="2">
                  <c:v>2431.549</c:v>
                </c:pt>
                <c:pt idx="3">
                  <c:v>718.923</c:v>
                </c:pt>
                <c:pt idx="4">
                  <c:v>2476.567</c:v>
                </c:pt>
                <c:pt idx="5">
                  <c:v>2605.3910000000001</c:v>
                </c:pt>
                <c:pt idx="6">
                  <c:v>2937.8679999999999</c:v>
                </c:pt>
                <c:pt idx="7">
                  <c:v>1573.596</c:v>
                </c:pt>
                <c:pt idx="8">
                  <c:v>1603.867</c:v>
                </c:pt>
                <c:pt idx="9">
                  <c:v>2169.636</c:v>
                </c:pt>
                <c:pt idx="10">
                  <c:v>3579.3609999999999</c:v>
                </c:pt>
                <c:pt idx="11">
                  <c:v>2218.5210000000002</c:v>
                </c:pt>
                <c:pt idx="12">
                  <c:v>832.67</c:v>
                </c:pt>
                <c:pt idx="13">
                  <c:v>3598.9110000000001</c:v>
                </c:pt>
                <c:pt idx="14">
                  <c:v>10376.153</c:v>
                </c:pt>
                <c:pt idx="15">
                  <c:v>10113.803</c:v>
                </c:pt>
                <c:pt idx="16">
                  <c:v>6616.9260000000004</c:v>
                </c:pt>
                <c:pt idx="17">
                  <c:v>10101.571</c:v>
                </c:pt>
                <c:pt idx="18">
                  <c:v>5809.6679999999997</c:v>
                </c:pt>
                <c:pt idx="19">
                  <c:v>7705.7309999999998</c:v>
                </c:pt>
                <c:pt idx="20">
                  <c:v>7718.643</c:v>
                </c:pt>
                <c:pt idx="21">
                  <c:v>10014.929</c:v>
                </c:pt>
                <c:pt idx="22">
                  <c:v>11356.861000000001</c:v>
                </c:pt>
                <c:pt idx="23">
                  <c:v>13975.715</c:v>
                </c:pt>
                <c:pt idx="24">
                  <c:v>14072.39</c:v>
                </c:pt>
                <c:pt idx="25">
                  <c:v>15812.588</c:v>
                </c:pt>
                <c:pt idx="26">
                  <c:v>16447.14</c:v>
                </c:pt>
                <c:pt idx="27">
                  <c:v>21002.838</c:v>
                </c:pt>
                <c:pt idx="28">
                  <c:v>22024.343000000001</c:v>
                </c:pt>
                <c:pt idx="29">
                  <c:v>26795.702000000001</c:v>
                </c:pt>
                <c:pt idx="30">
                  <c:v>27725.969000000001</c:v>
                </c:pt>
                <c:pt idx="31">
                  <c:v>27250.262999999999</c:v>
                </c:pt>
                <c:pt idx="32">
                  <c:v>30313.422999999999</c:v>
                </c:pt>
                <c:pt idx="33">
                  <c:v>28694.091</c:v>
                </c:pt>
                <c:pt idx="34">
                  <c:v>30198.350999999999</c:v>
                </c:pt>
                <c:pt idx="35">
                  <c:v>27860.141</c:v>
                </c:pt>
                <c:pt idx="36">
                  <c:v>28439.864000000001</c:v>
                </c:pt>
                <c:pt idx="37">
                  <c:v>30431.175999999999</c:v>
                </c:pt>
                <c:pt idx="38">
                  <c:v>29662.598999999998</c:v>
                </c:pt>
                <c:pt idx="39">
                  <c:v>30278.387999999999</c:v>
                </c:pt>
                <c:pt idx="40">
                  <c:v>30784.050999999999</c:v>
                </c:pt>
                <c:pt idx="41">
                  <c:v>31129.157999999999</c:v>
                </c:pt>
                <c:pt idx="42">
                  <c:v>29616.953000000001</c:v>
                </c:pt>
                <c:pt idx="43">
                  <c:v>31764.65</c:v>
                </c:pt>
                <c:pt idx="44">
                  <c:v>35117.275999999998</c:v>
                </c:pt>
                <c:pt idx="45">
                  <c:v>34570.85</c:v>
                </c:pt>
                <c:pt idx="46">
                  <c:v>32217.928</c:v>
                </c:pt>
                <c:pt idx="47">
                  <c:v>33180.194000000003</c:v>
                </c:pt>
                <c:pt idx="48">
                  <c:v>33329.425999999999</c:v>
                </c:pt>
                <c:pt idx="49">
                  <c:v>34410.762000000002</c:v>
                </c:pt>
              </c:numCache>
            </c:numRef>
          </c:val>
          <c:extLst>
            <c:ext xmlns:c16="http://schemas.microsoft.com/office/drawing/2014/chart" uri="{C3380CC4-5D6E-409C-BE32-E72D297353CC}">
              <c16:uniqueId val="{00000005-C7DA-4590-B92B-C3E5C828D9BF}"/>
            </c:ext>
          </c:extLst>
        </c:ser>
        <c:dLbls>
          <c:showLegendKey val="0"/>
          <c:showVal val="0"/>
          <c:showCatName val="0"/>
          <c:showSerName val="0"/>
          <c:showPercent val="0"/>
          <c:showBubbleSize val="0"/>
        </c:dLbls>
        <c:axId val="568723712"/>
        <c:axId val="56873779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FX!$B$41:$BZ$41</c:f>
              <c:numCache>
                <c:formatCode>0</c:formatCode>
                <c:ptCount val="75"/>
                <c:pt idx="0">
                  <c:v>16.375028024551625</c:v>
                </c:pt>
                <c:pt idx="1">
                  <c:v>16.95714318661765</c:v>
                </c:pt>
                <c:pt idx="2">
                  <c:v>17.899891860170651</c:v>
                </c:pt>
                <c:pt idx="3">
                  <c:v>18.400446284506828</c:v>
                </c:pt>
                <c:pt idx="4">
                  <c:v>20.95880129343923</c:v>
                </c:pt>
                <c:pt idx="5">
                  <c:v>22.404861115533159</c:v>
                </c:pt>
                <c:pt idx="6">
                  <c:v>21.620362702196868</c:v>
                </c:pt>
                <c:pt idx="7">
                  <c:v>21.27178455514057</c:v>
                </c:pt>
                <c:pt idx="8">
                  <c:v>23.330518901337825</c:v>
                </c:pt>
                <c:pt idx="9">
                  <c:v>24.37342767903986</c:v>
                </c:pt>
                <c:pt idx="10">
                  <c:v>25.165227068803773</c:v>
                </c:pt>
                <c:pt idx="11">
                  <c:v>24.380040217188554</c:v>
                </c:pt>
                <c:pt idx="12">
                  <c:v>24.842715952685175</c:v>
                </c:pt>
                <c:pt idx="13">
                  <c:v>24.961518814643696</c:v>
                </c:pt>
                <c:pt idx="14">
                  <c:v>24.220363948771826</c:v>
                </c:pt>
                <c:pt idx="15">
                  <c:v>24.000203976428452</c:v>
                </c:pt>
                <c:pt idx="16">
                  <c:v>24.604684113563831</c:v>
                </c:pt>
                <c:pt idx="17">
                  <c:v>24.60987582860297</c:v>
                </c:pt>
                <c:pt idx="18">
                  <c:v>23.209797821136242</c:v>
                </c:pt>
                <c:pt idx="19">
                  <c:v>25.573369773605492</c:v>
                </c:pt>
                <c:pt idx="20">
                  <c:v>27.631959419081468</c:v>
                </c:pt>
                <c:pt idx="21">
                  <c:v>29.159492148812454</c:v>
                </c:pt>
                <c:pt idx="22">
                  <c:v>29.525761183645489</c:v>
                </c:pt>
                <c:pt idx="23">
                  <c:v>27.907347679680566</c:v>
                </c:pt>
                <c:pt idx="24">
                  <c:v>31.372812659465666</c:v>
                </c:pt>
                <c:pt idx="25">
                  <c:v>30.764687770991607</c:v>
                </c:pt>
                <c:pt idx="26">
                  <c:v>31.059850268141137</c:v>
                </c:pt>
                <c:pt idx="27">
                  <c:v>29.127953757342379</c:v>
                </c:pt>
                <c:pt idx="28">
                  <c:v>30.835314812238195</c:v>
                </c:pt>
                <c:pt idx="29">
                  <c:v>30.822324791072948</c:v>
                </c:pt>
                <c:pt idx="30">
                  <c:v>30.6965445964249</c:v>
                </c:pt>
                <c:pt idx="31">
                  <c:v>30.75027707305799</c:v>
                </c:pt>
                <c:pt idx="32">
                  <c:v>32.378108595242715</c:v>
                </c:pt>
                <c:pt idx="33">
                  <c:v>33.12035594197004</c:v>
                </c:pt>
                <c:pt idx="34">
                  <c:v>33.197393057467053</c:v>
                </c:pt>
                <c:pt idx="35">
                  <c:v>32.560256344918599</c:v>
                </c:pt>
                <c:pt idx="36">
                  <c:v>35.350147472089958</c:v>
                </c:pt>
                <c:pt idx="37">
                  <c:v>35.170405059425605</c:v>
                </c:pt>
                <c:pt idx="38">
                  <c:v>34.179255530795984</c:v>
                </c:pt>
                <c:pt idx="39">
                  <c:v>33.190063306374853</c:v>
                </c:pt>
                <c:pt idx="40">
                  <c:v>35.029773355040263</c:v>
                </c:pt>
                <c:pt idx="41">
                  <c:v>36.209475671085542</c:v>
                </c:pt>
                <c:pt idx="42">
                  <c:v>36.342938963026292</c:v>
                </c:pt>
                <c:pt idx="43">
                  <c:v>36.079626700969008</c:v>
                </c:pt>
                <c:pt idx="44">
                  <c:v>38.920048626954646</c:v>
                </c:pt>
                <c:pt idx="45">
                  <c:v>38.979863401374729</c:v>
                </c:pt>
                <c:pt idx="46">
                  <c:v>39.631409692368017</c:v>
                </c:pt>
                <c:pt idx="47">
                  <c:v>38.310808188033874</c:v>
                </c:pt>
                <c:pt idx="48">
                  <c:v>40.629235514872327</c:v>
                </c:pt>
                <c:pt idx="49">
                  <c:v>41.144971565969321</c:v>
                </c:pt>
              </c:numCache>
            </c:numRef>
          </c:val>
          <c:smooth val="0"/>
          <c:extLst>
            <c:ext xmlns:c16="http://schemas.microsoft.com/office/drawing/2014/chart" uri="{C3380CC4-5D6E-409C-BE32-E72D297353CC}">
              <c16:uniqueId val="{00000006-C7DA-4590-B92B-C3E5C828D9BF}"/>
            </c:ext>
          </c:extLst>
        </c:ser>
        <c:dLbls>
          <c:showLegendKey val="0"/>
          <c:showVal val="0"/>
          <c:showCatName val="0"/>
          <c:showSerName val="0"/>
          <c:showPercent val="0"/>
          <c:showBubbleSize val="0"/>
        </c:dLbls>
        <c:marker val="1"/>
        <c:smooth val="0"/>
        <c:axId val="568739712"/>
        <c:axId val="568741248"/>
      </c:lineChart>
      <c:dateAx>
        <c:axId val="568723712"/>
        <c:scaling>
          <c:orientation val="minMax"/>
        </c:scaling>
        <c:delete val="0"/>
        <c:axPos val="b"/>
        <c:numFmt formatCode="yyyy" sourceLinked="0"/>
        <c:majorTickMark val="out"/>
        <c:minorTickMark val="none"/>
        <c:tickLblPos val="nextTo"/>
        <c:crossAx val="568737792"/>
        <c:crosses val="autoZero"/>
        <c:auto val="1"/>
        <c:lblOffset val="100"/>
        <c:baseTimeUnit val="days"/>
        <c:majorUnit val="12"/>
        <c:majorTimeUnit val="months"/>
        <c:minorUnit val="12"/>
        <c:minorTimeUnit val="days"/>
      </c:dateAx>
      <c:valAx>
        <c:axId val="5687377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723712"/>
        <c:crosses val="autoZero"/>
        <c:crossBetween val="midCat"/>
      </c:valAx>
      <c:dateAx>
        <c:axId val="568739712"/>
        <c:scaling>
          <c:orientation val="minMax"/>
        </c:scaling>
        <c:delete val="1"/>
        <c:axPos val="b"/>
        <c:numFmt formatCode="m/d/yyyy" sourceLinked="1"/>
        <c:majorTickMark val="out"/>
        <c:minorTickMark val="none"/>
        <c:tickLblPos val="none"/>
        <c:crossAx val="568741248"/>
        <c:crosses val="autoZero"/>
        <c:auto val="1"/>
        <c:lblOffset val="100"/>
        <c:baseTimeUnit val="days"/>
      </c:dateAx>
      <c:valAx>
        <c:axId val="56874124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7397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18"/>
          <c:w val="0.6959925958590961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DomesticCentralBank'!$B$16:$BZ$16</c:f>
              <c:numCache>
                <c:formatCode>0.0</c:formatCode>
                <c:ptCount val="77"/>
                <c:pt idx="0">
                  <c:v>0.66</c:v>
                </c:pt>
                <c:pt idx="1">
                  <c:v>0.872</c:v>
                </c:pt>
                <c:pt idx="2">
                  <c:v>0.85</c:v>
                </c:pt>
                <c:pt idx="3">
                  <c:v>0.88500000000000001</c:v>
                </c:pt>
                <c:pt idx="4">
                  <c:v>0.40600000000000003</c:v>
                </c:pt>
                <c:pt idx="5">
                  <c:v>0.502</c:v>
                </c:pt>
                <c:pt idx="6">
                  <c:v>0.69</c:v>
                </c:pt>
                <c:pt idx="7">
                  <c:v>0.42499999999999999</c:v>
                </c:pt>
                <c:pt idx="8">
                  <c:v>0.29099999999999998</c:v>
                </c:pt>
                <c:pt idx="9">
                  <c:v>0.36</c:v>
                </c:pt>
                <c:pt idx="10">
                  <c:v>0.51500000000000001</c:v>
                </c:pt>
                <c:pt idx="11">
                  <c:v>0.51700000000000002</c:v>
                </c:pt>
                <c:pt idx="12">
                  <c:v>0.55900000000000005</c:v>
                </c:pt>
                <c:pt idx="13">
                  <c:v>0.751</c:v>
                </c:pt>
                <c:pt idx="14">
                  <c:v>0.88700000000000001</c:v>
                </c:pt>
                <c:pt idx="15">
                  <c:v>1.117</c:v>
                </c:pt>
                <c:pt idx="16">
                  <c:v>1.55</c:v>
                </c:pt>
                <c:pt idx="17">
                  <c:v>1.5920000000000001</c:v>
                </c:pt>
                <c:pt idx="18">
                  <c:v>1.3080000000000001</c:v>
                </c:pt>
                <c:pt idx="19">
                  <c:v>1.5289999999999999</c:v>
                </c:pt>
                <c:pt idx="20">
                  <c:v>1.54</c:v>
                </c:pt>
                <c:pt idx="21">
                  <c:v>1.3160000000000001</c:v>
                </c:pt>
                <c:pt idx="22">
                  <c:v>1.365</c:v>
                </c:pt>
                <c:pt idx="23">
                  <c:v>1.08</c:v>
                </c:pt>
                <c:pt idx="24">
                  <c:v>0.79500000000000004</c:v>
                </c:pt>
                <c:pt idx="25">
                  <c:v>0.69399999999999995</c:v>
                </c:pt>
                <c:pt idx="26">
                  <c:v>1.052</c:v>
                </c:pt>
                <c:pt idx="27">
                  <c:v>1.083</c:v>
                </c:pt>
                <c:pt idx="28">
                  <c:v>1.532</c:v>
                </c:pt>
                <c:pt idx="29">
                  <c:v>1.4239999999999999</c:v>
                </c:pt>
                <c:pt idx="30">
                  <c:v>1.5209999999999999</c:v>
                </c:pt>
                <c:pt idx="31">
                  <c:v>1.6459999999999999</c:v>
                </c:pt>
                <c:pt idx="32">
                  <c:v>1.7250000000000001</c:v>
                </c:pt>
                <c:pt idx="33">
                  <c:v>2.0529999999999999</c:v>
                </c:pt>
                <c:pt idx="34">
                  <c:v>1.4830000000000001</c:v>
                </c:pt>
                <c:pt idx="35">
                  <c:v>0.78700000000000003</c:v>
                </c:pt>
                <c:pt idx="36">
                  <c:v>0.67700000000000005</c:v>
                </c:pt>
                <c:pt idx="37">
                  <c:v>1.1080000000000001</c:v>
                </c:pt>
                <c:pt idx="38">
                  <c:v>0.92800000000000005</c:v>
                </c:pt>
                <c:pt idx="39">
                  <c:v>1.089</c:v>
                </c:pt>
                <c:pt idx="40">
                  <c:v>1.502</c:v>
                </c:pt>
                <c:pt idx="41">
                  <c:v>1.7350000000000001</c:v>
                </c:pt>
                <c:pt idx="42">
                  <c:v>2.1760000000000002</c:v>
                </c:pt>
                <c:pt idx="43">
                  <c:v>2.8580000000000001</c:v>
                </c:pt>
                <c:pt idx="44">
                  <c:v>5.29</c:v>
                </c:pt>
                <c:pt idx="45">
                  <c:v>11.266</c:v>
                </c:pt>
                <c:pt idx="46">
                  <c:v>16.686</c:v>
                </c:pt>
                <c:pt idx="47">
                  <c:v>22.102</c:v>
                </c:pt>
                <c:pt idx="48">
                  <c:v>28.346</c:v>
                </c:pt>
                <c:pt idx="49">
                  <c:v>37.015000000000001</c:v>
                </c:pt>
              </c:numCache>
            </c:numRef>
          </c:val>
          <c:extLst>
            <c:ext xmlns:c16="http://schemas.microsoft.com/office/drawing/2014/chart" uri="{C3380CC4-5D6E-409C-BE32-E72D297353CC}">
              <c16:uniqueId val="{00000000-400D-4ED8-880F-CD51AEBBA0C3}"/>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DomesticBank'!$B$16:$BZ$16</c:f>
              <c:numCache>
                <c:formatCode>0.0</c:formatCode>
                <c:ptCount val="77"/>
                <c:pt idx="0">
                  <c:v>59.466999999999999</c:v>
                </c:pt>
                <c:pt idx="1">
                  <c:v>60.640999999999998</c:v>
                </c:pt>
                <c:pt idx="2">
                  <c:v>59.186</c:v>
                </c:pt>
                <c:pt idx="3">
                  <c:v>60.298000000000002</c:v>
                </c:pt>
                <c:pt idx="4">
                  <c:v>59.8</c:v>
                </c:pt>
                <c:pt idx="5">
                  <c:v>58.890999999999998</c:v>
                </c:pt>
                <c:pt idx="6">
                  <c:v>56.866</c:v>
                </c:pt>
                <c:pt idx="7">
                  <c:v>58.591999999999999</c:v>
                </c:pt>
                <c:pt idx="8">
                  <c:v>56.341999999999999</c:v>
                </c:pt>
                <c:pt idx="9">
                  <c:v>57.414999999999999</c:v>
                </c:pt>
                <c:pt idx="10">
                  <c:v>56.238999999999997</c:v>
                </c:pt>
                <c:pt idx="11">
                  <c:v>56.89</c:v>
                </c:pt>
                <c:pt idx="12">
                  <c:v>58.356000000000002</c:v>
                </c:pt>
                <c:pt idx="13">
                  <c:v>58.271999999999998</c:v>
                </c:pt>
                <c:pt idx="14">
                  <c:v>57.051000000000002</c:v>
                </c:pt>
                <c:pt idx="15">
                  <c:v>61.756999999999998</c:v>
                </c:pt>
                <c:pt idx="16">
                  <c:v>65.558000000000007</c:v>
                </c:pt>
                <c:pt idx="17">
                  <c:v>64.686999999999998</c:v>
                </c:pt>
                <c:pt idx="18">
                  <c:v>65.25</c:v>
                </c:pt>
                <c:pt idx="19">
                  <c:v>67.561000000000007</c:v>
                </c:pt>
                <c:pt idx="20">
                  <c:v>69.141999999999996</c:v>
                </c:pt>
                <c:pt idx="21">
                  <c:v>75.156000000000006</c:v>
                </c:pt>
                <c:pt idx="22">
                  <c:v>66.227000000000004</c:v>
                </c:pt>
                <c:pt idx="23">
                  <c:v>65.370999999999995</c:v>
                </c:pt>
                <c:pt idx="24">
                  <c:v>74.117999999999995</c:v>
                </c:pt>
                <c:pt idx="25">
                  <c:v>79.471999999999994</c:v>
                </c:pt>
                <c:pt idx="26">
                  <c:v>83.632000000000005</c:v>
                </c:pt>
                <c:pt idx="27">
                  <c:v>83.447000000000003</c:v>
                </c:pt>
                <c:pt idx="28">
                  <c:v>85.718000000000004</c:v>
                </c:pt>
                <c:pt idx="29">
                  <c:v>85.129000000000005</c:v>
                </c:pt>
                <c:pt idx="30">
                  <c:v>87.459000000000003</c:v>
                </c:pt>
                <c:pt idx="31">
                  <c:v>90.403999999999996</c:v>
                </c:pt>
                <c:pt idx="32">
                  <c:v>100.447</c:v>
                </c:pt>
                <c:pt idx="33">
                  <c:v>103.747</c:v>
                </c:pt>
                <c:pt idx="34">
                  <c:v>106.256</c:v>
                </c:pt>
                <c:pt idx="35">
                  <c:v>111.337</c:v>
                </c:pt>
                <c:pt idx="36">
                  <c:v>111.08499999999999</c:v>
                </c:pt>
                <c:pt idx="37">
                  <c:v>108.667</c:v>
                </c:pt>
                <c:pt idx="38">
                  <c:v>105.825</c:v>
                </c:pt>
                <c:pt idx="39">
                  <c:v>114.773</c:v>
                </c:pt>
                <c:pt idx="40">
                  <c:v>110.19</c:v>
                </c:pt>
                <c:pt idx="41">
                  <c:v>107.958</c:v>
                </c:pt>
                <c:pt idx="42">
                  <c:v>111.307</c:v>
                </c:pt>
                <c:pt idx="43">
                  <c:v>116.64700000000001</c:v>
                </c:pt>
                <c:pt idx="44">
                  <c:v>117.28700000000001</c:v>
                </c:pt>
                <c:pt idx="45">
                  <c:v>116.027</c:v>
                </c:pt>
                <c:pt idx="46">
                  <c:v>115.407</c:v>
                </c:pt>
                <c:pt idx="47">
                  <c:v>114.34699999999999</c:v>
                </c:pt>
                <c:pt idx="48">
                  <c:v>114.364</c:v>
                </c:pt>
                <c:pt idx="49">
                  <c:v>112.622</c:v>
                </c:pt>
              </c:numCache>
            </c:numRef>
          </c:val>
          <c:extLst>
            <c:ext xmlns:c16="http://schemas.microsoft.com/office/drawing/2014/chart" uri="{C3380CC4-5D6E-409C-BE32-E72D297353CC}">
              <c16:uniqueId val="{00000001-400D-4ED8-880F-CD51AEBBA0C3}"/>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DomesticNonbank'!$B$16:$BZ$16</c:f>
              <c:numCache>
                <c:formatCode>0.0</c:formatCode>
                <c:ptCount val="77"/>
                <c:pt idx="0">
                  <c:v>61.9</c:v>
                </c:pt>
                <c:pt idx="1">
                  <c:v>62.914000000000001</c:v>
                </c:pt>
                <c:pt idx="2">
                  <c:v>60.817</c:v>
                </c:pt>
                <c:pt idx="3">
                  <c:v>58.046999999999997</c:v>
                </c:pt>
                <c:pt idx="4">
                  <c:v>60.341000000000001</c:v>
                </c:pt>
                <c:pt idx="5">
                  <c:v>62.302999999999997</c:v>
                </c:pt>
                <c:pt idx="6">
                  <c:v>61.7</c:v>
                </c:pt>
                <c:pt idx="7">
                  <c:v>59.75</c:v>
                </c:pt>
                <c:pt idx="8">
                  <c:v>61.954000000000001</c:v>
                </c:pt>
                <c:pt idx="9">
                  <c:v>60.533999999999999</c:v>
                </c:pt>
                <c:pt idx="10">
                  <c:v>59.31</c:v>
                </c:pt>
                <c:pt idx="11">
                  <c:v>55.622999999999998</c:v>
                </c:pt>
                <c:pt idx="12">
                  <c:v>53.875999999999998</c:v>
                </c:pt>
                <c:pt idx="13">
                  <c:v>54.481999999999999</c:v>
                </c:pt>
                <c:pt idx="14">
                  <c:v>55.314</c:v>
                </c:pt>
                <c:pt idx="15">
                  <c:v>51.53</c:v>
                </c:pt>
                <c:pt idx="16">
                  <c:v>48.991</c:v>
                </c:pt>
                <c:pt idx="17">
                  <c:v>44.088999999999999</c:v>
                </c:pt>
                <c:pt idx="18">
                  <c:v>40.814999999999998</c:v>
                </c:pt>
                <c:pt idx="19">
                  <c:v>39.186</c:v>
                </c:pt>
                <c:pt idx="20">
                  <c:v>39.636000000000003</c:v>
                </c:pt>
                <c:pt idx="21">
                  <c:v>42.374000000000002</c:v>
                </c:pt>
                <c:pt idx="22">
                  <c:v>43.561</c:v>
                </c:pt>
                <c:pt idx="23">
                  <c:v>46.344999999999999</c:v>
                </c:pt>
                <c:pt idx="24">
                  <c:v>49.302999999999997</c:v>
                </c:pt>
                <c:pt idx="25">
                  <c:v>55.396999999999998</c:v>
                </c:pt>
                <c:pt idx="26">
                  <c:v>57.9</c:v>
                </c:pt>
                <c:pt idx="27">
                  <c:v>61.572000000000003</c:v>
                </c:pt>
                <c:pt idx="28">
                  <c:v>67.012</c:v>
                </c:pt>
                <c:pt idx="29">
                  <c:v>71.948999999999998</c:v>
                </c:pt>
                <c:pt idx="30">
                  <c:v>79.778000000000006</c:v>
                </c:pt>
                <c:pt idx="31">
                  <c:v>85.242000000000004</c:v>
                </c:pt>
                <c:pt idx="32">
                  <c:v>84.709000000000003</c:v>
                </c:pt>
                <c:pt idx="33">
                  <c:v>85.268000000000001</c:v>
                </c:pt>
                <c:pt idx="34">
                  <c:v>88.501999999999995</c:v>
                </c:pt>
                <c:pt idx="35">
                  <c:v>90.394999999999996</c:v>
                </c:pt>
                <c:pt idx="36">
                  <c:v>88.897999999999996</c:v>
                </c:pt>
                <c:pt idx="37">
                  <c:v>90.683999999999997</c:v>
                </c:pt>
                <c:pt idx="38">
                  <c:v>90.61</c:v>
                </c:pt>
                <c:pt idx="39">
                  <c:v>92.475999999999999</c:v>
                </c:pt>
                <c:pt idx="40">
                  <c:v>96.054000000000002</c:v>
                </c:pt>
                <c:pt idx="41">
                  <c:v>100.265</c:v>
                </c:pt>
                <c:pt idx="42">
                  <c:v>90.543999999999997</c:v>
                </c:pt>
                <c:pt idx="43">
                  <c:v>89.102999999999994</c:v>
                </c:pt>
                <c:pt idx="44">
                  <c:v>112.982</c:v>
                </c:pt>
                <c:pt idx="45">
                  <c:v>111.122</c:v>
                </c:pt>
                <c:pt idx="46">
                  <c:v>106.512</c:v>
                </c:pt>
                <c:pt idx="47">
                  <c:v>104.375</c:v>
                </c:pt>
                <c:pt idx="48">
                  <c:v>102.67</c:v>
                </c:pt>
                <c:pt idx="49">
                  <c:v>90.96</c:v>
                </c:pt>
              </c:numCache>
            </c:numRef>
          </c:val>
          <c:extLst>
            <c:ext xmlns:c16="http://schemas.microsoft.com/office/drawing/2014/chart" uri="{C3380CC4-5D6E-409C-BE32-E72D297353CC}">
              <c16:uniqueId val="{00000002-400D-4ED8-880F-CD51AEBBA0C3}"/>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ForeignOfficial'!$B$16:$BZ$16</c:f>
              <c:numCache>
                <c:formatCode>0.0</c:formatCode>
                <c:ptCount val="77"/>
                <c:pt idx="0">
                  <c:v>25.335000000000001</c:v>
                </c:pt>
                <c:pt idx="1">
                  <c:v>26.401</c:v>
                </c:pt>
                <c:pt idx="2">
                  <c:v>27.888999999999999</c:v>
                </c:pt>
                <c:pt idx="3">
                  <c:v>29.507000000000001</c:v>
                </c:pt>
                <c:pt idx="4">
                  <c:v>34.341999999999999</c:v>
                </c:pt>
                <c:pt idx="5">
                  <c:v>37.402999999999999</c:v>
                </c:pt>
                <c:pt idx="6">
                  <c:v>40.497</c:v>
                </c:pt>
                <c:pt idx="7">
                  <c:v>43.898000000000003</c:v>
                </c:pt>
                <c:pt idx="8">
                  <c:v>47.646000000000001</c:v>
                </c:pt>
                <c:pt idx="9">
                  <c:v>49.401000000000003</c:v>
                </c:pt>
                <c:pt idx="10">
                  <c:v>52.091999999999999</c:v>
                </c:pt>
                <c:pt idx="11">
                  <c:v>57.198999999999998</c:v>
                </c:pt>
                <c:pt idx="12">
                  <c:v>58.311999999999998</c:v>
                </c:pt>
                <c:pt idx="13">
                  <c:v>59.567999999999998</c:v>
                </c:pt>
                <c:pt idx="14">
                  <c:v>57.856000000000002</c:v>
                </c:pt>
                <c:pt idx="15">
                  <c:v>56.862000000000002</c:v>
                </c:pt>
                <c:pt idx="16">
                  <c:v>62.164000000000001</c:v>
                </c:pt>
                <c:pt idx="17">
                  <c:v>71.688000000000002</c:v>
                </c:pt>
                <c:pt idx="18">
                  <c:v>81.891000000000005</c:v>
                </c:pt>
                <c:pt idx="19">
                  <c:v>90.715999999999994</c:v>
                </c:pt>
                <c:pt idx="20">
                  <c:v>88.492000000000004</c:v>
                </c:pt>
                <c:pt idx="21">
                  <c:v>91.037999999999997</c:v>
                </c:pt>
                <c:pt idx="22">
                  <c:v>93.921999999999997</c:v>
                </c:pt>
                <c:pt idx="23">
                  <c:v>98.397999999999996</c:v>
                </c:pt>
                <c:pt idx="24">
                  <c:v>104.285</c:v>
                </c:pt>
                <c:pt idx="25">
                  <c:v>111.43899999999999</c:v>
                </c:pt>
                <c:pt idx="26">
                  <c:v>110.045</c:v>
                </c:pt>
                <c:pt idx="27">
                  <c:v>120.416</c:v>
                </c:pt>
                <c:pt idx="28">
                  <c:v>125.43600000000001</c:v>
                </c:pt>
                <c:pt idx="29">
                  <c:v>131.042</c:v>
                </c:pt>
                <c:pt idx="30">
                  <c:v>132.434</c:v>
                </c:pt>
                <c:pt idx="31">
                  <c:v>134.304</c:v>
                </c:pt>
                <c:pt idx="32">
                  <c:v>130.584</c:v>
                </c:pt>
                <c:pt idx="33">
                  <c:v>133.39699999999999</c:v>
                </c:pt>
                <c:pt idx="34">
                  <c:v>133.78200000000001</c:v>
                </c:pt>
                <c:pt idx="35">
                  <c:v>136.77500000000001</c:v>
                </c:pt>
                <c:pt idx="36">
                  <c:v>122.925</c:v>
                </c:pt>
                <c:pt idx="37">
                  <c:v>122.11499999999999</c:v>
                </c:pt>
                <c:pt idx="38">
                  <c:v>148.07</c:v>
                </c:pt>
                <c:pt idx="39">
                  <c:v>139.13399999999999</c:v>
                </c:pt>
                <c:pt idx="40">
                  <c:v>131.815</c:v>
                </c:pt>
                <c:pt idx="41">
                  <c:v>139.61600000000001</c:v>
                </c:pt>
                <c:pt idx="42">
                  <c:v>140.345</c:v>
                </c:pt>
                <c:pt idx="43">
                  <c:v>131.285</c:v>
                </c:pt>
                <c:pt idx="44">
                  <c:v>113.536</c:v>
                </c:pt>
                <c:pt idx="45">
                  <c:v>107.785</c:v>
                </c:pt>
                <c:pt idx="46">
                  <c:v>107.196</c:v>
                </c:pt>
                <c:pt idx="47">
                  <c:v>101.22799999999999</c:v>
                </c:pt>
                <c:pt idx="48">
                  <c:v>98.143000000000001</c:v>
                </c:pt>
                <c:pt idx="49">
                  <c:v>100.241</c:v>
                </c:pt>
              </c:numCache>
            </c:numRef>
          </c:val>
          <c:extLst>
            <c:ext xmlns:c16="http://schemas.microsoft.com/office/drawing/2014/chart" uri="{C3380CC4-5D6E-409C-BE32-E72D297353CC}">
              <c16:uniqueId val="{00000003-400D-4ED8-880F-CD51AEBBA0C3}"/>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ForeignBank'!$B$16:$BZ$16</c:f>
              <c:numCache>
                <c:formatCode>0.0</c:formatCode>
                <c:ptCount val="77"/>
                <c:pt idx="0">
                  <c:v>39.246000000000002</c:v>
                </c:pt>
                <c:pt idx="1">
                  <c:v>39.54</c:v>
                </c:pt>
                <c:pt idx="2">
                  <c:v>38.600999999999999</c:v>
                </c:pt>
                <c:pt idx="3">
                  <c:v>40.698999999999998</c:v>
                </c:pt>
                <c:pt idx="4">
                  <c:v>41.878</c:v>
                </c:pt>
                <c:pt idx="5">
                  <c:v>53.658000000000001</c:v>
                </c:pt>
                <c:pt idx="6">
                  <c:v>56.564999999999998</c:v>
                </c:pt>
                <c:pt idx="7">
                  <c:v>50.88</c:v>
                </c:pt>
                <c:pt idx="8">
                  <c:v>46.155999999999999</c:v>
                </c:pt>
                <c:pt idx="9">
                  <c:v>46.326999999999998</c:v>
                </c:pt>
                <c:pt idx="10">
                  <c:v>38.628999999999998</c:v>
                </c:pt>
                <c:pt idx="11">
                  <c:v>37.633000000000003</c:v>
                </c:pt>
                <c:pt idx="12">
                  <c:v>41.463999999999999</c:v>
                </c:pt>
                <c:pt idx="13">
                  <c:v>40.015000000000001</c:v>
                </c:pt>
                <c:pt idx="14">
                  <c:v>36.923000000000002</c:v>
                </c:pt>
                <c:pt idx="15">
                  <c:v>37.026000000000003</c:v>
                </c:pt>
                <c:pt idx="16">
                  <c:v>37.677</c:v>
                </c:pt>
                <c:pt idx="17">
                  <c:v>36.5</c:v>
                </c:pt>
                <c:pt idx="18">
                  <c:v>31.097999999999999</c:v>
                </c:pt>
                <c:pt idx="19">
                  <c:v>53.654000000000003</c:v>
                </c:pt>
                <c:pt idx="20">
                  <c:v>53.853999999999999</c:v>
                </c:pt>
                <c:pt idx="21">
                  <c:v>53.131</c:v>
                </c:pt>
                <c:pt idx="22">
                  <c:v>53.188000000000002</c:v>
                </c:pt>
                <c:pt idx="23">
                  <c:v>54.42</c:v>
                </c:pt>
                <c:pt idx="24">
                  <c:v>49.015999999999998</c:v>
                </c:pt>
                <c:pt idx="25">
                  <c:v>52.805999999999997</c:v>
                </c:pt>
                <c:pt idx="26">
                  <c:v>55.939</c:v>
                </c:pt>
                <c:pt idx="27">
                  <c:v>49.1</c:v>
                </c:pt>
                <c:pt idx="28">
                  <c:v>54.405999999999999</c:v>
                </c:pt>
                <c:pt idx="29">
                  <c:v>57.347000000000001</c:v>
                </c:pt>
                <c:pt idx="30">
                  <c:v>56.835999999999999</c:v>
                </c:pt>
                <c:pt idx="31">
                  <c:v>51.762999999999998</c:v>
                </c:pt>
                <c:pt idx="32">
                  <c:v>52.753999999999998</c:v>
                </c:pt>
                <c:pt idx="33">
                  <c:v>55.411000000000001</c:v>
                </c:pt>
                <c:pt idx="34">
                  <c:v>56.015000000000001</c:v>
                </c:pt>
                <c:pt idx="35">
                  <c:v>55.508000000000003</c:v>
                </c:pt>
                <c:pt idx="36">
                  <c:v>77.444000000000003</c:v>
                </c:pt>
                <c:pt idx="37">
                  <c:v>90.22</c:v>
                </c:pt>
                <c:pt idx="38">
                  <c:v>59.996000000000002</c:v>
                </c:pt>
                <c:pt idx="39">
                  <c:v>60.618000000000002</c:v>
                </c:pt>
                <c:pt idx="40">
                  <c:v>67.914000000000001</c:v>
                </c:pt>
                <c:pt idx="41">
                  <c:v>66.521000000000001</c:v>
                </c:pt>
                <c:pt idx="42">
                  <c:v>70.013999999999996</c:v>
                </c:pt>
                <c:pt idx="43">
                  <c:v>78.432000000000002</c:v>
                </c:pt>
                <c:pt idx="44">
                  <c:v>83.227000000000004</c:v>
                </c:pt>
                <c:pt idx="45">
                  <c:v>77.983999999999995</c:v>
                </c:pt>
                <c:pt idx="46">
                  <c:v>78.016999999999996</c:v>
                </c:pt>
                <c:pt idx="47">
                  <c:v>79.617999999999995</c:v>
                </c:pt>
                <c:pt idx="48">
                  <c:v>81.924000000000007</c:v>
                </c:pt>
                <c:pt idx="49">
                  <c:v>82.149000000000001</c:v>
                </c:pt>
              </c:numCache>
            </c:numRef>
          </c:val>
          <c:extLst>
            <c:ext xmlns:c16="http://schemas.microsoft.com/office/drawing/2014/chart" uri="{C3380CC4-5D6E-409C-BE32-E72D297353CC}">
              <c16:uniqueId val="{00000004-400D-4ED8-880F-CD51AEBBA0C3}"/>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ForeignNonbank'!$B$16:$BZ$16</c:f>
              <c:numCache>
                <c:formatCode>0.0</c:formatCode>
                <c:ptCount val="77"/>
                <c:pt idx="0">
                  <c:v>71.682000000000002</c:v>
                </c:pt>
                <c:pt idx="1">
                  <c:v>71.757999999999996</c:v>
                </c:pt>
                <c:pt idx="2">
                  <c:v>79.003</c:v>
                </c:pt>
                <c:pt idx="3">
                  <c:v>71.888000000000005</c:v>
                </c:pt>
                <c:pt idx="4">
                  <c:v>65.691999999999993</c:v>
                </c:pt>
                <c:pt idx="5">
                  <c:v>64.215999999999994</c:v>
                </c:pt>
                <c:pt idx="6">
                  <c:v>54.362000000000002</c:v>
                </c:pt>
                <c:pt idx="7">
                  <c:v>55.341999999999999</c:v>
                </c:pt>
                <c:pt idx="8">
                  <c:v>57.594000000000001</c:v>
                </c:pt>
                <c:pt idx="9">
                  <c:v>56.793999999999997</c:v>
                </c:pt>
                <c:pt idx="10">
                  <c:v>61.664999999999999</c:v>
                </c:pt>
                <c:pt idx="11">
                  <c:v>51.838000000000001</c:v>
                </c:pt>
                <c:pt idx="12">
                  <c:v>52.344999999999999</c:v>
                </c:pt>
                <c:pt idx="13">
                  <c:v>57.435000000000002</c:v>
                </c:pt>
                <c:pt idx="14">
                  <c:v>59.573</c:v>
                </c:pt>
                <c:pt idx="15">
                  <c:v>53.780999999999999</c:v>
                </c:pt>
                <c:pt idx="16">
                  <c:v>55.165999999999997</c:v>
                </c:pt>
                <c:pt idx="17">
                  <c:v>55.73</c:v>
                </c:pt>
                <c:pt idx="18">
                  <c:v>59.654000000000003</c:v>
                </c:pt>
                <c:pt idx="19">
                  <c:v>97.882000000000005</c:v>
                </c:pt>
                <c:pt idx="20">
                  <c:v>113.913</c:v>
                </c:pt>
                <c:pt idx="21">
                  <c:v>94.067999999999998</c:v>
                </c:pt>
                <c:pt idx="22">
                  <c:v>98.358999999999995</c:v>
                </c:pt>
                <c:pt idx="23">
                  <c:v>85.477000000000004</c:v>
                </c:pt>
                <c:pt idx="24">
                  <c:v>78.078000000000003</c:v>
                </c:pt>
                <c:pt idx="25">
                  <c:v>68.811000000000007</c:v>
                </c:pt>
                <c:pt idx="26">
                  <c:v>61.811999999999998</c:v>
                </c:pt>
                <c:pt idx="27">
                  <c:v>59.12</c:v>
                </c:pt>
                <c:pt idx="28">
                  <c:v>44.415999999999997</c:v>
                </c:pt>
                <c:pt idx="29">
                  <c:v>39.472999999999999</c:v>
                </c:pt>
                <c:pt idx="30">
                  <c:v>33.811</c:v>
                </c:pt>
                <c:pt idx="31">
                  <c:v>32.902000000000001</c:v>
                </c:pt>
                <c:pt idx="32">
                  <c:v>31.99</c:v>
                </c:pt>
                <c:pt idx="33">
                  <c:v>32.68</c:v>
                </c:pt>
                <c:pt idx="34">
                  <c:v>32.774000000000001</c:v>
                </c:pt>
                <c:pt idx="35">
                  <c:v>33.506999999999998</c:v>
                </c:pt>
                <c:pt idx="36">
                  <c:v>30.114000000000001</c:v>
                </c:pt>
                <c:pt idx="37">
                  <c:v>29.916</c:v>
                </c:pt>
                <c:pt idx="38">
                  <c:v>36.274000000000001</c:v>
                </c:pt>
                <c:pt idx="39">
                  <c:v>34.085000000000001</c:v>
                </c:pt>
                <c:pt idx="40">
                  <c:v>32.292000000000002</c:v>
                </c:pt>
                <c:pt idx="41">
                  <c:v>34.203000000000003</c:v>
                </c:pt>
                <c:pt idx="42">
                  <c:v>34.381999999999998</c:v>
                </c:pt>
                <c:pt idx="43">
                  <c:v>32.161999999999999</c:v>
                </c:pt>
                <c:pt idx="44">
                  <c:v>27.239000000000001</c:v>
                </c:pt>
                <c:pt idx="45">
                  <c:v>24.015999999999998</c:v>
                </c:pt>
                <c:pt idx="46">
                  <c:v>22.145</c:v>
                </c:pt>
                <c:pt idx="47">
                  <c:v>18.882000000000001</c:v>
                </c:pt>
                <c:pt idx="48">
                  <c:v>16.187000000000001</c:v>
                </c:pt>
                <c:pt idx="49">
                  <c:v>13.846</c:v>
                </c:pt>
              </c:numCache>
            </c:numRef>
          </c:val>
          <c:extLst>
            <c:ext xmlns:c16="http://schemas.microsoft.com/office/drawing/2014/chart" uri="{C3380CC4-5D6E-409C-BE32-E72D297353CC}">
              <c16:uniqueId val="{00000005-400D-4ED8-880F-CD51AEBBA0C3}"/>
            </c:ext>
          </c:extLst>
        </c:ser>
        <c:dLbls>
          <c:showLegendKey val="0"/>
          <c:showVal val="0"/>
          <c:showCatName val="0"/>
          <c:showSerName val="0"/>
          <c:showPercent val="0"/>
          <c:showBubbleSize val="0"/>
        </c:dLbls>
        <c:axId val="568829056"/>
        <c:axId val="56883059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FX!$B$42:$BZ$42</c:f>
              <c:numCache>
                <c:formatCode>0</c:formatCode>
                <c:ptCount val="75"/>
                <c:pt idx="0">
                  <c:v>50.6</c:v>
                </c:pt>
                <c:pt idx="1">
                  <c:v>50.899999999999991</c:v>
                </c:pt>
                <c:pt idx="2">
                  <c:v>51.300000000000004</c:v>
                </c:pt>
                <c:pt idx="3">
                  <c:v>49.900000000000006</c:v>
                </c:pt>
                <c:pt idx="4">
                  <c:v>49.70000000000001</c:v>
                </c:pt>
                <c:pt idx="5">
                  <c:v>51.9</c:v>
                </c:pt>
                <c:pt idx="6">
                  <c:v>50.2</c:v>
                </c:pt>
                <c:pt idx="7">
                  <c:v>49.3</c:v>
                </c:pt>
                <c:pt idx="8">
                  <c:v>48.70000000000001</c:v>
                </c:pt>
                <c:pt idx="9">
                  <c:v>48.1</c:v>
                </c:pt>
                <c:pt idx="10">
                  <c:v>47.099999999999994</c:v>
                </c:pt>
                <c:pt idx="11">
                  <c:v>44.8</c:v>
                </c:pt>
                <c:pt idx="12">
                  <c:v>45.099999999999994</c:v>
                </c:pt>
                <c:pt idx="13">
                  <c:v>45.4</c:v>
                </c:pt>
                <c:pt idx="14">
                  <c:v>44.3</c:v>
                </c:pt>
                <c:pt idx="15">
                  <c:v>42.70000000000001</c:v>
                </c:pt>
                <c:pt idx="16">
                  <c:v>43.6</c:v>
                </c:pt>
                <c:pt idx="17">
                  <c:v>43.599999999999994</c:v>
                </c:pt>
                <c:pt idx="18">
                  <c:v>44.1</c:v>
                </c:pt>
                <c:pt idx="19">
                  <c:v>54.800000000000004</c:v>
                </c:pt>
                <c:pt idx="20">
                  <c:v>57.70000000000001</c:v>
                </c:pt>
                <c:pt idx="21">
                  <c:v>56.800000000000004</c:v>
                </c:pt>
                <c:pt idx="22">
                  <c:v>57.300000000000004</c:v>
                </c:pt>
                <c:pt idx="23">
                  <c:v>56.899999999999991</c:v>
                </c:pt>
                <c:pt idx="24">
                  <c:v>57.70000000000001</c:v>
                </c:pt>
                <c:pt idx="25">
                  <c:v>59.3</c:v>
                </c:pt>
                <c:pt idx="26">
                  <c:v>59.199999999999996</c:v>
                </c:pt>
                <c:pt idx="27">
                  <c:v>59.3</c:v>
                </c:pt>
                <c:pt idx="28">
                  <c:v>59.4</c:v>
                </c:pt>
                <c:pt idx="29">
                  <c:v>60.4</c:v>
                </c:pt>
                <c:pt idx="30">
                  <c:v>61</c:v>
                </c:pt>
                <c:pt idx="31">
                  <c:v>61.599999999999987</c:v>
                </c:pt>
                <c:pt idx="32">
                  <c:v>62.5</c:v>
                </c:pt>
                <c:pt idx="33">
                  <c:v>64</c:v>
                </c:pt>
                <c:pt idx="34">
                  <c:v>65.100000000000009</c:v>
                </c:pt>
                <c:pt idx="35">
                  <c:v>66.400000000000006</c:v>
                </c:pt>
                <c:pt idx="36">
                  <c:v>66.7</c:v>
                </c:pt>
                <c:pt idx="37">
                  <c:v>68.40000000000002</c:v>
                </c:pt>
                <c:pt idx="38">
                  <c:v>67.90000000000002</c:v>
                </c:pt>
                <c:pt idx="39">
                  <c:v>67.699999999999989</c:v>
                </c:pt>
                <c:pt idx="40">
                  <c:v>67.2</c:v>
                </c:pt>
                <c:pt idx="41">
                  <c:v>68.599999999999994</c:v>
                </c:pt>
                <c:pt idx="42">
                  <c:v>68.099999999999994</c:v>
                </c:pt>
                <c:pt idx="43">
                  <c:v>67.900000000000006</c:v>
                </c:pt>
                <c:pt idx="44">
                  <c:v>69.100000000000009</c:v>
                </c:pt>
                <c:pt idx="45">
                  <c:v>67</c:v>
                </c:pt>
                <c:pt idx="46">
                  <c:v>66.200000000000017</c:v>
                </c:pt>
                <c:pt idx="47">
                  <c:v>65.100000000000009</c:v>
                </c:pt>
                <c:pt idx="48">
                  <c:v>64.8</c:v>
                </c:pt>
                <c:pt idx="49">
                  <c:v>63.7</c:v>
                </c:pt>
              </c:numCache>
            </c:numRef>
          </c:val>
          <c:smooth val="0"/>
          <c:extLst>
            <c:ext xmlns:c16="http://schemas.microsoft.com/office/drawing/2014/chart" uri="{C3380CC4-5D6E-409C-BE32-E72D297353CC}">
              <c16:uniqueId val="{00000006-400D-4ED8-880F-CD51AEBBA0C3}"/>
            </c:ext>
          </c:extLst>
        </c:ser>
        <c:dLbls>
          <c:showLegendKey val="0"/>
          <c:showVal val="0"/>
          <c:showCatName val="0"/>
          <c:showSerName val="0"/>
          <c:showPercent val="0"/>
          <c:showBubbleSize val="0"/>
        </c:dLbls>
        <c:marker val="1"/>
        <c:smooth val="0"/>
        <c:axId val="568840960"/>
        <c:axId val="568842496"/>
      </c:lineChart>
      <c:dateAx>
        <c:axId val="568829056"/>
        <c:scaling>
          <c:orientation val="minMax"/>
        </c:scaling>
        <c:delete val="0"/>
        <c:axPos val="b"/>
        <c:numFmt formatCode="yyyy" sourceLinked="0"/>
        <c:majorTickMark val="out"/>
        <c:minorTickMark val="none"/>
        <c:tickLblPos val="nextTo"/>
        <c:crossAx val="568830592"/>
        <c:crosses val="autoZero"/>
        <c:auto val="1"/>
        <c:lblOffset val="100"/>
        <c:baseTimeUnit val="days"/>
        <c:majorUnit val="12"/>
        <c:majorTimeUnit val="months"/>
        <c:minorUnit val="12"/>
        <c:minorTimeUnit val="days"/>
      </c:dateAx>
      <c:valAx>
        <c:axId val="5688305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829056"/>
        <c:crosses val="autoZero"/>
        <c:crossBetween val="midCat"/>
      </c:valAx>
      <c:dateAx>
        <c:axId val="568840960"/>
        <c:scaling>
          <c:orientation val="minMax"/>
        </c:scaling>
        <c:delete val="1"/>
        <c:axPos val="b"/>
        <c:numFmt formatCode="m/d/yyyy" sourceLinked="1"/>
        <c:majorTickMark val="out"/>
        <c:minorTickMark val="none"/>
        <c:tickLblPos val="none"/>
        <c:crossAx val="568842496"/>
        <c:crosses val="autoZero"/>
        <c:auto val="1"/>
        <c:lblOffset val="100"/>
        <c:baseTimeUnit val="days"/>
      </c:dateAx>
      <c:valAx>
        <c:axId val="56884249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84096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18"/>
          <c:w val="0.67471440309146979"/>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DomesticCentralBank'!$B$17:$BZ$17</c:f>
              <c:numCache>
                <c:formatCode>0.0</c:formatCode>
                <c:ptCount val="77"/>
                <c:pt idx="0">
                  <c:v>5.93</c:v>
                </c:pt>
                <c:pt idx="1">
                  <c:v>4.5780000000000003</c:v>
                </c:pt>
                <c:pt idx="2">
                  <c:v>5.3319999999999999</c:v>
                </c:pt>
                <c:pt idx="3">
                  <c:v>5.0330000000000004</c:v>
                </c:pt>
                <c:pt idx="4">
                  <c:v>5.3520000000000003</c:v>
                </c:pt>
                <c:pt idx="5">
                  <c:v>4.8140000000000001</c:v>
                </c:pt>
                <c:pt idx="6">
                  <c:v>4.9320000000000004</c:v>
                </c:pt>
                <c:pt idx="7">
                  <c:v>4.3730000000000002</c:v>
                </c:pt>
                <c:pt idx="8">
                  <c:v>5.6980000000000004</c:v>
                </c:pt>
                <c:pt idx="9">
                  <c:v>4.7679999999999998</c:v>
                </c:pt>
                <c:pt idx="10">
                  <c:v>4.665</c:v>
                </c:pt>
                <c:pt idx="11">
                  <c:v>3.7610000000000001</c:v>
                </c:pt>
                <c:pt idx="12">
                  <c:v>4.1680000000000001</c:v>
                </c:pt>
                <c:pt idx="13">
                  <c:v>4.2380000000000004</c:v>
                </c:pt>
                <c:pt idx="14">
                  <c:v>3.91</c:v>
                </c:pt>
                <c:pt idx="15">
                  <c:v>4.4189999999999996</c:v>
                </c:pt>
                <c:pt idx="16">
                  <c:v>4.359</c:v>
                </c:pt>
                <c:pt idx="17">
                  <c:v>4.2389999999999999</c:v>
                </c:pt>
                <c:pt idx="18">
                  <c:v>4.2210000000000001</c:v>
                </c:pt>
                <c:pt idx="19">
                  <c:v>4.032</c:v>
                </c:pt>
                <c:pt idx="20">
                  <c:v>3.9910000000000001</c:v>
                </c:pt>
                <c:pt idx="21">
                  <c:v>4.0739999999999998</c:v>
                </c:pt>
                <c:pt idx="22">
                  <c:v>3.6190000000000002</c:v>
                </c:pt>
                <c:pt idx="23">
                  <c:v>3.3159999999999998</c:v>
                </c:pt>
                <c:pt idx="24">
                  <c:v>3.2509999999999999</c:v>
                </c:pt>
                <c:pt idx="25">
                  <c:v>3.2669999999999999</c:v>
                </c:pt>
                <c:pt idx="26">
                  <c:v>3.4809999999999999</c:v>
                </c:pt>
                <c:pt idx="27">
                  <c:v>3.1869999999999998</c:v>
                </c:pt>
                <c:pt idx="28">
                  <c:v>3.5870000000000002</c:v>
                </c:pt>
                <c:pt idx="29">
                  <c:v>5.58</c:v>
                </c:pt>
                <c:pt idx="30">
                  <c:v>6.4109999999999996</c:v>
                </c:pt>
                <c:pt idx="31">
                  <c:v>2.8519999999999999</c:v>
                </c:pt>
                <c:pt idx="32">
                  <c:v>3.3719999999999999</c:v>
                </c:pt>
                <c:pt idx="33">
                  <c:v>4.0220000000000002</c:v>
                </c:pt>
                <c:pt idx="34">
                  <c:v>5.7080000000000002</c:v>
                </c:pt>
                <c:pt idx="35">
                  <c:v>7.141</c:v>
                </c:pt>
                <c:pt idx="36">
                  <c:v>8.1110000000000007</c:v>
                </c:pt>
                <c:pt idx="37">
                  <c:v>2.3090000000000002</c:v>
                </c:pt>
                <c:pt idx="38">
                  <c:v>2.6539999999999999</c:v>
                </c:pt>
                <c:pt idx="39">
                  <c:v>3.177</c:v>
                </c:pt>
                <c:pt idx="40">
                  <c:v>2.8180000000000001</c:v>
                </c:pt>
                <c:pt idx="41">
                  <c:v>2.9740000000000002</c:v>
                </c:pt>
                <c:pt idx="42">
                  <c:v>2.7749999999999999</c:v>
                </c:pt>
                <c:pt idx="43">
                  <c:v>4.29</c:v>
                </c:pt>
                <c:pt idx="44">
                  <c:v>5.1269999999999998</c:v>
                </c:pt>
                <c:pt idx="45">
                  <c:v>1.863</c:v>
                </c:pt>
                <c:pt idx="46">
                  <c:v>3.0289999999999999</c:v>
                </c:pt>
                <c:pt idx="47">
                  <c:v>3.1669999999999998</c:v>
                </c:pt>
                <c:pt idx="48">
                  <c:v>3.0630000000000002</c:v>
                </c:pt>
                <c:pt idx="49">
                  <c:v>2.9860000000000002</c:v>
                </c:pt>
              </c:numCache>
            </c:numRef>
          </c:val>
          <c:extLst>
            <c:ext xmlns:c16="http://schemas.microsoft.com/office/drawing/2014/chart" uri="{C3380CC4-5D6E-409C-BE32-E72D297353CC}">
              <c16:uniqueId val="{00000000-35DC-40C8-A1AD-E9A5A71E1A26}"/>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DomesticBank'!$B$17:$BZ$17</c:f>
              <c:numCache>
                <c:formatCode>0.0</c:formatCode>
                <c:ptCount val="77"/>
                <c:pt idx="0">
                  <c:v>15.444000000000001</c:v>
                </c:pt>
                <c:pt idx="1">
                  <c:v>12.656000000000001</c:v>
                </c:pt>
                <c:pt idx="2">
                  <c:v>11.260999999999999</c:v>
                </c:pt>
                <c:pt idx="3">
                  <c:v>11.414999999999999</c:v>
                </c:pt>
                <c:pt idx="4">
                  <c:v>10.718</c:v>
                </c:pt>
                <c:pt idx="5">
                  <c:v>10.929</c:v>
                </c:pt>
                <c:pt idx="6">
                  <c:v>11.05</c:v>
                </c:pt>
                <c:pt idx="7">
                  <c:v>10.856999999999999</c:v>
                </c:pt>
                <c:pt idx="8">
                  <c:v>10.208</c:v>
                </c:pt>
                <c:pt idx="9">
                  <c:v>9.4429999999999996</c:v>
                </c:pt>
                <c:pt idx="10">
                  <c:v>8.0679999999999996</c:v>
                </c:pt>
                <c:pt idx="11">
                  <c:v>7.9059999999999997</c:v>
                </c:pt>
                <c:pt idx="12">
                  <c:v>7.2679999999999998</c:v>
                </c:pt>
                <c:pt idx="13">
                  <c:v>8.2959999999999994</c:v>
                </c:pt>
                <c:pt idx="14">
                  <c:v>7.2519999999999998</c:v>
                </c:pt>
                <c:pt idx="15">
                  <c:v>7.992</c:v>
                </c:pt>
                <c:pt idx="16">
                  <c:v>7.7640000000000002</c:v>
                </c:pt>
                <c:pt idx="17">
                  <c:v>7.7679999999999998</c:v>
                </c:pt>
                <c:pt idx="18">
                  <c:v>7.27</c:v>
                </c:pt>
                <c:pt idx="19">
                  <c:v>9.0039999999999996</c:v>
                </c:pt>
                <c:pt idx="20">
                  <c:v>12.627000000000001</c:v>
                </c:pt>
                <c:pt idx="21">
                  <c:v>13.23</c:v>
                </c:pt>
                <c:pt idx="22">
                  <c:v>15.760999999999999</c:v>
                </c:pt>
                <c:pt idx="23">
                  <c:v>17.623000000000001</c:v>
                </c:pt>
                <c:pt idx="24">
                  <c:v>18.356999999999999</c:v>
                </c:pt>
                <c:pt idx="25">
                  <c:v>18.847000000000001</c:v>
                </c:pt>
                <c:pt idx="26">
                  <c:v>18.154</c:v>
                </c:pt>
                <c:pt idx="27">
                  <c:v>18.209</c:v>
                </c:pt>
                <c:pt idx="28">
                  <c:v>21.974</c:v>
                </c:pt>
                <c:pt idx="29">
                  <c:v>24.616</c:v>
                </c:pt>
                <c:pt idx="30">
                  <c:v>26.073</c:v>
                </c:pt>
                <c:pt idx="31">
                  <c:v>27.727</c:v>
                </c:pt>
                <c:pt idx="32">
                  <c:v>25.445</c:v>
                </c:pt>
                <c:pt idx="33">
                  <c:v>26.411999999999999</c:v>
                </c:pt>
                <c:pt idx="34">
                  <c:v>24.224</c:v>
                </c:pt>
                <c:pt idx="35">
                  <c:v>23.876000000000001</c:v>
                </c:pt>
                <c:pt idx="36">
                  <c:v>21.64</c:v>
                </c:pt>
                <c:pt idx="37">
                  <c:v>20.654</c:v>
                </c:pt>
                <c:pt idx="38">
                  <c:v>21.408000000000001</c:v>
                </c:pt>
                <c:pt idx="39">
                  <c:v>23.68</c:v>
                </c:pt>
                <c:pt idx="40">
                  <c:v>26.143000000000001</c:v>
                </c:pt>
                <c:pt idx="41">
                  <c:v>24.923999999999999</c:v>
                </c:pt>
                <c:pt idx="42">
                  <c:v>24.873999999999999</c:v>
                </c:pt>
                <c:pt idx="43">
                  <c:v>26.361999999999998</c:v>
                </c:pt>
                <c:pt idx="44">
                  <c:v>27.382999999999999</c:v>
                </c:pt>
                <c:pt idx="45">
                  <c:v>24.373000000000001</c:v>
                </c:pt>
                <c:pt idx="46">
                  <c:v>23.989000000000001</c:v>
                </c:pt>
                <c:pt idx="47">
                  <c:v>24.989000000000001</c:v>
                </c:pt>
                <c:pt idx="48">
                  <c:v>24.632000000000001</c:v>
                </c:pt>
                <c:pt idx="49">
                  <c:v>22.53</c:v>
                </c:pt>
              </c:numCache>
            </c:numRef>
          </c:val>
          <c:extLst>
            <c:ext xmlns:c16="http://schemas.microsoft.com/office/drawing/2014/chart" uri="{C3380CC4-5D6E-409C-BE32-E72D297353CC}">
              <c16:uniqueId val="{00000001-35DC-40C8-A1AD-E9A5A71E1A26}"/>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DomesticNonbank'!$B$17:$BZ$17</c:f>
              <c:numCache>
                <c:formatCode>0.0</c:formatCode>
                <c:ptCount val="77"/>
                <c:pt idx="0">
                  <c:v>2.5179999999999998</c:v>
                </c:pt>
                <c:pt idx="1">
                  <c:v>4.5410000000000004</c:v>
                </c:pt>
                <c:pt idx="2">
                  <c:v>5.0949999999999998</c:v>
                </c:pt>
                <c:pt idx="3">
                  <c:v>4.9340000000000002</c:v>
                </c:pt>
                <c:pt idx="4">
                  <c:v>4.6749999999999998</c:v>
                </c:pt>
                <c:pt idx="5">
                  <c:v>5.7649999999999997</c:v>
                </c:pt>
                <c:pt idx="6">
                  <c:v>5.51</c:v>
                </c:pt>
                <c:pt idx="7">
                  <c:v>5.7629999999999999</c:v>
                </c:pt>
                <c:pt idx="8">
                  <c:v>4.4530000000000003</c:v>
                </c:pt>
                <c:pt idx="9">
                  <c:v>5.3449999999999998</c:v>
                </c:pt>
                <c:pt idx="10">
                  <c:v>5.4260000000000002</c:v>
                </c:pt>
                <c:pt idx="11">
                  <c:v>5.91</c:v>
                </c:pt>
                <c:pt idx="12">
                  <c:v>5.0999999999999996</c:v>
                </c:pt>
                <c:pt idx="13">
                  <c:v>4.4400000000000004</c:v>
                </c:pt>
                <c:pt idx="14">
                  <c:v>5.0140000000000002</c:v>
                </c:pt>
                <c:pt idx="15">
                  <c:v>3.597</c:v>
                </c:pt>
                <c:pt idx="16">
                  <c:v>3.347</c:v>
                </c:pt>
                <c:pt idx="17">
                  <c:v>3.4649999999999999</c:v>
                </c:pt>
                <c:pt idx="18">
                  <c:v>3.8860000000000001</c:v>
                </c:pt>
                <c:pt idx="19">
                  <c:v>4.1520000000000001</c:v>
                </c:pt>
                <c:pt idx="20">
                  <c:v>4.1639999999999997</c:v>
                </c:pt>
                <c:pt idx="21">
                  <c:v>4.6740000000000004</c:v>
                </c:pt>
                <c:pt idx="22">
                  <c:v>3.9350000000000001</c:v>
                </c:pt>
                <c:pt idx="23">
                  <c:v>4.734</c:v>
                </c:pt>
                <c:pt idx="24">
                  <c:v>4.4249999999999998</c:v>
                </c:pt>
                <c:pt idx="25">
                  <c:v>4.2930000000000001</c:v>
                </c:pt>
                <c:pt idx="26">
                  <c:v>4.2699999999999996</c:v>
                </c:pt>
                <c:pt idx="27">
                  <c:v>4.444</c:v>
                </c:pt>
                <c:pt idx="28">
                  <c:v>4.0339999999999998</c:v>
                </c:pt>
                <c:pt idx="29">
                  <c:v>2.6779999999999999</c:v>
                </c:pt>
                <c:pt idx="30">
                  <c:v>3.3450000000000002</c:v>
                </c:pt>
                <c:pt idx="31">
                  <c:v>6.27</c:v>
                </c:pt>
                <c:pt idx="32">
                  <c:v>6.274</c:v>
                </c:pt>
                <c:pt idx="33">
                  <c:v>5.8550000000000004</c:v>
                </c:pt>
                <c:pt idx="34">
                  <c:v>6.524</c:v>
                </c:pt>
                <c:pt idx="35">
                  <c:v>6.4669999999999996</c:v>
                </c:pt>
                <c:pt idx="36">
                  <c:v>6.23</c:v>
                </c:pt>
                <c:pt idx="37">
                  <c:v>6.2080000000000002</c:v>
                </c:pt>
                <c:pt idx="38">
                  <c:v>6.4530000000000003</c:v>
                </c:pt>
                <c:pt idx="39">
                  <c:v>6.7880000000000003</c:v>
                </c:pt>
                <c:pt idx="40">
                  <c:v>5.9720000000000004</c:v>
                </c:pt>
                <c:pt idx="41">
                  <c:v>5.8970000000000002</c:v>
                </c:pt>
                <c:pt idx="42">
                  <c:v>5.91</c:v>
                </c:pt>
                <c:pt idx="43">
                  <c:v>5.9509999999999996</c:v>
                </c:pt>
                <c:pt idx="44">
                  <c:v>5.1529999999999996</c:v>
                </c:pt>
                <c:pt idx="45">
                  <c:v>6.8579999999999997</c:v>
                </c:pt>
                <c:pt idx="46">
                  <c:v>6.016</c:v>
                </c:pt>
                <c:pt idx="47">
                  <c:v>6.1550000000000002</c:v>
                </c:pt>
                <c:pt idx="48">
                  <c:v>5.8319999999999999</c:v>
                </c:pt>
                <c:pt idx="49">
                  <c:v>6.0419999999999998</c:v>
                </c:pt>
              </c:numCache>
            </c:numRef>
          </c:val>
          <c:extLst>
            <c:ext xmlns:c16="http://schemas.microsoft.com/office/drawing/2014/chart" uri="{C3380CC4-5D6E-409C-BE32-E72D297353CC}">
              <c16:uniqueId val="{00000002-35DC-40C8-A1AD-E9A5A71E1A26}"/>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ForeignOfficial'!$B$17:$BZ$17</c:f>
              <c:numCache>
                <c:formatCode>0.0</c:formatCode>
                <c:ptCount val="77"/>
                <c:pt idx="0">
                  <c:v>0.57699999999999996</c:v>
                </c:pt>
                <c:pt idx="1">
                  <c:v>0.67700000000000005</c:v>
                </c:pt>
                <c:pt idx="2">
                  <c:v>0.72799999999999998</c:v>
                </c:pt>
                <c:pt idx="3">
                  <c:v>0.78700000000000003</c:v>
                </c:pt>
                <c:pt idx="4">
                  <c:v>0.871</c:v>
                </c:pt>
                <c:pt idx="5">
                  <c:v>0.91900000000000004</c:v>
                </c:pt>
                <c:pt idx="6">
                  <c:v>1.0640000000000001</c:v>
                </c:pt>
                <c:pt idx="7">
                  <c:v>1.169</c:v>
                </c:pt>
                <c:pt idx="8">
                  <c:v>1.1040000000000001</c:v>
                </c:pt>
                <c:pt idx="9">
                  <c:v>1.1519999999999999</c:v>
                </c:pt>
                <c:pt idx="10">
                  <c:v>0.96099999999999997</c:v>
                </c:pt>
                <c:pt idx="11">
                  <c:v>0.84899999999999998</c:v>
                </c:pt>
                <c:pt idx="12">
                  <c:v>1.054</c:v>
                </c:pt>
                <c:pt idx="13">
                  <c:v>1.1579999999999999</c:v>
                </c:pt>
                <c:pt idx="14">
                  <c:v>1.3959999999999999</c:v>
                </c:pt>
                <c:pt idx="15">
                  <c:v>1.343</c:v>
                </c:pt>
                <c:pt idx="16">
                  <c:v>1.4159999999999999</c:v>
                </c:pt>
                <c:pt idx="17">
                  <c:v>1.266</c:v>
                </c:pt>
                <c:pt idx="18">
                  <c:v>1.079</c:v>
                </c:pt>
                <c:pt idx="19">
                  <c:v>0.88800000000000001</c:v>
                </c:pt>
                <c:pt idx="20">
                  <c:v>1.0649999999999999</c:v>
                </c:pt>
                <c:pt idx="21">
                  <c:v>1.244</c:v>
                </c:pt>
                <c:pt idx="22">
                  <c:v>1.8240000000000001</c:v>
                </c:pt>
                <c:pt idx="23">
                  <c:v>2.2240000000000002</c:v>
                </c:pt>
                <c:pt idx="24">
                  <c:v>2.5859999999999999</c:v>
                </c:pt>
                <c:pt idx="25">
                  <c:v>2.7370000000000001</c:v>
                </c:pt>
                <c:pt idx="26">
                  <c:v>2.9039999999999999</c:v>
                </c:pt>
                <c:pt idx="27">
                  <c:v>3.077</c:v>
                </c:pt>
                <c:pt idx="28">
                  <c:v>3.44</c:v>
                </c:pt>
                <c:pt idx="29">
                  <c:v>3.4329999999999998</c:v>
                </c:pt>
                <c:pt idx="30">
                  <c:v>3.6349999999999998</c:v>
                </c:pt>
                <c:pt idx="31">
                  <c:v>4.0419999999999998</c:v>
                </c:pt>
                <c:pt idx="32">
                  <c:v>4.3159999999999998</c:v>
                </c:pt>
                <c:pt idx="33">
                  <c:v>4.673</c:v>
                </c:pt>
                <c:pt idx="34">
                  <c:v>4.7610000000000001</c:v>
                </c:pt>
                <c:pt idx="35">
                  <c:v>5.109</c:v>
                </c:pt>
                <c:pt idx="36">
                  <c:v>5.5010000000000003</c:v>
                </c:pt>
                <c:pt idx="37">
                  <c:v>5.3230000000000004</c:v>
                </c:pt>
                <c:pt idx="38">
                  <c:v>5.4669999999999996</c:v>
                </c:pt>
                <c:pt idx="39">
                  <c:v>5.71</c:v>
                </c:pt>
                <c:pt idx="40">
                  <c:v>5.5060000000000002</c:v>
                </c:pt>
                <c:pt idx="41">
                  <c:v>5.5750000000000002</c:v>
                </c:pt>
                <c:pt idx="42">
                  <c:v>5.7880000000000003</c:v>
                </c:pt>
                <c:pt idx="43">
                  <c:v>5.8360000000000003</c:v>
                </c:pt>
                <c:pt idx="44">
                  <c:v>5.9690000000000003</c:v>
                </c:pt>
                <c:pt idx="45">
                  <c:v>5.9240000000000004</c:v>
                </c:pt>
                <c:pt idx="46">
                  <c:v>5.915</c:v>
                </c:pt>
                <c:pt idx="47">
                  <c:v>6.0739999999999998</c:v>
                </c:pt>
                <c:pt idx="48">
                  <c:v>5.9870000000000001</c:v>
                </c:pt>
                <c:pt idx="49">
                  <c:v>6.2549999999999999</c:v>
                </c:pt>
              </c:numCache>
            </c:numRef>
          </c:val>
          <c:extLst>
            <c:ext xmlns:c16="http://schemas.microsoft.com/office/drawing/2014/chart" uri="{C3380CC4-5D6E-409C-BE32-E72D297353CC}">
              <c16:uniqueId val="{00000003-35DC-40C8-A1AD-E9A5A71E1A26}"/>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ForeignBank'!$B$17:$BZ$17</c:f>
              <c:numCache>
                <c:formatCode>0.0</c:formatCode>
                <c:ptCount val="77"/>
                <c:pt idx="0">
                  <c:v>2.6640000000000001</c:v>
                </c:pt>
                <c:pt idx="1">
                  <c:v>2.2109999999999999</c:v>
                </c:pt>
                <c:pt idx="2">
                  <c:v>3.4380000000000002</c:v>
                </c:pt>
                <c:pt idx="3">
                  <c:v>3.1560000000000001</c:v>
                </c:pt>
                <c:pt idx="4">
                  <c:v>3.28</c:v>
                </c:pt>
                <c:pt idx="5">
                  <c:v>3.7810000000000001</c:v>
                </c:pt>
                <c:pt idx="6">
                  <c:v>3.6040000000000001</c:v>
                </c:pt>
                <c:pt idx="7">
                  <c:v>4.3899999999999997</c:v>
                </c:pt>
                <c:pt idx="8">
                  <c:v>4.2329999999999997</c:v>
                </c:pt>
                <c:pt idx="9">
                  <c:v>5.15</c:v>
                </c:pt>
                <c:pt idx="10">
                  <c:v>5.4219999999999997</c:v>
                </c:pt>
                <c:pt idx="11">
                  <c:v>4.5890000000000004</c:v>
                </c:pt>
                <c:pt idx="12">
                  <c:v>4.7830000000000004</c:v>
                </c:pt>
                <c:pt idx="13">
                  <c:v>4.3330000000000002</c:v>
                </c:pt>
                <c:pt idx="14">
                  <c:v>4.5119999999999996</c:v>
                </c:pt>
                <c:pt idx="15">
                  <c:v>4.3719999999999999</c:v>
                </c:pt>
                <c:pt idx="16">
                  <c:v>4.3449999999999998</c:v>
                </c:pt>
                <c:pt idx="17">
                  <c:v>4.2279999999999998</c:v>
                </c:pt>
                <c:pt idx="18">
                  <c:v>3.5019999999999998</c:v>
                </c:pt>
                <c:pt idx="19">
                  <c:v>2.887</c:v>
                </c:pt>
                <c:pt idx="20">
                  <c:v>3.6269999999999998</c:v>
                </c:pt>
                <c:pt idx="21">
                  <c:v>3.645</c:v>
                </c:pt>
                <c:pt idx="22">
                  <c:v>3.3919999999999999</c:v>
                </c:pt>
                <c:pt idx="23">
                  <c:v>3.1379999999999999</c:v>
                </c:pt>
                <c:pt idx="24">
                  <c:v>3.5110000000000001</c:v>
                </c:pt>
                <c:pt idx="25">
                  <c:v>3.5409999999999999</c:v>
                </c:pt>
                <c:pt idx="26">
                  <c:v>3.0259999999999998</c:v>
                </c:pt>
                <c:pt idx="27">
                  <c:v>3.202</c:v>
                </c:pt>
                <c:pt idx="28">
                  <c:v>3.6509999999999998</c:v>
                </c:pt>
                <c:pt idx="29">
                  <c:v>4.1849999999999996</c:v>
                </c:pt>
                <c:pt idx="30">
                  <c:v>4.8109999999999999</c:v>
                </c:pt>
                <c:pt idx="31">
                  <c:v>4.6079999999999997</c:v>
                </c:pt>
                <c:pt idx="32">
                  <c:v>4.3810000000000002</c:v>
                </c:pt>
                <c:pt idx="33">
                  <c:v>4.4180000000000001</c:v>
                </c:pt>
                <c:pt idx="34">
                  <c:v>4.0709999999999997</c:v>
                </c:pt>
                <c:pt idx="35">
                  <c:v>4.5490000000000004</c:v>
                </c:pt>
                <c:pt idx="36">
                  <c:v>4.1059999999999999</c:v>
                </c:pt>
                <c:pt idx="37">
                  <c:v>4.0659999999999998</c:v>
                </c:pt>
                <c:pt idx="38">
                  <c:v>3.649</c:v>
                </c:pt>
                <c:pt idx="39">
                  <c:v>3.4820000000000002</c:v>
                </c:pt>
                <c:pt idx="40">
                  <c:v>3.2210000000000001</c:v>
                </c:pt>
                <c:pt idx="41">
                  <c:v>2.9870000000000001</c:v>
                </c:pt>
                <c:pt idx="42">
                  <c:v>3.5670000000000002</c:v>
                </c:pt>
                <c:pt idx="43">
                  <c:v>3.4390000000000001</c:v>
                </c:pt>
                <c:pt idx="44">
                  <c:v>3.5640000000000001</c:v>
                </c:pt>
                <c:pt idx="45">
                  <c:v>3.61</c:v>
                </c:pt>
                <c:pt idx="46">
                  <c:v>3.6379999999999999</c:v>
                </c:pt>
                <c:pt idx="47">
                  <c:v>3.702</c:v>
                </c:pt>
                <c:pt idx="48">
                  <c:v>3.7069999999999999</c:v>
                </c:pt>
                <c:pt idx="49">
                  <c:v>3.7360000000000002</c:v>
                </c:pt>
              </c:numCache>
            </c:numRef>
          </c:val>
          <c:extLst>
            <c:ext xmlns:c16="http://schemas.microsoft.com/office/drawing/2014/chart" uri="{C3380CC4-5D6E-409C-BE32-E72D297353CC}">
              <c16:uniqueId val="{00000004-35DC-40C8-A1AD-E9A5A71E1A26}"/>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ForeignNonbank'!$B$17:$BZ$17</c:f>
              <c:numCache>
                <c:formatCode>0.0</c:formatCode>
                <c:ptCount val="77"/>
                <c:pt idx="0">
                  <c:v>9.7230000000000008</c:v>
                </c:pt>
                <c:pt idx="1">
                  <c:v>8.6999999999999993</c:v>
                </c:pt>
                <c:pt idx="2">
                  <c:v>8.9060000000000006</c:v>
                </c:pt>
                <c:pt idx="3">
                  <c:v>10.117000000000001</c:v>
                </c:pt>
                <c:pt idx="4">
                  <c:v>8.2729999999999997</c:v>
                </c:pt>
                <c:pt idx="5">
                  <c:v>7.6420000000000003</c:v>
                </c:pt>
                <c:pt idx="6">
                  <c:v>8.2550000000000008</c:v>
                </c:pt>
                <c:pt idx="7">
                  <c:v>8.641</c:v>
                </c:pt>
                <c:pt idx="8">
                  <c:v>7.5090000000000003</c:v>
                </c:pt>
                <c:pt idx="9">
                  <c:v>7.7850000000000001</c:v>
                </c:pt>
                <c:pt idx="10">
                  <c:v>8.0470000000000006</c:v>
                </c:pt>
                <c:pt idx="11">
                  <c:v>6.5830000000000002</c:v>
                </c:pt>
                <c:pt idx="12">
                  <c:v>6.9240000000000004</c:v>
                </c:pt>
                <c:pt idx="13">
                  <c:v>7.3570000000000002</c:v>
                </c:pt>
                <c:pt idx="14">
                  <c:v>8.5380000000000003</c:v>
                </c:pt>
                <c:pt idx="15">
                  <c:v>9.3119999999999994</c:v>
                </c:pt>
                <c:pt idx="16">
                  <c:v>9.5809999999999995</c:v>
                </c:pt>
                <c:pt idx="17">
                  <c:v>10.319000000000001</c:v>
                </c:pt>
                <c:pt idx="18">
                  <c:v>9.4949999999999992</c:v>
                </c:pt>
                <c:pt idx="19">
                  <c:v>11.04</c:v>
                </c:pt>
                <c:pt idx="20">
                  <c:v>11.118</c:v>
                </c:pt>
                <c:pt idx="21">
                  <c:v>12.785</c:v>
                </c:pt>
                <c:pt idx="22">
                  <c:v>12.935</c:v>
                </c:pt>
                <c:pt idx="23">
                  <c:v>12.183999999999999</c:v>
                </c:pt>
                <c:pt idx="24">
                  <c:v>13.266</c:v>
                </c:pt>
                <c:pt idx="25">
                  <c:v>14.345000000000001</c:v>
                </c:pt>
                <c:pt idx="26">
                  <c:v>17.349</c:v>
                </c:pt>
                <c:pt idx="27">
                  <c:v>20.207999999999998</c:v>
                </c:pt>
                <c:pt idx="28">
                  <c:v>22.780999999999999</c:v>
                </c:pt>
                <c:pt idx="29">
                  <c:v>25.956</c:v>
                </c:pt>
                <c:pt idx="30">
                  <c:v>27.393000000000001</c:v>
                </c:pt>
                <c:pt idx="31">
                  <c:v>25.26</c:v>
                </c:pt>
                <c:pt idx="32">
                  <c:v>26.969000000000001</c:v>
                </c:pt>
                <c:pt idx="33">
                  <c:v>29.202000000000002</c:v>
                </c:pt>
                <c:pt idx="34">
                  <c:v>29.75</c:v>
                </c:pt>
                <c:pt idx="35">
                  <c:v>31.927</c:v>
                </c:pt>
                <c:pt idx="36">
                  <c:v>34.377000000000002</c:v>
                </c:pt>
                <c:pt idx="37">
                  <c:v>33.262</c:v>
                </c:pt>
                <c:pt idx="38">
                  <c:v>34.165999999999997</c:v>
                </c:pt>
                <c:pt idx="39">
                  <c:v>35.683999999999997</c:v>
                </c:pt>
                <c:pt idx="40">
                  <c:v>34.409999999999997</c:v>
                </c:pt>
                <c:pt idx="41">
                  <c:v>34.841000000000001</c:v>
                </c:pt>
                <c:pt idx="42">
                  <c:v>36.173000000000002</c:v>
                </c:pt>
                <c:pt idx="43">
                  <c:v>36.469000000000001</c:v>
                </c:pt>
                <c:pt idx="44">
                  <c:v>37.302999999999997</c:v>
                </c:pt>
                <c:pt idx="45">
                  <c:v>37.021999999999998</c:v>
                </c:pt>
                <c:pt idx="46">
                  <c:v>36.965000000000003</c:v>
                </c:pt>
                <c:pt idx="47">
                  <c:v>37.957000000000001</c:v>
                </c:pt>
                <c:pt idx="48">
                  <c:v>37.412999999999997</c:v>
                </c:pt>
                <c:pt idx="49">
                  <c:v>39.085000000000001</c:v>
                </c:pt>
              </c:numCache>
            </c:numRef>
          </c:val>
          <c:extLst>
            <c:ext xmlns:c16="http://schemas.microsoft.com/office/drawing/2014/chart" uri="{C3380CC4-5D6E-409C-BE32-E72D297353CC}">
              <c16:uniqueId val="{00000005-35DC-40C8-A1AD-E9A5A71E1A26}"/>
            </c:ext>
          </c:extLst>
        </c:ser>
        <c:dLbls>
          <c:showLegendKey val="0"/>
          <c:showVal val="0"/>
          <c:showCatName val="0"/>
          <c:showSerName val="0"/>
          <c:showPercent val="0"/>
          <c:showBubbleSize val="0"/>
        </c:dLbls>
        <c:axId val="568861056"/>
        <c:axId val="56886259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FX!$B$43:$BZ$43</c:f>
              <c:numCache>
                <c:formatCode>0</c:formatCode>
                <c:ptCount val="75"/>
                <c:pt idx="0">
                  <c:v>25.504999826995604</c:v>
                </c:pt>
                <c:pt idx="1">
                  <c:v>22.606963286215727</c:v>
                </c:pt>
                <c:pt idx="2">
                  <c:v>23.092202727749839</c:v>
                </c:pt>
                <c:pt idx="3">
                  <c:v>23.168340131785378</c:v>
                </c:pt>
                <c:pt idx="4">
                  <c:v>21.456478989857171</c:v>
                </c:pt>
                <c:pt idx="5">
                  <c:v>21.59301858266511</c:v>
                </c:pt>
                <c:pt idx="6">
                  <c:v>21.656744408503354</c:v>
                </c:pt>
                <c:pt idx="7">
                  <c:v>21.896465903434546</c:v>
                </c:pt>
                <c:pt idx="8">
                  <c:v>20.381192069240686</c:v>
                </c:pt>
                <c:pt idx="9">
                  <c:v>20.437384199495792</c:v>
                </c:pt>
                <c:pt idx="10">
                  <c:v>19.621396401820764</c:v>
                </c:pt>
                <c:pt idx="11">
                  <c:v>17.513475773192827</c:v>
                </c:pt>
                <c:pt idx="12">
                  <c:v>17.0323473326822</c:v>
                </c:pt>
                <c:pt idx="13">
                  <c:v>17.00490970365006</c:v>
                </c:pt>
                <c:pt idx="14">
                  <c:v>17.035421615697445</c:v>
                </c:pt>
                <c:pt idx="15">
                  <c:v>16.931629713687151</c:v>
                </c:pt>
                <c:pt idx="16">
                  <c:v>16.498527443105758</c:v>
                </c:pt>
                <c:pt idx="17">
                  <c:v>16.544331510645272</c:v>
                </c:pt>
                <c:pt idx="18">
                  <c:v>15.549654469720567</c:v>
                </c:pt>
                <c:pt idx="19">
                  <c:v>16.871204453441294</c:v>
                </c:pt>
                <c:pt idx="20">
                  <c:v>19.304363423422473</c:v>
                </c:pt>
                <c:pt idx="21">
                  <c:v>20.926746886214907</c:v>
                </c:pt>
                <c:pt idx="22">
                  <c:v>21.736304403662992</c:v>
                </c:pt>
                <c:pt idx="23">
                  <c:v>22.520987384119938</c:v>
                </c:pt>
                <c:pt idx="24">
                  <c:v>23.377586437745254</c:v>
                </c:pt>
                <c:pt idx="25">
                  <c:v>23.910379924452329</c:v>
                </c:pt>
                <c:pt idx="26">
                  <c:v>24.736828869608953</c:v>
                </c:pt>
                <c:pt idx="27">
                  <c:v>25.965384119170725</c:v>
                </c:pt>
                <c:pt idx="28">
                  <c:v>29.242230527143981</c:v>
                </c:pt>
                <c:pt idx="29">
                  <c:v>32.282795108608518</c:v>
                </c:pt>
                <c:pt idx="30">
                  <c:v>34.317852063610637</c:v>
                </c:pt>
                <c:pt idx="31">
                  <c:v>33.498717014003951</c:v>
                </c:pt>
                <c:pt idx="32">
                  <c:v>33.186998733642888</c:v>
                </c:pt>
                <c:pt idx="33">
                  <c:v>34.631797434028144</c:v>
                </c:pt>
                <c:pt idx="34">
                  <c:v>34.71010537417547</c:v>
                </c:pt>
                <c:pt idx="35">
                  <c:v>36.503437100370718</c:v>
                </c:pt>
                <c:pt idx="36">
                  <c:v>36.680014861908106</c:v>
                </c:pt>
                <c:pt idx="37">
                  <c:v>32.822111122282038</c:v>
                </c:pt>
                <c:pt idx="38">
                  <c:v>33.273517529937962</c:v>
                </c:pt>
                <c:pt idx="39">
                  <c:v>34.640938087297179</c:v>
                </c:pt>
                <c:pt idx="40">
                  <c:v>33.797268339141532</c:v>
                </c:pt>
                <c:pt idx="41">
                  <c:v>32.856930050435182</c:v>
                </c:pt>
                <c:pt idx="42">
                  <c:v>33.325046350918591</c:v>
                </c:pt>
                <c:pt idx="43">
                  <c:v>34.554861775517395</c:v>
                </c:pt>
                <c:pt idx="44">
                  <c:v>35.278179039921177</c:v>
                </c:pt>
                <c:pt idx="45">
                  <c:v>32.96976219550055</c:v>
                </c:pt>
                <c:pt idx="46">
                  <c:v>32.602209763614312</c:v>
                </c:pt>
                <c:pt idx="47">
                  <c:v>33.361662329212756</c:v>
                </c:pt>
                <c:pt idx="48">
                  <c:v>32.428062978826084</c:v>
                </c:pt>
                <c:pt idx="49">
                  <c:v>32.024941914728835</c:v>
                </c:pt>
              </c:numCache>
            </c:numRef>
          </c:val>
          <c:smooth val="0"/>
          <c:extLst>
            <c:ext xmlns:c16="http://schemas.microsoft.com/office/drawing/2014/chart" uri="{C3380CC4-5D6E-409C-BE32-E72D297353CC}">
              <c16:uniqueId val="{00000006-35DC-40C8-A1AD-E9A5A71E1A26}"/>
            </c:ext>
          </c:extLst>
        </c:ser>
        <c:dLbls>
          <c:showLegendKey val="0"/>
          <c:showVal val="0"/>
          <c:showCatName val="0"/>
          <c:showSerName val="0"/>
          <c:showPercent val="0"/>
          <c:showBubbleSize val="0"/>
        </c:dLbls>
        <c:marker val="1"/>
        <c:smooth val="0"/>
        <c:axId val="568877056"/>
        <c:axId val="568878592"/>
      </c:lineChart>
      <c:dateAx>
        <c:axId val="568861056"/>
        <c:scaling>
          <c:orientation val="minMax"/>
        </c:scaling>
        <c:delete val="0"/>
        <c:axPos val="b"/>
        <c:numFmt formatCode="yyyy" sourceLinked="0"/>
        <c:majorTickMark val="out"/>
        <c:minorTickMark val="none"/>
        <c:tickLblPos val="nextTo"/>
        <c:crossAx val="568862592"/>
        <c:crosses val="autoZero"/>
        <c:auto val="1"/>
        <c:lblOffset val="100"/>
        <c:baseTimeUnit val="days"/>
        <c:majorUnit val="12"/>
        <c:majorTimeUnit val="months"/>
        <c:minorUnit val="12"/>
        <c:minorTimeUnit val="days"/>
      </c:dateAx>
      <c:valAx>
        <c:axId val="5688625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8861056"/>
        <c:crosses val="autoZero"/>
        <c:crossBetween val="midCat"/>
      </c:valAx>
      <c:dateAx>
        <c:axId val="568877056"/>
        <c:scaling>
          <c:orientation val="minMax"/>
        </c:scaling>
        <c:delete val="1"/>
        <c:axPos val="b"/>
        <c:numFmt formatCode="m/d/yyyy" sourceLinked="1"/>
        <c:majorTickMark val="out"/>
        <c:minorTickMark val="none"/>
        <c:tickLblPos val="none"/>
        <c:crossAx val="568878592"/>
        <c:crosses val="autoZero"/>
        <c:auto val="1"/>
        <c:lblOffset val="100"/>
        <c:baseTimeUnit val="days"/>
      </c:dateAx>
      <c:valAx>
        <c:axId val="56887859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887705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18"/>
          <c:w val="0.66596923340883696"/>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DomesticCentralBank'!$B$18:$BZ$18</c:f>
              <c:numCache>
                <c:formatCode>0.0</c:formatCode>
                <c:ptCount val="77"/>
                <c:pt idx="0">
                  <c:v>23.088999999999999</c:v>
                </c:pt>
                <c:pt idx="1">
                  <c:v>22.363</c:v>
                </c:pt>
                <c:pt idx="2">
                  <c:v>22.562999999999999</c:v>
                </c:pt>
                <c:pt idx="3">
                  <c:v>0</c:v>
                </c:pt>
                <c:pt idx="4">
                  <c:v>0</c:v>
                </c:pt>
                <c:pt idx="5">
                  <c:v>0.49399999999999999</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3.0000000000000001E-3</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99CB-433B-8053-42B9E1C56F96}"/>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DomesticBank'!$B$18:$BZ$18</c:f>
              <c:numCache>
                <c:formatCode>0.0</c:formatCode>
                <c:ptCount val="77"/>
                <c:pt idx="0">
                  <c:v>20.475000000000001</c:v>
                </c:pt>
                <c:pt idx="1">
                  <c:v>21.004999999999999</c:v>
                </c:pt>
                <c:pt idx="2">
                  <c:v>19.387</c:v>
                </c:pt>
                <c:pt idx="3">
                  <c:v>20.382999999999999</c:v>
                </c:pt>
                <c:pt idx="4">
                  <c:v>29.635999999999999</c:v>
                </c:pt>
                <c:pt idx="5">
                  <c:v>29.538</c:v>
                </c:pt>
                <c:pt idx="6">
                  <c:v>30.349</c:v>
                </c:pt>
                <c:pt idx="7">
                  <c:v>33.002000000000002</c:v>
                </c:pt>
                <c:pt idx="8">
                  <c:v>33.177</c:v>
                </c:pt>
                <c:pt idx="9">
                  <c:v>30.398</c:v>
                </c:pt>
                <c:pt idx="10">
                  <c:v>30.832999999999998</c:v>
                </c:pt>
                <c:pt idx="11">
                  <c:v>35.067</c:v>
                </c:pt>
                <c:pt idx="12">
                  <c:v>22.692</c:v>
                </c:pt>
                <c:pt idx="13">
                  <c:v>25.628</c:v>
                </c:pt>
                <c:pt idx="14">
                  <c:v>29.635000000000002</c:v>
                </c:pt>
                <c:pt idx="15">
                  <c:v>33.262999999999998</c:v>
                </c:pt>
                <c:pt idx="16">
                  <c:v>33.340000000000003</c:v>
                </c:pt>
                <c:pt idx="17">
                  <c:v>39.805999999999997</c:v>
                </c:pt>
                <c:pt idx="18">
                  <c:v>40.423000000000002</c:v>
                </c:pt>
                <c:pt idx="19">
                  <c:v>71</c:v>
                </c:pt>
                <c:pt idx="20">
                  <c:v>102.633</c:v>
                </c:pt>
                <c:pt idx="21">
                  <c:v>137.816</c:v>
                </c:pt>
                <c:pt idx="22">
                  <c:v>207.477</c:v>
                </c:pt>
                <c:pt idx="23">
                  <c:v>231.93799999999999</c:v>
                </c:pt>
                <c:pt idx="24">
                  <c:v>203.995</c:v>
                </c:pt>
                <c:pt idx="25">
                  <c:v>189.85</c:v>
                </c:pt>
                <c:pt idx="26">
                  <c:v>177.31299999999999</c:v>
                </c:pt>
                <c:pt idx="27">
                  <c:v>172.80199999999999</c:v>
                </c:pt>
                <c:pt idx="28">
                  <c:v>141.44999999999999</c:v>
                </c:pt>
                <c:pt idx="29">
                  <c:v>148.809</c:v>
                </c:pt>
                <c:pt idx="30">
                  <c:v>115.128</c:v>
                </c:pt>
                <c:pt idx="31">
                  <c:v>112.422</c:v>
                </c:pt>
                <c:pt idx="32">
                  <c:v>117.334</c:v>
                </c:pt>
                <c:pt idx="33">
                  <c:v>124.515</c:v>
                </c:pt>
                <c:pt idx="34">
                  <c:v>128.483</c:v>
                </c:pt>
                <c:pt idx="35">
                  <c:v>131.553</c:v>
                </c:pt>
                <c:pt idx="36">
                  <c:v>135.29400000000001</c:v>
                </c:pt>
                <c:pt idx="37">
                  <c:v>135.29400000000001</c:v>
                </c:pt>
                <c:pt idx="38">
                  <c:v>135.29400000000001</c:v>
                </c:pt>
                <c:pt idx="39">
                  <c:v>135.29400000000001</c:v>
                </c:pt>
                <c:pt idx="40">
                  <c:v>135.29400000000001</c:v>
                </c:pt>
                <c:pt idx="41">
                  <c:v>135.29400000000001</c:v>
                </c:pt>
                <c:pt idx="42">
                  <c:v>135.29400000000001</c:v>
                </c:pt>
                <c:pt idx="43">
                  <c:v>135.29400000000001</c:v>
                </c:pt>
                <c:pt idx="44">
                  <c:v>135.29400000000001</c:v>
                </c:pt>
                <c:pt idx="45">
                  <c:v>135.29400000000001</c:v>
                </c:pt>
                <c:pt idx="46">
                  <c:v>135.29400000000001</c:v>
                </c:pt>
                <c:pt idx="47">
                  <c:v>135.29400000000001</c:v>
                </c:pt>
                <c:pt idx="48">
                  <c:v>135.29400000000001</c:v>
                </c:pt>
                <c:pt idx="49">
                  <c:v>135.29400000000001</c:v>
                </c:pt>
              </c:numCache>
            </c:numRef>
          </c:val>
          <c:extLst>
            <c:ext xmlns:c16="http://schemas.microsoft.com/office/drawing/2014/chart" uri="{C3380CC4-5D6E-409C-BE32-E72D297353CC}">
              <c16:uniqueId val="{00000001-99CB-433B-8053-42B9E1C56F96}"/>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DomesticNonbank'!$B$18:$BZ$18</c:f>
              <c:numCache>
                <c:formatCode>0.0</c:formatCode>
                <c:ptCount val="77"/>
                <c:pt idx="0">
                  <c:v>262.834</c:v>
                </c:pt>
                <c:pt idx="1">
                  <c:v>270.363</c:v>
                </c:pt>
                <c:pt idx="2">
                  <c:v>275.95800000000003</c:v>
                </c:pt>
                <c:pt idx="3">
                  <c:v>281.55500000000001</c:v>
                </c:pt>
                <c:pt idx="4">
                  <c:v>276.65100000000001</c:v>
                </c:pt>
                <c:pt idx="5">
                  <c:v>274.76499999999999</c:v>
                </c:pt>
                <c:pt idx="6">
                  <c:v>275.065</c:v>
                </c:pt>
                <c:pt idx="7">
                  <c:v>286.327</c:v>
                </c:pt>
                <c:pt idx="8">
                  <c:v>288.19799999999998</c:v>
                </c:pt>
                <c:pt idx="9">
                  <c:v>287.85500000000002</c:v>
                </c:pt>
                <c:pt idx="10">
                  <c:v>292.75200000000001</c:v>
                </c:pt>
                <c:pt idx="11">
                  <c:v>297.56700000000001</c:v>
                </c:pt>
                <c:pt idx="12">
                  <c:v>284.613</c:v>
                </c:pt>
                <c:pt idx="13">
                  <c:v>283.33499999999998</c:v>
                </c:pt>
                <c:pt idx="14">
                  <c:v>283.90199999999999</c:v>
                </c:pt>
                <c:pt idx="15">
                  <c:v>294.762</c:v>
                </c:pt>
                <c:pt idx="16">
                  <c:v>294.363</c:v>
                </c:pt>
                <c:pt idx="17">
                  <c:v>287.60899999999998</c:v>
                </c:pt>
                <c:pt idx="18">
                  <c:v>297.702</c:v>
                </c:pt>
                <c:pt idx="19">
                  <c:v>313.95999999999998</c:v>
                </c:pt>
                <c:pt idx="20">
                  <c:v>366.25200000000001</c:v>
                </c:pt>
                <c:pt idx="21">
                  <c:v>345.69600000000003</c:v>
                </c:pt>
                <c:pt idx="22">
                  <c:v>349.51799999999997</c:v>
                </c:pt>
                <c:pt idx="23">
                  <c:v>349.60399999999998</c:v>
                </c:pt>
                <c:pt idx="24">
                  <c:v>362.03199999999998</c:v>
                </c:pt>
                <c:pt idx="25">
                  <c:v>361.61</c:v>
                </c:pt>
                <c:pt idx="26">
                  <c:v>371.62400000000002</c:v>
                </c:pt>
                <c:pt idx="27">
                  <c:v>382.82900000000001</c:v>
                </c:pt>
                <c:pt idx="28">
                  <c:v>398.74</c:v>
                </c:pt>
                <c:pt idx="29">
                  <c:v>380.048</c:v>
                </c:pt>
                <c:pt idx="30">
                  <c:v>384.43</c:v>
                </c:pt>
                <c:pt idx="31">
                  <c:v>392.37700000000001</c:v>
                </c:pt>
                <c:pt idx="32">
                  <c:v>421.90100000000001</c:v>
                </c:pt>
                <c:pt idx="33">
                  <c:v>422.45</c:v>
                </c:pt>
                <c:pt idx="34">
                  <c:v>424.471</c:v>
                </c:pt>
                <c:pt idx="35">
                  <c:v>439.83800000000002</c:v>
                </c:pt>
                <c:pt idx="36">
                  <c:v>441.01499999999999</c:v>
                </c:pt>
                <c:pt idx="37">
                  <c:v>407.32900000000001</c:v>
                </c:pt>
                <c:pt idx="38">
                  <c:v>421.65199999999999</c:v>
                </c:pt>
                <c:pt idx="39">
                  <c:v>423.697</c:v>
                </c:pt>
                <c:pt idx="40">
                  <c:v>423.32499999999999</c:v>
                </c:pt>
                <c:pt idx="41">
                  <c:v>415.25</c:v>
                </c:pt>
                <c:pt idx="42">
                  <c:v>423.10899999999998</c:v>
                </c:pt>
                <c:pt idx="43">
                  <c:v>443.197</c:v>
                </c:pt>
                <c:pt idx="44">
                  <c:v>453.45800000000003</c:v>
                </c:pt>
                <c:pt idx="45">
                  <c:v>442.51600000000002</c:v>
                </c:pt>
                <c:pt idx="46">
                  <c:v>444.70499999999998</c:v>
                </c:pt>
                <c:pt idx="47">
                  <c:v>457.363</c:v>
                </c:pt>
                <c:pt idx="48">
                  <c:v>458.03899999999999</c:v>
                </c:pt>
                <c:pt idx="49">
                  <c:v>476.51400000000001</c:v>
                </c:pt>
              </c:numCache>
            </c:numRef>
          </c:val>
          <c:extLst>
            <c:ext xmlns:c16="http://schemas.microsoft.com/office/drawing/2014/chart" uri="{C3380CC4-5D6E-409C-BE32-E72D297353CC}">
              <c16:uniqueId val="{00000002-99CB-433B-8053-42B9E1C56F96}"/>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ForeignOfficial'!$B$18:$BZ$18</c:f>
              <c:numCache>
                <c:formatCode>0.0</c:formatCode>
                <c:ptCount val="77"/>
                <c:pt idx="0">
                  <c:v>17.771999999999998</c:v>
                </c:pt>
                <c:pt idx="1">
                  <c:v>17.471</c:v>
                </c:pt>
                <c:pt idx="2">
                  <c:v>16.279</c:v>
                </c:pt>
                <c:pt idx="3">
                  <c:v>14.561</c:v>
                </c:pt>
                <c:pt idx="4">
                  <c:v>16.065999999999999</c:v>
                </c:pt>
                <c:pt idx="5">
                  <c:v>17.198</c:v>
                </c:pt>
                <c:pt idx="6">
                  <c:v>19.178000000000001</c:v>
                </c:pt>
                <c:pt idx="7">
                  <c:v>21.388999999999999</c:v>
                </c:pt>
                <c:pt idx="8">
                  <c:v>19.010999999999999</c:v>
                </c:pt>
                <c:pt idx="9">
                  <c:v>21.66</c:v>
                </c:pt>
                <c:pt idx="10">
                  <c:v>22.556000000000001</c:v>
                </c:pt>
                <c:pt idx="11">
                  <c:v>23.757000000000001</c:v>
                </c:pt>
                <c:pt idx="12">
                  <c:v>29.245999999999999</c:v>
                </c:pt>
                <c:pt idx="13">
                  <c:v>35.151000000000003</c:v>
                </c:pt>
                <c:pt idx="14">
                  <c:v>38.307000000000002</c:v>
                </c:pt>
                <c:pt idx="15">
                  <c:v>36.468000000000004</c:v>
                </c:pt>
                <c:pt idx="16">
                  <c:v>50.576000000000001</c:v>
                </c:pt>
                <c:pt idx="17">
                  <c:v>63.848999999999997</c:v>
                </c:pt>
                <c:pt idx="18">
                  <c:v>74.882999999999996</c:v>
                </c:pt>
                <c:pt idx="19">
                  <c:v>97.212999999999994</c:v>
                </c:pt>
                <c:pt idx="20">
                  <c:v>73.792000000000002</c:v>
                </c:pt>
                <c:pt idx="21">
                  <c:v>68.27</c:v>
                </c:pt>
                <c:pt idx="22">
                  <c:v>70.379000000000005</c:v>
                </c:pt>
                <c:pt idx="23">
                  <c:v>55.725000000000001</c:v>
                </c:pt>
                <c:pt idx="24">
                  <c:v>62.564999999999998</c:v>
                </c:pt>
                <c:pt idx="25">
                  <c:v>67.382999999999996</c:v>
                </c:pt>
                <c:pt idx="26">
                  <c:v>65.103999999999999</c:v>
                </c:pt>
                <c:pt idx="27">
                  <c:v>65.539000000000001</c:v>
                </c:pt>
                <c:pt idx="28">
                  <c:v>75.634</c:v>
                </c:pt>
                <c:pt idx="29">
                  <c:v>88.242000000000004</c:v>
                </c:pt>
                <c:pt idx="30">
                  <c:v>99.513000000000005</c:v>
                </c:pt>
                <c:pt idx="31">
                  <c:v>122.041</c:v>
                </c:pt>
                <c:pt idx="32">
                  <c:v>115.562</c:v>
                </c:pt>
                <c:pt idx="33">
                  <c:v>122.396</c:v>
                </c:pt>
                <c:pt idx="34">
                  <c:v>116.703</c:v>
                </c:pt>
                <c:pt idx="35">
                  <c:v>113.608</c:v>
                </c:pt>
                <c:pt idx="36">
                  <c:v>118.297</c:v>
                </c:pt>
                <c:pt idx="37">
                  <c:v>128.92599999999999</c:v>
                </c:pt>
                <c:pt idx="38">
                  <c:v>129.33099999999999</c:v>
                </c:pt>
                <c:pt idx="39">
                  <c:v>130.767</c:v>
                </c:pt>
                <c:pt idx="40">
                  <c:v>128.25399999999999</c:v>
                </c:pt>
                <c:pt idx="41">
                  <c:v>132.071</c:v>
                </c:pt>
                <c:pt idx="42">
                  <c:v>137.101</c:v>
                </c:pt>
                <c:pt idx="43">
                  <c:v>157.93199999999999</c:v>
                </c:pt>
                <c:pt idx="44">
                  <c:v>171.96100000000001</c:v>
                </c:pt>
                <c:pt idx="45">
                  <c:v>167.072</c:v>
                </c:pt>
                <c:pt idx="46">
                  <c:v>180.67599999999999</c:v>
                </c:pt>
                <c:pt idx="47">
                  <c:v>187.26499999999999</c:v>
                </c:pt>
                <c:pt idx="48">
                  <c:v>175.78700000000001</c:v>
                </c:pt>
                <c:pt idx="49">
                  <c:v>178.125</c:v>
                </c:pt>
              </c:numCache>
            </c:numRef>
          </c:val>
          <c:extLst>
            <c:ext xmlns:c16="http://schemas.microsoft.com/office/drawing/2014/chart" uri="{C3380CC4-5D6E-409C-BE32-E72D297353CC}">
              <c16:uniqueId val="{00000003-99CB-433B-8053-42B9E1C56F96}"/>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ForeignBank'!$B$18:$BZ$18</c:f>
              <c:numCache>
                <c:formatCode>0.0</c:formatCode>
                <c:ptCount val="77"/>
                <c:pt idx="0">
                  <c:v>62.878</c:v>
                </c:pt>
                <c:pt idx="1">
                  <c:v>62.731999999999999</c:v>
                </c:pt>
                <c:pt idx="2">
                  <c:v>55.003</c:v>
                </c:pt>
                <c:pt idx="3">
                  <c:v>52.143000000000001</c:v>
                </c:pt>
                <c:pt idx="4">
                  <c:v>78.688999999999993</c:v>
                </c:pt>
                <c:pt idx="5">
                  <c:v>95.772999999999996</c:v>
                </c:pt>
                <c:pt idx="6">
                  <c:v>102.79900000000001</c:v>
                </c:pt>
                <c:pt idx="7">
                  <c:v>93.585999999999999</c:v>
                </c:pt>
                <c:pt idx="8">
                  <c:v>96.408000000000001</c:v>
                </c:pt>
                <c:pt idx="9">
                  <c:v>114.616</c:v>
                </c:pt>
                <c:pt idx="10">
                  <c:v>128.53100000000001</c:v>
                </c:pt>
                <c:pt idx="11">
                  <c:v>140.63300000000001</c:v>
                </c:pt>
                <c:pt idx="12">
                  <c:v>167.535</c:v>
                </c:pt>
                <c:pt idx="13">
                  <c:v>173.64400000000001</c:v>
                </c:pt>
                <c:pt idx="14">
                  <c:v>223.73500000000001</c:v>
                </c:pt>
                <c:pt idx="15">
                  <c:v>196.196</c:v>
                </c:pt>
                <c:pt idx="16">
                  <c:v>204.488</c:v>
                </c:pt>
                <c:pt idx="17">
                  <c:v>174.15299999999999</c:v>
                </c:pt>
                <c:pt idx="18">
                  <c:v>159.43199999999999</c:v>
                </c:pt>
                <c:pt idx="19">
                  <c:v>197.417</c:v>
                </c:pt>
                <c:pt idx="20">
                  <c:v>155.59399999999999</c:v>
                </c:pt>
                <c:pt idx="21">
                  <c:v>150.22800000000001</c:v>
                </c:pt>
                <c:pt idx="22">
                  <c:v>125.29600000000001</c:v>
                </c:pt>
                <c:pt idx="23">
                  <c:v>93.119</c:v>
                </c:pt>
                <c:pt idx="24">
                  <c:v>98.188999999999993</c:v>
                </c:pt>
                <c:pt idx="25">
                  <c:v>115.124</c:v>
                </c:pt>
                <c:pt idx="26">
                  <c:v>108.176</c:v>
                </c:pt>
                <c:pt idx="27">
                  <c:v>127.11</c:v>
                </c:pt>
                <c:pt idx="28">
                  <c:v>125.40900000000001</c:v>
                </c:pt>
                <c:pt idx="29">
                  <c:v>106.91</c:v>
                </c:pt>
                <c:pt idx="30">
                  <c:v>110.459</c:v>
                </c:pt>
                <c:pt idx="31">
                  <c:v>57.524000000000001</c:v>
                </c:pt>
                <c:pt idx="32">
                  <c:v>69.88</c:v>
                </c:pt>
                <c:pt idx="33">
                  <c:v>56.622999999999998</c:v>
                </c:pt>
                <c:pt idx="34">
                  <c:v>55.774000000000001</c:v>
                </c:pt>
                <c:pt idx="35">
                  <c:v>60.323</c:v>
                </c:pt>
                <c:pt idx="36">
                  <c:v>79.870999999999995</c:v>
                </c:pt>
                <c:pt idx="37">
                  <c:v>86.578999999999994</c:v>
                </c:pt>
                <c:pt idx="38">
                  <c:v>87.542000000000002</c:v>
                </c:pt>
                <c:pt idx="39">
                  <c:v>92.885000000000005</c:v>
                </c:pt>
                <c:pt idx="40">
                  <c:v>102.386</c:v>
                </c:pt>
                <c:pt idx="41">
                  <c:v>96.421999999999997</c:v>
                </c:pt>
                <c:pt idx="42">
                  <c:v>78.150000000000006</c:v>
                </c:pt>
                <c:pt idx="43">
                  <c:v>89.597999999999999</c:v>
                </c:pt>
                <c:pt idx="44">
                  <c:v>118.48699999999999</c:v>
                </c:pt>
                <c:pt idx="45">
                  <c:v>111.04600000000001</c:v>
                </c:pt>
                <c:pt idx="46">
                  <c:v>126.473</c:v>
                </c:pt>
                <c:pt idx="47">
                  <c:v>126.152</c:v>
                </c:pt>
                <c:pt idx="48">
                  <c:v>126.262</c:v>
                </c:pt>
                <c:pt idx="49">
                  <c:v>132.93799999999999</c:v>
                </c:pt>
              </c:numCache>
            </c:numRef>
          </c:val>
          <c:extLst>
            <c:ext xmlns:c16="http://schemas.microsoft.com/office/drawing/2014/chart" uri="{C3380CC4-5D6E-409C-BE32-E72D297353CC}">
              <c16:uniqueId val="{00000004-99CB-433B-8053-42B9E1C56F96}"/>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ForeignNonbank'!$B$18:$BZ$18</c:f>
              <c:numCache>
                <c:formatCode>0.0</c:formatCode>
                <c:ptCount val="77"/>
                <c:pt idx="0">
                  <c:v>297.774</c:v>
                </c:pt>
                <c:pt idx="1">
                  <c:v>395.31400000000002</c:v>
                </c:pt>
                <c:pt idx="2">
                  <c:v>420.01299999999998</c:v>
                </c:pt>
                <c:pt idx="3">
                  <c:v>390.197</c:v>
                </c:pt>
                <c:pt idx="4">
                  <c:v>375.12</c:v>
                </c:pt>
                <c:pt idx="5">
                  <c:v>353.536</c:v>
                </c:pt>
                <c:pt idx="6">
                  <c:v>384.69600000000003</c:v>
                </c:pt>
                <c:pt idx="7">
                  <c:v>386.29700000000003</c:v>
                </c:pt>
                <c:pt idx="8">
                  <c:v>406.78800000000001</c:v>
                </c:pt>
                <c:pt idx="9">
                  <c:v>462.99799999999999</c:v>
                </c:pt>
                <c:pt idx="10">
                  <c:v>544.74800000000005</c:v>
                </c:pt>
                <c:pt idx="11">
                  <c:v>653.87199999999996</c:v>
                </c:pt>
                <c:pt idx="12">
                  <c:v>603.12599999999998</c:v>
                </c:pt>
                <c:pt idx="13">
                  <c:v>566.88499999999999</c:v>
                </c:pt>
                <c:pt idx="14">
                  <c:v>574.23199999999997</c:v>
                </c:pt>
                <c:pt idx="15">
                  <c:v>591.28099999999995</c:v>
                </c:pt>
                <c:pt idx="16">
                  <c:v>419.82499999999999</c:v>
                </c:pt>
                <c:pt idx="17">
                  <c:v>422.73200000000003</c:v>
                </c:pt>
                <c:pt idx="18">
                  <c:v>507.80900000000003</c:v>
                </c:pt>
                <c:pt idx="19">
                  <c:v>538.67999999999995</c:v>
                </c:pt>
                <c:pt idx="20">
                  <c:v>427.50099999999998</c:v>
                </c:pt>
                <c:pt idx="21">
                  <c:v>359.59199999999998</c:v>
                </c:pt>
                <c:pt idx="22">
                  <c:v>335.59800000000001</c:v>
                </c:pt>
                <c:pt idx="23">
                  <c:v>279.33199999999999</c:v>
                </c:pt>
                <c:pt idx="24">
                  <c:v>272.47399999999999</c:v>
                </c:pt>
                <c:pt idx="25">
                  <c:v>310.32499999999999</c:v>
                </c:pt>
                <c:pt idx="26">
                  <c:v>325.476</c:v>
                </c:pt>
                <c:pt idx="27">
                  <c:v>330.54599999999999</c:v>
                </c:pt>
                <c:pt idx="28">
                  <c:v>348.75599999999997</c:v>
                </c:pt>
                <c:pt idx="29">
                  <c:v>350.96</c:v>
                </c:pt>
                <c:pt idx="30">
                  <c:v>306.41000000000003</c:v>
                </c:pt>
                <c:pt idx="31">
                  <c:v>82.835999999999999</c:v>
                </c:pt>
                <c:pt idx="32">
                  <c:v>131.91300000000001</c:v>
                </c:pt>
                <c:pt idx="33">
                  <c:v>108.68300000000001</c:v>
                </c:pt>
                <c:pt idx="34">
                  <c:v>125.68300000000001</c:v>
                </c:pt>
                <c:pt idx="35">
                  <c:v>118.432</c:v>
                </c:pt>
                <c:pt idx="36">
                  <c:v>139.84899999999999</c:v>
                </c:pt>
                <c:pt idx="37">
                  <c:v>167.90299999999999</c:v>
                </c:pt>
                <c:pt idx="38">
                  <c:v>140.02000000000001</c:v>
                </c:pt>
                <c:pt idx="39">
                  <c:v>130.88</c:v>
                </c:pt>
                <c:pt idx="40">
                  <c:v>118.26600000000001</c:v>
                </c:pt>
                <c:pt idx="41">
                  <c:v>76.536000000000001</c:v>
                </c:pt>
                <c:pt idx="42">
                  <c:v>59.366</c:v>
                </c:pt>
                <c:pt idx="43">
                  <c:v>35.978000000000002</c:v>
                </c:pt>
                <c:pt idx="44">
                  <c:v>40.048999999999999</c:v>
                </c:pt>
                <c:pt idx="45">
                  <c:v>64.521000000000001</c:v>
                </c:pt>
                <c:pt idx="46">
                  <c:v>85.281999999999996</c:v>
                </c:pt>
                <c:pt idx="47">
                  <c:v>90.941000000000003</c:v>
                </c:pt>
                <c:pt idx="48">
                  <c:v>123.057</c:v>
                </c:pt>
                <c:pt idx="49">
                  <c:v>170.19300000000001</c:v>
                </c:pt>
              </c:numCache>
            </c:numRef>
          </c:val>
          <c:extLst>
            <c:ext xmlns:c16="http://schemas.microsoft.com/office/drawing/2014/chart" uri="{C3380CC4-5D6E-409C-BE32-E72D297353CC}">
              <c16:uniqueId val="{00000005-99CB-433B-8053-42B9E1C56F96}"/>
            </c:ext>
          </c:extLst>
        </c:ser>
        <c:dLbls>
          <c:showLegendKey val="0"/>
          <c:showVal val="0"/>
          <c:showCatName val="0"/>
          <c:showSerName val="0"/>
          <c:showPercent val="0"/>
          <c:showBubbleSize val="0"/>
        </c:dLbls>
        <c:axId val="3042304"/>
        <c:axId val="3056384"/>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FX!$B$44:$BZ$44</c:f>
              <c:numCache>
                <c:formatCode>0</c:formatCode>
                <c:ptCount val="75"/>
                <c:pt idx="0">
                  <c:v>41.70000000000001</c:v>
                </c:pt>
                <c:pt idx="1">
                  <c:v>46.8</c:v>
                </c:pt>
                <c:pt idx="2">
                  <c:v>46.9</c:v>
                </c:pt>
                <c:pt idx="3">
                  <c:v>42.600000000000009</c:v>
                </c:pt>
                <c:pt idx="4">
                  <c:v>42.8</c:v>
                </c:pt>
                <c:pt idx="5">
                  <c:v>41.1</c:v>
                </c:pt>
                <c:pt idx="6">
                  <c:v>42.1</c:v>
                </c:pt>
                <c:pt idx="7">
                  <c:v>41.29999999999999</c:v>
                </c:pt>
                <c:pt idx="8">
                  <c:v>40.700000000000003</c:v>
                </c:pt>
                <c:pt idx="9">
                  <c:v>43.3</c:v>
                </c:pt>
                <c:pt idx="10">
                  <c:v>46.899999999999991</c:v>
                </c:pt>
                <c:pt idx="11">
                  <c:v>52</c:v>
                </c:pt>
                <c:pt idx="12">
                  <c:v>49.6</c:v>
                </c:pt>
                <c:pt idx="13">
                  <c:v>48</c:v>
                </c:pt>
                <c:pt idx="14">
                  <c:v>50.2</c:v>
                </c:pt>
                <c:pt idx="15">
                  <c:v>49</c:v>
                </c:pt>
                <c:pt idx="16">
                  <c:v>41.6</c:v>
                </c:pt>
                <c:pt idx="17">
                  <c:v>39.499999999999993</c:v>
                </c:pt>
                <c:pt idx="18">
                  <c:v>41.899999999999991</c:v>
                </c:pt>
                <c:pt idx="19">
                  <c:v>46.8</c:v>
                </c:pt>
                <c:pt idx="20">
                  <c:v>43.7</c:v>
                </c:pt>
                <c:pt idx="21">
                  <c:v>42.2</c:v>
                </c:pt>
                <c:pt idx="22">
                  <c:v>44.2</c:v>
                </c:pt>
                <c:pt idx="23">
                  <c:v>41.599999999999994</c:v>
                </c:pt>
                <c:pt idx="24">
                  <c:v>40.5</c:v>
                </c:pt>
                <c:pt idx="25">
                  <c:v>41.599999999999994</c:v>
                </c:pt>
                <c:pt idx="26">
                  <c:v>41.29999999999999</c:v>
                </c:pt>
                <c:pt idx="27">
                  <c:v>41.699999999999996</c:v>
                </c:pt>
                <c:pt idx="28">
                  <c:v>41.2</c:v>
                </c:pt>
                <c:pt idx="29">
                  <c:v>40</c:v>
                </c:pt>
                <c:pt idx="30">
                  <c:v>37.000000000000014</c:v>
                </c:pt>
                <c:pt idx="31">
                  <c:v>27.500000000000004</c:v>
                </c:pt>
                <c:pt idx="32">
                  <c:v>29.9</c:v>
                </c:pt>
                <c:pt idx="33">
                  <c:v>28.599999999999998</c:v>
                </c:pt>
                <c:pt idx="34">
                  <c:v>28.9</c:v>
                </c:pt>
                <c:pt idx="35">
                  <c:v>29.100000000000005</c:v>
                </c:pt>
                <c:pt idx="36">
                  <c:v>31</c:v>
                </c:pt>
                <c:pt idx="37">
                  <c:v>31.000000000000007</c:v>
                </c:pt>
                <c:pt idx="38">
                  <c:v>30.2</c:v>
                </c:pt>
                <c:pt idx="39">
                  <c:v>29.7</c:v>
                </c:pt>
                <c:pt idx="40">
                  <c:v>29.099999999999998</c:v>
                </c:pt>
                <c:pt idx="41">
                  <c:v>27.299999999999997</c:v>
                </c:pt>
                <c:pt idx="42">
                  <c:v>26.5</c:v>
                </c:pt>
                <c:pt idx="43">
                  <c:v>27.399999999999995</c:v>
                </c:pt>
                <c:pt idx="44">
                  <c:v>29.4</c:v>
                </c:pt>
                <c:pt idx="45">
                  <c:v>29.4</c:v>
                </c:pt>
                <c:pt idx="46">
                  <c:v>31.1</c:v>
                </c:pt>
                <c:pt idx="47">
                  <c:v>31.999999999999996</c:v>
                </c:pt>
                <c:pt idx="48">
                  <c:v>32.9</c:v>
                </c:pt>
                <c:pt idx="49">
                  <c:v>35.300000000000004</c:v>
                </c:pt>
              </c:numCache>
            </c:numRef>
          </c:val>
          <c:smooth val="0"/>
          <c:extLst>
            <c:ext xmlns:c16="http://schemas.microsoft.com/office/drawing/2014/chart" uri="{C3380CC4-5D6E-409C-BE32-E72D297353CC}">
              <c16:uniqueId val="{00000006-99CB-433B-8053-42B9E1C56F96}"/>
            </c:ext>
          </c:extLst>
        </c:ser>
        <c:dLbls>
          <c:showLegendKey val="0"/>
          <c:showVal val="0"/>
          <c:showCatName val="0"/>
          <c:showSerName val="0"/>
          <c:showPercent val="0"/>
          <c:showBubbleSize val="0"/>
        </c:dLbls>
        <c:marker val="1"/>
        <c:smooth val="0"/>
        <c:axId val="3058304"/>
        <c:axId val="3064192"/>
      </c:lineChart>
      <c:dateAx>
        <c:axId val="3042304"/>
        <c:scaling>
          <c:orientation val="minMax"/>
          <c:min val="38077"/>
        </c:scaling>
        <c:delete val="0"/>
        <c:axPos val="b"/>
        <c:numFmt formatCode="yyyy" sourceLinked="0"/>
        <c:majorTickMark val="out"/>
        <c:minorTickMark val="none"/>
        <c:tickLblPos val="nextTo"/>
        <c:txPr>
          <a:bodyPr rot="-2700000" vert="horz"/>
          <a:lstStyle/>
          <a:p>
            <a:pPr>
              <a:defRPr/>
            </a:pPr>
            <a:endParaRPr lang="en-US"/>
          </a:p>
        </c:txPr>
        <c:crossAx val="3056384"/>
        <c:crosses val="autoZero"/>
        <c:auto val="1"/>
        <c:lblOffset val="100"/>
        <c:baseTimeUnit val="days"/>
        <c:majorUnit val="12"/>
        <c:majorTimeUnit val="months"/>
        <c:minorUnit val="12"/>
        <c:minorTimeUnit val="days"/>
      </c:dateAx>
      <c:valAx>
        <c:axId val="30563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3042304"/>
        <c:crosses val="autoZero"/>
        <c:crossBetween val="midCat"/>
      </c:valAx>
      <c:dateAx>
        <c:axId val="3058304"/>
        <c:scaling>
          <c:orientation val="minMax"/>
        </c:scaling>
        <c:delete val="1"/>
        <c:axPos val="b"/>
        <c:numFmt formatCode="m/d/yyyy" sourceLinked="1"/>
        <c:majorTickMark val="out"/>
        <c:minorTickMark val="none"/>
        <c:tickLblPos val="none"/>
        <c:crossAx val="3064192"/>
        <c:crosses val="autoZero"/>
        <c:auto val="1"/>
        <c:lblOffset val="100"/>
        <c:baseTimeUnit val="days"/>
      </c:dateAx>
      <c:valAx>
        <c:axId val="306419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305830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18"/>
          <c:w val="0.6662031259843255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DomesticCentralBank'!$B$19:$BZ$19</c:f>
              <c:numCache>
                <c:formatCode>0.0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0.54200000000000004</c:v>
                </c:pt>
                <c:pt idx="26">
                  <c:v>0.68500000000000005</c:v>
                </c:pt>
                <c:pt idx="27">
                  <c:v>1.1379999999999999</c:v>
                </c:pt>
                <c:pt idx="28">
                  <c:v>1.2769999999999999</c:v>
                </c:pt>
                <c:pt idx="29">
                  <c:v>1.238</c:v>
                </c:pt>
                <c:pt idx="30">
                  <c:v>1.3919999999999999</c:v>
                </c:pt>
                <c:pt idx="31">
                  <c:v>1.4419999999999999</c:v>
                </c:pt>
                <c:pt idx="32">
                  <c:v>1.452</c:v>
                </c:pt>
                <c:pt idx="33">
                  <c:v>1.3620000000000001</c:v>
                </c:pt>
                <c:pt idx="34">
                  <c:v>1.377</c:v>
                </c:pt>
                <c:pt idx="35">
                  <c:v>1.373</c:v>
                </c:pt>
                <c:pt idx="36">
                  <c:v>1.3919999999999999</c:v>
                </c:pt>
                <c:pt idx="37">
                  <c:v>1.3859999999999999</c:v>
                </c:pt>
                <c:pt idx="38">
                  <c:v>1.2609999999999999</c:v>
                </c:pt>
                <c:pt idx="39">
                  <c:v>1.2549999999999999</c:v>
                </c:pt>
                <c:pt idx="40">
                  <c:v>1.272</c:v>
                </c:pt>
                <c:pt idx="41">
                  <c:v>1.1639999999999999</c:v>
                </c:pt>
                <c:pt idx="42">
                  <c:v>1.1830000000000001</c:v>
                </c:pt>
                <c:pt idx="43">
                  <c:v>1.006</c:v>
                </c:pt>
                <c:pt idx="44">
                  <c:v>2.008</c:v>
                </c:pt>
                <c:pt idx="45">
                  <c:v>5.1239999999999997</c:v>
                </c:pt>
                <c:pt idx="46">
                  <c:v>8.1850000000000005</c:v>
                </c:pt>
                <c:pt idx="47">
                  <c:v>11.238</c:v>
                </c:pt>
                <c:pt idx="48">
                  <c:v>14.458</c:v>
                </c:pt>
                <c:pt idx="49">
                  <c:v>18.116</c:v>
                </c:pt>
              </c:numCache>
            </c:numRef>
          </c:val>
          <c:extLst>
            <c:ext xmlns:c16="http://schemas.microsoft.com/office/drawing/2014/chart" uri="{C3380CC4-5D6E-409C-BE32-E72D297353CC}">
              <c16:uniqueId val="{00000000-6433-4539-9324-95A740FD0D7F}"/>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DomesticBank'!$B$19:$BZ$19</c:f>
              <c:numCache>
                <c:formatCode>0.0</c:formatCode>
                <c:ptCount val="77"/>
                <c:pt idx="0">
                  <c:v>7.7290000000000001</c:v>
                </c:pt>
                <c:pt idx="1">
                  <c:v>8.59</c:v>
                </c:pt>
                <c:pt idx="2">
                  <c:v>8.0009999999999994</c:v>
                </c:pt>
                <c:pt idx="3">
                  <c:v>8.4879999999999995</c:v>
                </c:pt>
                <c:pt idx="4">
                  <c:v>8.6530000000000005</c:v>
                </c:pt>
                <c:pt idx="5">
                  <c:v>8.1980000000000004</c:v>
                </c:pt>
                <c:pt idx="6">
                  <c:v>8.8780000000000001</c:v>
                </c:pt>
                <c:pt idx="7">
                  <c:v>9.2880000000000003</c:v>
                </c:pt>
                <c:pt idx="8">
                  <c:v>9.1010000000000009</c:v>
                </c:pt>
                <c:pt idx="9">
                  <c:v>8.9749999999999996</c:v>
                </c:pt>
                <c:pt idx="10">
                  <c:v>8.9410000000000007</c:v>
                </c:pt>
                <c:pt idx="11">
                  <c:v>10.048</c:v>
                </c:pt>
                <c:pt idx="12">
                  <c:v>9.6259999999999994</c:v>
                </c:pt>
                <c:pt idx="13">
                  <c:v>9.468</c:v>
                </c:pt>
                <c:pt idx="14">
                  <c:v>8.9730000000000008</c:v>
                </c:pt>
                <c:pt idx="15">
                  <c:v>8.8529999999999998</c:v>
                </c:pt>
                <c:pt idx="16">
                  <c:v>9.1419999999999995</c:v>
                </c:pt>
                <c:pt idx="17">
                  <c:v>10.125999999999999</c:v>
                </c:pt>
                <c:pt idx="18">
                  <c:v>9.4860000000000007</c:v>
                </c:pt>
                <c:pt idx="19">
                  <c:v>10.183999999999999</c:v>
                </c:pt>
                <c:pt idx="20">
                  <c:v>11.061999999999999</c:v>
                </c:pt>
                <c:pt idx="21">
                  <c:v>13.292</c:v>
                </c:pt>
                <c:pt idx="22">
                  <c:v>16.428000000000001</c:v>
                </c:pt>
                <c:pt idx="23">
                  <c:v>16.715</c:v>
                </c:pt>
                <c:pt idx="24">
                  <c:v>18.745000000000001</c:v>
                </c:pt>
                <c:pt idx="25">
                  <c:v>27.016999999999999</c:v>
                </c:pt>
                <c:pt idx="26">
                  <c:v>26.516999999999999</c:v>
                </c:pt>
                <c:pt idx="27">
                  <c:v>33.834000000000003</c:v>
                </c:pt>
                <c:pt idx="28">
                  <c:v>33.119</c:v>
                </c:pt>
                <c:pt idx="29">
                  <c:v>40.356999999999999</c:v>
                </c:pt>
                <c:pt idx="30">
                  <c:v>39.384999999999998</c:v>
                </c:pt>
                <c:pt idx="31">
                  <c:v>32.316000000000003</c:v>
                </c:pt>
                <c:pt idx="32">
                  <c:v>41.387999999999998</c:v>
                </c:pt>
                <c:pt idx="33">
                  <c:v>40.389000000000003</c:v>
                </c:pt>
                <c:pt idx="34">
                  <c:v>41.283999999999999</c:v>
                </c:pt>
                <c:pt idx="35">
                  <c:v>38.767000000000003</c:v>
                </c:pt>
                <c:pt idx="36">
                  <c:v>38.511000000000003</c:v>
                </c:pt>
                <c:pt idx="37">
                  <c:v>39.951999999999998</c:v>
                </c:pt>
                <c:pt idx="38">
                  <c:v>41.863</c:v>
                </c:pt>
                <c:pt idx="39">
                  <c:v>38.692</c:v>
                </c:pt>
                <c:pt idx="40">
                  <c:v>37.427</c:v>
                </c:pt>
                <c:pt idx="41">
                  <c:v>37.726999999999997</c:v>
                </c:pt>
                <c:pt idx="42">
                  <c:v>34.969000000000001</c:v>
                </c:pt>
                <c:pt idx="43">
                  <c:v>39.677</c:v>
                </c:pt>
                <c:pt idx="44">
                  <c:v>39.268999999999998</c:v>
                </c:pt>
                <c:pt idx="45">
                  <c:v>38.603000000000002</c:v>
                </c:pt>
                <c:pt idx="46">
                  <c:v>40.384</c:v>
                </c:pt>
                <c:pt idx="47">
                  <c:v>37.948</c:v>
                </c:pt>
                <c:pt idx="48">
                  <c:v>40.463999999999999</c:v>
                </c:pt>
                <c:pt idx="49">
                  <c:v>39.685000000000002</c:v>
                </c:pt>
              </c:numCache>
            </c:numRef>
          </c:val>
          <c:extLst>
            <c:ext xmlns:c16="http://schemas.microsoft.com/office/drawing/2014/chart" uri="{C3380CC4-5D6E-409C-BE32-E72D297353CC}">
              <c16:uniqueId val="{00000001-6433-4539-9324-95A740FD0D7F}"/>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DomesticNonbank'!$B$19:$BZ$19</c:f>
              <c:numCache>
                <c:formatCode>0.0</c:formatCode>
                <c:ptCount val="77"/>
                <c:pt idx="0">
                  <c:v>22.52</c:v>
                </c:pt>
                <c:pt idx="1">
                  <c:v>22.876999999999999</c:v>
                </c:pt>
                <c:pt idx="2">
                  <c:v>23.282</c:v>
                </c:pt>
                <c:pt idx="3">
                  <c:v>25.53</c:v>
                </c:pt>
                <c:pt idx="4">
                  <c:v>24.974</c:v>
                </c:pt>
                <c:pt idx="5">
                  <c:v>24.763999999999999</c:v>
                </c:pt>
                <c:pt idx="6">
                  <c:v>24.738</c:v>
                </c:pt>
                <c:pt idx="7">
                  <c:v>25.42</c:v>
                </c:pt>
                <c:pt idx="8">
                  <c:v>26.515999999999998</c:v>
                </c:pt>
                <c:pt idx="9">
                  <c:v>27.873999999999999</c:v>
                </c:pt>
                <c:pt idx="10">
                  <c:v>28.036999999999999</c:v>
                </c:pt>
                <c:pt idx="11">
                  <c:v>27.494</c:v>
                </c:pt>
                <c:pt idx="12">
                  <c:v>26.966999999999999</c:v>
                </c:pt>
                <c:pt idx="13">
                  <c:v>27.512</c:v>
                </c:pt>
                <c:pt idx="14">
                  <c:v>28.259</c:v>
                </c:pt>
                <c:pt idx="15">
                  <c:v>28.719000000000001</c:v>
                </c:pt>
                <c:pt idx="16">
                  <c:v>28.516999999999999</c:v>
                </c:pt>
                <c:pt idx="17">
                  <c:v>28.821000000000002</c:v>
                </c:pt>
                <c:pt idx="18">
                  <c:v>28.917000000000002</c:v>
                </c:pt>
                <c:pt idx="19">
                  <c:v>28.920999999999999</c:v>
                </c:pt>
                <c:pt idx="20">
                  <c:v>29.001999999999999</c:v>
                </c:pt>
                <c:pt idx="21">
                  <c:v>29.084</c:v>
                </c:pt>
                <c:pt idx="22">
                  <c:v>28.754999999999999</c:v>
                </c:pt>
                <c:pt idx="23">
                  <c:v>30.271000000000001</c:v>
                </c:pt>
                <c:pt idx="24">
                  <c:v>29.710999999999999</c:v>
                </c:pt>
                <c:pt idx="25">
                  <c:v>26.475999999999999</c:v>
                </c:pt>
                <c:pt idx="26">
                  <c:v>27.702999999999999</c:v>
                </c:pt>
                <c:pt idx="27">
                  <c:v>28.556999999999999</c:v>
                </c:pt>
                <c:pt idx="28">
                  <c:v>30.216000000000001</c:v>
                </c:pt>
                <c:pt idx="29">
                  <c:v>31.547999999999998</c:v>
                </c:pt>
                <c:pt idx="30">
                  <c:v>31.523</c:v>
                </c:pt>
                <c:pt idx="31">
                  <c:v>32.42</c:v>
                </c:pt>
                <c:pt idx="32">
                  <c:v>33.316000000000003</c:v>
                </c:pt>
                <c:pt idx="33">
                  <c:v>32.241999999999997</c:v>
                </c:pt>
                <c:pt idx="34">
                  <c:v>31.539000000000001</c:v>
                </c:pt>
                <c:pt idx="35">
                  <c:v>31.257000000000001</c:v>
                </c:pt>
                <c:pt idx="36">
                  <c:v>30.747</c:v>
                </c:pt>
                <c:pt idx="37">
                  <c:v>32.878</c:v>
                </c:pt>
                <c:pt idx="38">
                  <c:v>33.587000000000003</c:v>
                </c:pt>
                <c:pt idx="39">
                  <c:v>32.991</c:v>
                </c:pt>
                <c:pt idx="40">
                  <c:v>34.165999999999997</c:v>
                </c:pt>
                <c:pt idx="41">
                  <c:v>32.497999999999998</c:v>
                </c:pt>
                <c:pt idx="42">
                  <c:v>32.613999999999997</c:v>
                </c:pt>
                <c:pt idx="43">
                  <c:v>28.042000000000002</c:v>
                </c:pt>
                <c:pt idx="44">
                  <c:v>29.404</c:v>
                </c:pt>
                <c:pt idx="45">
                  <c:v>30.696000000000002</c:v>
                </c:pt>
                <c:pt idx="46">
                  <c:v>29.285</c:v>
                </c:pt>
                <c:pt idx="47">
                  <c:v>28.506</c:v>
                </c:pt>
                <c:pt idx="48">
                  <c:v>30.986000000000001</c:v>
                </c:pt>
                <c:pt idx="49">
                  <c:v>34.737000000000002</c:v>
                </c:pt>
              </c:numCache>
            </c:numRef>
          </c:val>
          <c:extLst>
            <c:ext xmlns:c16="http://schemas.microsoft.com/office/drawing/2014/chart" uri="{C3380CC4-5D6E-409C-BE32-E72D297353CC}">
              <c16:uniqueId val="{00000002-6433-4539-9324-95A740FD0D7F}"/>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ForeignOfficial'!$B$19:$BZ$19</c:f>
              <c:numCache>
                <c:formatCode>0.0</c:formatCode>
                <c:ptCount val="77"/>
                <c:pt idx="0">
                  <c:v>8.1229999999999993</c:v>
                </c:pt>
                <c:pt idx="1">
                  <c:v>8.5749999999999993</c:v>
                </c:pt>
                <c:pt idx="2">
                  <c:v>10.544</c:v>
                </c:pt>
                <c:pt idx="3">
                  <c:v>10.853</c:v>
                </c:pt>
                <c:pt idx="4">
                  <c:v>11.541</c:v>
                </c:pt>
                <c:pt idx="5">
                  <c:v>10.656000000000001</c:v>
                </c:pt>
                <c:pt idx="6">
                  <c:v>10.95</c:v>
                </c:pt>
                <c:pt idx="7">
                  <c:v>10.991</c:v>
                </c:pt>
                <c:pt idx="8">
                  <c:v>11.491</c:v>
                </c:pt>
                <c:pt idx="9">
                  <c:v>11.727</c:v>
                </c:pt>
                <c:pt idx="10">
                  <c:v>11.448</c:v>
                </c:pt>
                <c:pt idx="11">
                  <c:v>12.102</c:v>
                </c:pt>
                <c:pt idx="12">
                  <c:v>13.750999999999999</c:v>
                </c:pt>
                <c:pt idx="13">
                  <c:v>12.565</c:v>
                </c:pt>
                <c:pt idx="14">
                  <c:v>15.385999999999999</c:v>
                </c:pt>
                <c:pt idx="15">
                  <c:v>16.006</c:v>
                </c:pt>
                <c:pt idx="16">
                  <c:v>14.313000000000001</c:v>
                </c:pt>
                <c:pt idx="17">
                  <c:v>14.641</c:v>
                </c:pt>
                <c:pt idx="18">
                  <c:v>15.727</c:v>
                </c:pt>
                <c:pt idx="19">
                  <c:v>14.863</c:v>
                </c:pt>
                <c:pt idx="20">
                  <c:v>15.065</c:v>
                </c:pt>
                <c:pt idx="21">
                  <c:v>16.253</c:v>
                </c:pt>
                <c:pt idx="22">
                  <c:v>17.120999999999999</c:v>
                </c:pt>
                <c:pt idx="23">
                  <c:v>17.617999999999999</c:v>
                </c:pt>
                <c:pt idx="24">
                  <c:v>19.542999999999999</c:v>
                </c:pt>
                <c:pt idx="25">
                  <c:v>35.859000000000002</c:v>
                </c:pt>
                <c:pt idx="26">
                  <c:v>37.603999999999999</c:v>
                </c:pt>
                <c:pt idx="27">
                  <c:v>37.881</c:v>
                </c:pt>
                <c:pt idx="28">
                  <c:v>38.639000000000003</c:v>
                </c:pt>
                <c:pt idx="29">
                  <c:v>58.802</c:v>
                </c:pt>
                <c:pt idx="30">
                  <c:v>68.903000000000006</c:v>
                </c:pt>
                <c:pt idx="31">
                  <c:v>72.893000000000001</c:v>
                </c:pt>
                <c:pt idx="32">
                  <c:v>76.56</c:v>
                </c:pt>
                <c:pt idx="33">
                  <c:v>91.753</c:v>
                </c:pt>
                <c:pt idx="34">
                  <c:v>95.334999999999994</c:v>
                </c:pt>
                <c:pt idx="35">
                  <c:v>98.221000000000004</c:v>
                </c:pt>
                <c:pt idx="36">
                  <c:v>99.766000000000005</c:v>
                </c:pt>
                <c:pt idx="37">
                  <c:v>100.824</c:v>
                </c:pt>
                <c:pt idx="38">
                  <c:v>99.028000000000006</c:v>
                </c:pt>
                <c:pt idx="39">
                  <c:v>103.58199999999999</c:v>
                </c:pt>
                <c:pt idx="40">
                  <c:v>105.35</c:v>
                </c:pt>
                <c:pt idx="41">
                  <c:v>106.94499999999999</c:v>
                </c:pt>
                <c:pt idx="42">
                  <c:v>107.449</c:v>
                </c:pt>
                <c:pt idx="43">
                  <c:v>106.688</c:v>
                </c:pt>
                <c:pt idx="44">
                  <c:v>103.883</c:v>
                </c:pt>
                <c:pt idx="45">
                  <c:v>103.39</c:v>
                </c:pt>
                <c:pt idx="46">
                  <c:v>105.191</c:v>
                </c:pt>
                <c:pt idx="47">
                  <c:v>108.161</c:v>
                </c:pt>
                <c:pt idx="48">
                  <c:v>114.44</c:v>
                </c:pt>
                <c:pt idx="49">
                  <c:v>118.104</c:v>
                </c:pt>
              </c:numCache>
            </c:numRef>
          </c:val>
          <c:extLst>
            <c:ext xmlns:c16="http://schemas.microsoft.com/office/drawing/2014/chart" uri="{C3380CC4-5D6E-409C-BE32-E72D297353CC}">
              <c16:uniqueId val="{00000003-6433-4539-9324-95A740FD0D7F}"/>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ForeignBank'!$B$19:$BZ$19</c:f>
              <c:numCache>
                <c:formatCode>0.0</c:formatCode>
                <c:ptCount val="77"/>
                <c:pt idx="0">
                  <c:v>29.355</c:v>
                </c:pt>
                <c:pt idx="1">
                  <c:v>29.920999999999999</c:v>
                </c:pt>
                <c:pt idx="2">
                  <c:v>31.881</c:v>
                </c:pt>
                <c:pt idx="3">
                  <c:v>30.091000000000001</c:v>
                </c:pt>
                <c:pt idx="4">
                  <c:v>29.61</c:v>
                </c:pt>
                <c:pt idx="5">
                  <c:v>34.337000000000003</c:v>
                </c:pt>
                <c:pt idx="6">
                  <c:v>36.957000000000001</c:v>
                </c:pt>
                <c:pt idx="7">
                  <c:v>35.487000000000002</c:v>
                </c:pt>
                <c:pt idx="8">
                  <c:v>29.795999999999999</c:v>
                </c:pt>
                <c:pt idx="9">
                  <c:v>31.483000000000001</c:v>
                </c:pt>
                <c:pt idx="10">
                  <c:v>28.992000000000001</c:v>
                </c:pt>
                <c:pt idx="11">
                  <c:v>28.091999999999999</c:v>
                </c:pt>
                <c:pt idx="12">
                  <c:v>25.972000000000001</c:v>
                </c:pt>
                <c:pt idx="13">
                  <c:v>25.059000000000001</c:v>
                </c:pt>
                <c:pt idx="14">
                  <c:v>25.8</c:v>
                </c:pt>
                <c:pt idx="15">
                  <c:v>26.669</c:v>
                </c:pt>
                <c:pt idx="16">
                  <c:v>28.219000000000001</c:v>
                </c:pt>
                <c:pt idx="17">
                  <c:v>29.387</c:v>
                </c:pt>
                <c:pt idx="18">
                  <c:v>28.21</c:v>
                </c:pt>
                <c:pt idx="19">
                  <c:v>26.003</c:v>
                </c:pt>
                <c:pt idx="20">
                  <c:v>30.016999999999999</c:v>
                </c:pt>
                <c:pt idx="21">
                  <c:v>31.510999999999999</c:v>
                </c:pt>
                <c:pt idx="22">
                  <c:v>27.88</c:v>
                </c:pt>
                <c:pt idx="23">
                  <c:v>29.306999999999999</c:v>
                </c:pt>
                <c:pt idx="24">
                  <c:v>30.617999999999999</c:v>
                </c:pt>
                <c:pt idx="25">
                  <c:v>22.885999999999999</c:v>
                </c:pt>
                <c:pt idx="26">
                  <c:v>22.805</c:v>
                </c:pt>
                <c:pt idx="27">
                  <c:v>21.867000000000001</c:v>
                </c:pt>
                <c:pt idx="28">
                  <c:v>22.023</c:v>
                </c:pt>
                <c:pt idx="29">
                  <c:v>19.905999999999999</c:v>
                </c:pt>
                <c:pt idx="30">
                  <c:v>17.856000000000002</c:v>
                </c:pt>
                <c:pt idx="31">
                  <c:v>16.984999999999999</c:v>
                </c:pt>
                <c:pt idx="32">
                  <c:v>15.781000000000001</c:v>
                </c:pt>
                <c:pt idx="33">
                  <c:v>15.148999999999999</c:v>
                </c:pt>
                <c:pt idx="34">
                  <c:v>15.260999999999999</c:v>
                </c:pt>
                <c:pt idx="35">
                  <c:v>15.199</c:v>
                </c:pt>
                <c:pt idx="36">
                  <c:v>14.93</c:v>
                </c:pt>
                <c:pt idx="37">
                  <c:v>14.965999999999999</c:v>
                </c:pt>
                <c:pt idx="38">
                  <c:v>14.101000000000001</c:v>
                </c:pt>
                <c:pt idx="39">
                  <c:v>14.436999999999999</c:v>
                </c:pt>
                <c:pt idx="40">
                  <c:v>15.826000000000001</c:v>
                </c:pt>
                <c:pt idx="41">
                  <c:v>15.506</c:v>
                </c:pt>
                <c:pt idx="42">
                  <c:v>18.542000000000002</c:v>
                </c:pt>
                <c:pt idx="43">
                  <c:v>18.824000000000002</c:v>
                </c:pt>
                <c:pt idx="44">
                  <c:v>23.045000000000002</c:v>
                </c:pt>
                <c:pt idx="45">
                  <c:v>22.581</c:v>
                </c:pt>
                <c:pt idx="46">
                  <c:v>22.963000000000001</c:v>
                </c:pt>
                <c:pt idx="47">
                  <c:v>23.16</c:v>
                </c:pt>
                <c:pt idx="48">
                  <c:v>23.608000000000001</c:v>
                </c:pt>
                <c:pt idx="49">
                  <c:v>24.856999999999999</c:v>
                </c:pt>
              </c:numCache>
            </c:numRef>
          </c:val>
          <c:extLst>
            <c:ext xmlns:c16="http://schemas.microsoft.com/office/drawing/2014/chart" uri="{C3380CC4-5D6E-409C-BE32-E72D297353CC}">
              <c16:uniqueId val="{00000004-6433-4539-9324-95A740FD0D7F}"/>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ForeignNonbank'!$B$19:$BZ$19</c:f>
              <c:numCache>
                <c:formatCode>0.0</c:formatCode>
                <c:ptCount val="77"/>
                <c:pt idx="0">
                  <c:v>18.739000000000001</c:v>
                </c:pt>
                <c:pt idx="1">
                  <c:v>19.908000000000001</c:v>
                </c:pt>
                <c:pt idx="2">
                  <c:v>17.742999999999999</c:v>
                </c:pt>
                <c:pt idx="3">
                  <c:v>19.492000000000001</c:v>
                </c:pt>
                <c:pt idx="4">
                  <c:v>21.306000000000001</c:v>
                </c:pt>
                <c:pt idx="5">
                  <c:v>20.413</c:v>
                </c:pt>
                <c:pt idx="6">
                  <c:v>22.306999999999999</c:v>
                </c:pt>
                <c:pt idx="7">
                  <c:v>25.733000000000001</c:v>
                </c:pt>
                <c:pt idx="8">
                  <c:v>30.899000000000001</c:v>
                </c:pt>
                <c:pt idx="9">
                  <c:v>32.042000000000002</c:v>
                </c:pt>
                <c:pt idx="10">
                  <c:v>35.069000000000003</c:v>
                </c:pt>
                <c:pt idx="11">
                  <c:v>37.265000000000001</c:v>
                </c:pt>
                <c:pt idx="12">
                  <c:v>37.17</c:v>
                </c:pt>
                <c:pt idx="13">
                  <c:v>40.624000000000002</c:v>
                </c:pt>
                <c:pt idx="14">
                  <c:v>38.734000000000002</c:v>
                </c:pt>
                <c:pt idx="15">
                  <c:v>39.841000000000001</c:v>
                </c:pt>
                <c:pt idx="16">
                  <c:v>39.042999999999999</c:v>
                </c:pt>
                <c:pt idx="17">
                  <c:v>39.954999999999998</c:v>
                </c:pt>
                <c:pt idx="18">
                  <c:v>42.021999999999998</c:v>
                </c:pt>
                <c:pt idx="19">
                  <c:v>48.220999999999997</c:v>
                </c:pt>
                <c:pt idx="20">
                  <c:v>47.481000000000002</c:v>
                </c:pt>
                <c:pt idx="21">
                  <c:v>50.811</c:v>
                </c:pt>
                <c:pt idx="22">
                  <c:v>50.44</c:v>
                </c:pt>
                <c:pt idx="23">
                  <c:v>52.78</c:v>
                </c:pt>
                <c:pt idx="24">
                  <c:v>54.206000000000003</c:v>
                </c:pt>
                <c:pt idx="25">
                  <c:v>47.487000000000002</c:v>
                </c:pt>
                <c:pt idx="26">
                  <c:v>52.523000000000003</c:v>
                </c:pt>
                <c:pt idx="27">
                  <c:v>49.786000000000001</c:v>
                </c:pt>
                <c:pt idx="28">
                  <c:v>50.018999999999998</c:v>
                </c:pt>
                <c:pt idx="29">
                  <c:v>43.737000000000002</c:v>
                </c:pt>
                <c:pt idx="30">
                  <c:v>42.878</c:v>
                </c:pt>
                <c:pt idx="31">
                  <c:v>40.174999999999997</c:v>
                </c:pt>
                <c:pt idx="32">
                  <c:v>33.576000000000001</c:v>
                </c:pt>
                <c:pt idx="33">
                  <c:v>27.103000000000002</c:v>
                </c:pt>
                <c:pt idx="34">
                  <c:v>26.106999999999999</c:v>
                </c:pt>
                <c:pt idx="35">
                  <c:v>27.739000000000001</c:v>
                </c:pt>
                <c:pt idx="36">
                  <c:v>30.677</c:v>
                </c:pt>
                <c:pt idx="37">
                  <c:v>32.575000000000003</c:v>
                </c:pt>
                <c:pt idx="38">
                  <c:v>27.431000000000001</c:v>
                </c:pt>
                <c:pt idx="39">
                  <c:v>28.757999999999999</c:v>
                </c:pt>
                <c:pt idx="40">
                  <c:v>33.017000000000003</c:v>
                </c:pt>
                <c:pt idx="41">
                  <c:v>31.390999999999998</c:v>
                </c:pt>
                <c:pt idx="42">
                  <c:v>35.200000000000003</c:v>
                </c:pt>
                <c:pt idx="43">
                  <c:v>31.809000000000001</c:v>
                </c:pt>
                <c:pt idx="44">
                  <c:v>30.579000000000001</c:v>
                </c:pt>
                <c:pt idx="45">
                  <c:v>26.881</c:v>
                </c:pt>
                <c:pt idx="46">
                  <c:v>26.206</c:v>
                </c:pt>
                <c:pt idx="47">
                  <c:v>22.571000000000002</c:v>
                </c:pt>
                <c:pt idx="48">
                  <c:v>9.3490000000000002</c:v>
                </c:pt>
                <c:pt idx="49">
                  <c:v>4.3280000000000003</c:v>
                </c:pt>
              </c:numCache>
            </c:numRef>
          </c:val>
          <c:extLst>
            <c:ext xmlns:c16="http://schemas.microsoft.com/office/drawing/2014/chart" uri="{C3380CC4-5D6E-409C-BE32-E72D297353CC}">
              <c16:uniqueId val="{00000005-6433-4539-9324-95A740FD0D7F}"/>
            </c:ext>
          </c:extLst>
        </c:ser>
        <c:dLbls>
          <c:showLegendKey val="0"/>
          <c:showVal val="0"/>
          <c:showCatName val="0"/>
          <c:showSerName val="0"/>
          <c:showPercent val="0"/>
          <c:showBubbleSize val="0"/>
        </c:dLbls>
        <c:axId val="569214848"/>
        <c:axId val="569216384"/>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FX!$B$45:$BZ$45</c:f>
              <c:numCache>
                <c:formatCode>0</c:formatCode>
                <c:ptCount val="75"/>
                <c:pt idx="0">
                  <c:v>58.70000000000001</c:v>
                </c:pt>
                <c:pt idx="1">
                  <c:v>60.199999999999996</c:v>
                </c:pt>
                <c:pt idx="2">
                  <c:v>60.6</c:v>
                </c:pt>
                <c:pt idx="3">
                  <c:v>62.000000000000014</c:v>
                </c:pt>
                <c:pt idx="4">
                  <c:v>62.5</c:v>
                </c:pt>
                <c:pt idx="5">
                  <c:v>63.20000000000001</c:v>
                </c:pt>
                <c:pt idx="6">
                  <c:v>66.199999999999989</c:v>
                </c:pt>
                <c:pt idx="7">
                  <c:v>67.40000000000002</c:v>
                </c:pt>
                <c:pt idx="8">
                  <c:v>67.300000000000011</c:v>
                </c:pt>
                <c:pt idx="9">
                  <c:v>69.199999999999989</c:v>
                </c:pt>
                <c:pt idx="10">
                  <c:v>68.700000000000017</c:v>
                </c:pt>
                <c:pt idx="11">
                  <c:v>69.2</c:v>
                </c:pt>
                <c:pt idx="12">
                  <c:v>67.199999999999989</c:v>
                </c:pt>
                <c:pt idx="13">
                  <c:v>67.3</c:v>
                </c:pt>
                <c:pt idx="14">
                  <c:v>67.599999999999994</c:v>
                </c:pt>
                <c:pt idx="15">
                  <c:v>68.400000000000006</c:v>
                </c:pt>
                <c:pt idx="16">
                  <c:v>67.400000000000006</c:v>
                </c:pt>
                <c:pt idx="17">
                  <c:v>69</c:v>
                </c:pt>
                <c:pt idx="18">
                  <c:v>69.400000000000006</c:v>
                </c:pt>
                <c:pt idx="19">
                  <c:v>71.7</c:v>
                </c:pt>
                <c:pt idx="20">
                  <c:v>74.8</c:v>
                </c:pt>
                <c:pt idx="21">
                  <c:v>80.09999999999998</c:v>
                </c:pt>
                <c:pt idx="22">
                  <c:v>80.099999999999994</c:v>
                </c:pt>
                <c:pt idx="23">
                  <c:v>83.6</c:v>
                </c:pt>
                <c:pt idx="24">
                  <c:v>86.2</c:v>
                </c:pt>
                <c:pt idx="25">
                  <c:v>89.9</c:v>
                </c:pt>
                <c:pt idx="26">
                  <c:v>93.6</c:v>
                </c:pt>
                <c:pt idx="27">
                  <c:v>96.2</c:v>
                </c:pt>
                <c:pt idx="28">
                  <c:v>97.6</c:v>
                </c:pt>
                <c:pt idx="29">
                  <c:v>109.3</c:v>
                </c:pt>
                <c:pt idx="30">
                  <c:v>113.39999999999999</c:v>
                </c:pt>
                <c:pt idx="31">
                  <c:v>111.4</c:v>
                </c:pt>
                <c:pt idx="32">
                  <c:v>115.6</c:v>
                </c:pt>
                <c:pt idx="33">
                  <c:v>120.9</c:v>
                </c:pt>
                <c:pt idx="34">
                  <c:v>123.8</c:v>
                </c:pt>
                <c:pt idx="35">
                  <c:v>126.2</c:v>
                </c:pt>
                <c:pt idx="36">
                  <c:v>128.80000000000001</c:v>
                </c:pt>
                <c:pt idx="37">
                  <c:v>132.40000000000003</c:v>
                </c:pt>
                <c:pt idx="38">
                  <c:v>128.6</c:v>
                </c:pt>
                <c:pt idx="39">
                  <c:v>129</c:v>
                </c:pt>
                <c:pt idx="40">
                  <c:v>133</c:v>
                </c:pt>
                <c:pt idx="41">
                  <c:v>130.70000000000002</c:v>
                </c:pt>
                <c:pt idx="42">
                  <c:v>132.6</c:v>
                </c:pt>
                <c:pt idx="43">
                  <c:v>130.6</c:v>
                </c:pt>
                <c:pt idx="44">
                  <c:v>130.5</c:v>
                </c:pt>
                <c:pt idx="45">
                  <c:v>128.69999999999999</c:v>
                </c:pt>
                <c:pt idx="46">
                  <c:v>130.4</c:v>
                </c:pt>
                <c:pt idx="47">
                  <c:v>129</c:v>
                </c:pt>
                <c:pt idx="48">
                  <c:v>128.9</c:v>
                </c:pt>
                <c:pt idx="49">
                  <c:v>131.69999999999996</c:v>
                </c:pt>
              </c:numCache>
            </c:numRef>
          </c:val>
          <c:smooth val="0"/>
          <c:extLst>
            <c:ext xmlns:c16="http://schemas.microsoft.com/office/drawing/2014/chart" uri="{C3380CC4-5D6E-409C-BE32-E72D297353CC}">
              <c16:uniqueId val="{00000006-6433-4539-9324-95A740FD0D7F}"/>
            </c:ext>
          </c:extLst>
        </c:ser>
        <c:dLbls>
          <c:showLegendKey val="0"/>
          <c:showVal val="0"/>
          <c:showCatName val="0"/>
          <c:showSerName val="0"/>
          <c:showPercent val="0"/>
          <c:showBubbleSize val="0"/>
        </c:dLbls>
        <c:marker val="1"/>
        <c:smooth val="0"/>
        <c:axId val="569234944"/>
        <c:axId val="569236480"/>
      </c:lineChart>
      <c:dateAx>
        <c:axId val="569214848"/>
        <c:scaling>
          <c:orientation val="minMax"/>
        </c:scaling>
        <c:delete val="0"/>
        <c:axPos val="b"/>
        <c:numFmt formatCode="yyyy" sourceLinked="0"/>
        <c:majorTickMark val="out"/>
        <c:minorTickMark val="none"/>
        <c:tickLblPos val="nextTo"/>
        <c:txPr>
          <a:bodyPr rot="-2700000" vert="horz"/>
          <a:lstStyle/>
          <a:p>
            <a:pPr>
              <a:defRPr/>
            </a:pPr>
            <a:endParaRPr lang="en-US"/>
          </a:p>
        </c:txPr>
        <c:crossAx val="569216384"/>
        <c:crosses val="autoZero"/>
        <c:auto val="1"/>
        <c:lblOffset val="100"/>
        <c:baseTimeUnit val="days"/>
        <c:majorUnit val="12"/>
        <c:majorTimeUnit val="months"/>
        <c:minorUnit val="12"/>
        <c:minorTimeUnit val="days"/>
      </c:dateAx>
      <c:valAx>
        <c:axId val="5692163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214848"/>
        <c:crosses val="autoZero"/>
        <c:crossBetween val="midCat"/>
      </c:valAx>
      <c:dateAx>
        <c:axId val="569234944"/>
        <c:scaling>
          <c:orientation val="minMax"/>
        </c:scaling>
        <c:delete val="1"/>
        <c:axPos val="b"/>
        <c:numFmt formatCode="m/d/yyyy" sourceLinked="1"/>
        <c:majorTickMark val="out"/>
        <c:minorTickMark val="none"/>
        <c:tickLblPos val="none"/>
        <c:crossAx val="569236480"/>
        <c:crosses val="autoZero"/>
        <c:auto val="1"/>
        <c:lblOffset val="100"/>
        <c:baseTimeUnit val="days"/>
      </c:dateAx>
      <c:valAx>
        <c:axId val="56923648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23494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44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0.37853747192064013</c:v>
              </c:pt>
              <c:pt idx="5">
                <c:v>0.37442689738082802</c:v>
              </c:pt>
              <c:pt idx="6">
                <c:v>0.36780982981293225</c:v>
              </c:pt>
              <c:pt idx="7">
                <c:v>0.42352269772321988</c:v>
              </c:pt>
              <c:pt idx="8">
                <c:v>0.51566620979491751</c:v>
              </c:pt>
              <c:pt idx="9">
                <c:v>0.62838820821842545</c:v>
              </c:pt>
              <c:pt idx="10">
                <c:v>0.79789398577029658</c:v>
              </c:pt>
              <c:pt idx="11">
                <c:v>1.0038952800695975</c:v>
              </c:pt>
              <c:pt idx="12">
                <c:v>1.3780399396099823</c:v>
              </c:pt>
              <c:pt idx="13">
                <c:v>1.3557753105261432</c:v>
              </c:pt>
              <c:pt idx="14">
                <c:v>1.3099717774139386</c:v>
              </c:pt>
              <c:pt idx="15">
                <c:v>1.2631284217792755</c:v>
              </c:pt>
              <c:pt idx="16">
                <c:v>1.4840788196877601</c:v>
              </c:pt>
              <c:pt idx="17">
                <c:v>1.8334647876723502</c:v>
              </c:pt>
              <c:pt idx="18">
                <c:v>1.7026934323134264</c:v>
              </c:pt>
              <c:pt idx="19">
                <c:v>1.7670657072048102</c:v>
              </c:pt>
              <c:pt idx="20">
                <c:v>2.1243370565849897</c:v>
              </c:pt>
              <c:pt idx="21">
                <c:v>2.7675243833760041</c:v>
              </c:pt>
              <c:pt idx="22">
                <c:v>3.0198317481075456</c:v>
              </c:pt>
              <c:pt idx="23">
                <c:v>2.9179951510099054</c:v>
              </c:pt>
              <c:pt idx="24">
                <c:v>3.3174072963956007</c:v>
              </c:pt>
              <c:pt idx="25">
                <c:v>3.1452841967800058</c:v>
              </c:pt>
              <c:pt idx="26">
                <c:v>3.1375795138545444</c:v>
              </c:pt>
              <c:pt idx="27">
                <c:v>3.2060032985786981</c:v>
              </c:pt>
              <c:pt idx="28">
                <c:v>3.445857937368662</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71F8-4AC8-8D86-C096E64B30B9}"/>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0.15366229492033737</c:v>
              </c:pt>
              <c:pt idx="1">
                <c:v>0.27858543808080782</c:v>
              </c:pt>
              <c:pt idx="2">
                <c:v>0.20822404708804171</c:v>
              </c:pt>
              <c:pt idx="3">
                <c:v>0.25661447047648855</c:v>
              </c:pt>
              <c:pt idx="4">
                <c:v>0.51434611509260775</c:v>
              </c:pt>
              <c:pt idx="5">
                <c:v>0.50876078153335758</c:v>
              </c:pt>
              <c:pt idx="6">
                <c:v>0.49976969544726108</c:v>
              </c:pt>
              <c:pt idx="7">
                <c:v>0.57547078000549468</c:v>
              </c:pt>
              <c:pt idx="8">
                <c:v>0.70067280353199313</c:v>
              </c:pt>
              <c:pt idx="9">
                <c:v>0.85383629796870264</c:v>
              </c:pt>
              <c:pt idx="10">
                <c:v>1.0841560011336198</c:v>
              </c:pt>
              <c:pt idx="11">
                <c:v>1.3640647903197798</c:v>
              </c:pt>
              <c:pt idx="12">
                <c:v>1.8724420749802209</c:v>
              </c:pt>
              <c:pt idx="13">
                <c:v>1.8421895205497529</c:v>
              </c:pt>
              <c:pt idx="14">
                <c:v>1.7799529625829986</c:v>
              </c:pt>
              <c:pt idx="15">
                <c:v>1.7163035228951788</c:v>
              </c:pt>
              <c:pt idx="16">
                <c:v>2.0165247353838067</c:v>
              </c:pt>
              <c:pt idx="17">
                <c:v>2.0106420289332343</c:v>
              </c:pt>
              <c:pt idx="18">
                <c:v>1.9341618768308633</c:v>
              </c:pt>
              <c:pt idx="19">
                <c:v>1.7297385940990635</c:v>
              </c:pt>
              <c:pt idx="20">
                <c:v>1.6779251382689646</c:v>
              </c:pt>
              <c:pt idx="21">
                <c:v>1.5645106276644454</c:v>
              </c:pt>
              <c:pt idx="22">
                <c:v>1.2734639138299655</c:v>
              </c:pt>
              <c:pt idx="23">
                <c:v>1.1606872881810741</c:v>
              </c:pt>
              <c:pt idx="24">
                <c:v>1.2096380360012289</c:v>
              </c:pt>
              <c:pt idx="25">
                <c:v>1.1691731698218788</c:v>
              </c:pt>
              <c:pt idx="26">
                <c:v>1.1172262351863906</c:v>
              </c:pt>
              <c:pt idx="27">
                <c:v>1.125236757073969</c:v>
              </c:pt>
              <c:pt idx="28">
                <c:v>1.3863677685823821</c:v>
              </c:pt>
              <c:pt idx="29">
                <c:v>1.1106498487263081</c:v>
              </c:pt>
              <c:pt idx="30">
                <c:v>1.4124642200272346</c:v>
              </c:pt>
              <c:pt idx="31">
                <c:v>1.3122972943085751</c:v>
              </c:pt>
              <c:pt idx="32">
                <c:v>1.3126508945877147</c:v>
              </c:pt>
              <c:pt idx="33">
                <c:v>1.2764912115088738</c:v>
              </c:pt>
              <c:pt idx="34">
                <c:v>1.0560126233295501</c:v>
              </c:pt>
              <c:pt idx="35">
                <c:v>0.90876901517868702</c:v>
              </c:pt>
            </c:numLit>
          </c:val>
          <c:extLst>
            <c:ext xmlns:c16="http://schemas.microsoft.com/office/drawing/2014/chart" uri="{C3380CC4-5D6E-409C-BE32-E72D297353CC}">
              <c16:uniqueId val="{00000001-71F8-4AC8-8D86-C096E64B30B9}"/>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27.047878727814183</c:v>
              </c:pt>
              <c:pt idx="7">
                <c:v>27.482355892824629</c:v>
              </c:pt>
              <c:pt idx="8">
                <c:v>26.147622129897236</c:v>
              </c:pt>
              <c:pt idx="9">
                <c:v>25.06135426084019</c:v>
              </c:pt>
              <c:pt idx="10">
                <c:v>24.861067837730879</c:v>
              </c:pt>
              <c:pt idx="11">
                <c:v>22.249753918311086</c:v>
              </c:pt>
              <c:pt idx="12">
                <c:v>19.368072033956196</c:v>
              </c:pt>
              <c:pt idx="13">
                <c:v>19.082780099831403</c:v>
              </c:pt>
              <c:pt idx="14">
                <c:v>17.645145534410826</c:v>
              </c:pt>
              <c:pt idx="15">
                <c:v>16.753392367132772</c:v>
              </c:pt>
              <c:pt idx="16">
                <c:v>16.252837812767144</c:v>
              </c:pt>
              <c:pt idx="17">
                <c:v>14.737568843603848</c:v>
              </c:pt>
              <c:pt idx="18">
                <c:v>14.710440790123092</c:v>
              </c:pt>
              <c:pt idx="19">
                <c:v>14.841100497482214</c:v>
              </c:pt>
              <c:pt idx="20">
                <c:v>14.779664894189992</c:v>
              </c:pt>
              <c:pt idx="21">
                <c:v>13.245533113358364</c:v>
              </c:pt>
              <c:pt idx="22">
                <c:v>12.399215458595485</c:v>
              </c:pt>
              <c:pt idx="23">
                <c:v>14.756342486597465</c:v>
              </c:pt>
              <c:pt idx="24">
                <c:v>14.277195072498071</c:v>
              </c:pt>
              <c:pt idx="25">
                <c:v>12.1510723028263</c:v>
              </c:pt>
              <c:pt idx="26">
                <c:v>11.650701259588356</c:v>
              </c:pt>
              <c:pt idx="27">
                <c:v>10.902169027148522</c:v>
              </c:pt>
              <c:pt idx="28">
                <c:v>10.118897087871041</c:v>
              </c:pt>
              <c:pt idx="29">
                <c:v>9.6075670269126938</c:v>
              </c:pt>
              <c:pt idx="30">
                <c:v>9.5580663933120888</c:v>
              </c:pt>
              <c:pt idx="31">
                <c:v>9.4972794631804884</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71F8-4AC8-8D86-C096E64B30B9}"/>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0.77789313071872546</c:v>
              </c:pt>
              <c:pt idx="4">
                <c:v>1.9398619593073478</c:v>
              </c:pt>
              <c:pt idx="5">
                <c:v>2.0304241828308336</c:v>
              </c:pt>
              <c:pt idx="6">
                <c:v>2.6118242154309281</c:v>
              </c:pt>
              <c:pt idx="7">
                <c:v>2.0384797454162609</c:v>
              </c:pt>
              <c:pt idx="8">
                <c:v>2.4107240821023463</c:v>
              </c:pt>
              <c:pt idx="9">
                <c:v>1.6139083506365615</c:v>
              </c:pt>
              <c:pt idx="10">
                <c:v>0.86102008002951891</c:v>
              </c:pt>
              <c:pt idx="11">
                <c:v>0.91434144041594423</c:v>
              </c:pt>
              <c:pt idx="12">
                <c:v>0.41044572373818544</c:v>
              </c:pt>
              <c:pt idx="13">
                <c:v>0.42666587109292986</c:v>
              </c:pt>
              <c:pt idx="14">
                <c:v>0.66378034040993161</c:v>
              </c:pt>
              <c:pt idx="15">
                <c:v>1.3428328257792201</c:v>
              </c:pt>
              <c:pt idx="16">
                <c:v>1.6439846381606338</c:v>
              </c:pt>
              <c:pt idx="17">
                <c:v>1.3612965862393218</c:v>
              </c:pt>
              <c:pt idx="18">
                <c:v>1.4843415201017407</c:v>
              </c:pt>
              <c:pt idx="19">
                <c:v>1.7697669439456096</c:v>
              </c:pt>
              <c:pt idx="20">
                <c:v>2.7025550809737977</c:v>
              </c:pt>
              <c:pt idx="21">
                <c:v>2.2804035047425075</c:v>
              </c:pt>
              <c:pt idx="22">
                <c:v>2.370557226162604</c:v>
              </c:pt>
              <c:pt idx="23">
                <c:v>2.2597626846700867</c:v>
              </c:pt>
              <c:pt idx="24">
                <c:v>2.2282268579511251</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2.9875727666939458</c:v>
              </c:pt>
            </c:numLit>
          </c:val>
          <c:extLst>
            <c:ext xmlns:c16="http://schemas.microsoft.com/office/drawing/2014/chart" uri="{C3380CC4-5D6E-409C-BE32-E72D297353CC}">
              <c16:uniqueId val="{00000003-71F8-4AC8-8D86-C096E64B30B9}"/>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18.082113548611275</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10.382465554754575</c:v>
              </c:pt>
              <c:pt idx="14">
                <c:v>9.9816114498421182</c:v>
              </c:pt>
              <c:pt idx="15">
                <c:v>9.3419205759913186</c:v>
              </c:pt>
              <c:pt idx="16">
                <c:v>8.8709099836136165</c:v>
              </c:pt>
              <c:pt idx="17">
                <c:v>8.5689681977006309</c:v>
              </c:pt>
              <c:pt idx="18">
                <c:v>8.533528923338249</c:v>
              </c:pt>
              <c:pt idx="19">
                <c:v>8.0464046753963547</c:v>
              </c:pt>
              <c:pt idx="20">
                <c:v>7.5288077779672058</c:v>
              </c:pt>
              <c:pt idx="21">
                <c:v>7.1066545081603749</c:v>
              </c:pt>
              <c:pt idx="22">
                <c:v>6.5582062268166865</c:v>
              </c:pt>
              <c:pt idx="23">
                <c:v>6.2529477498085351</c:v>
              </c:pt>
              <c:pt idx="24">
                <c:v>6.485478072073172</c:v>
              </c:pt>
              <c:pt idx="25">
                <c:v>6.2910627633012544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3.2062447514460128</c:v>
              </c:pt>
            </c:numLit>
          </c:val>
          <c:extLst>
            <c:ext xmlns:c16="http://schemas.microsoft.com/office/drawing/2014/chart" uri="{C3380CC4-5D6E-409C-BE32-E72D297353CC}">
              <c16:uniqueId val="{00000004-71F8-4AC8-8D86-C096E64B30B9}"/>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5.2994789951700465</c:v>
              </c:pt>
              <c:pt idx="26">
                <c:v>5.146994819509187</c:v>
              </c:pt>
              <c:pt idx="27">
                <c:v>4.9996967642966892</c:v>
              </c:pt>
              <c:pt idx="28">
                <c:v>4.7871321886768374</c:v>
              </c:pt>
              <c:pt idx="29">
                <c:v>4.6387796603394609</c:v>
              </c:pt>
              <c:pt idx="30">
                <c:v>4.4877336288865761</c:v>
              </c:pt>
              <c:pt idx="31">
                <c:v>4.3274555364937077</c:v>
              </c:pt>
              <c:pt idx="32">
                <c:v>4.1880528361549958</c:v>
              </c:pt>
              <c:pt idx="33">
                <c:v>4.1844421364942299</c:v>
              </c:pt>
              <c:pt idx="34">
                <c:v>4.2485557583782665</c:v>
              </c:pt>
              <c:pt idx="35">
                <c:v>4.4476195996338994</c:v>
              </c:pt>
            </c:numLit>
          </c:val>
          <c:extLst>
            <c:ext xmlns:c16="http://schemas.microsoft.com/office/drawing/2014/chart" uri="{C3380CC4-5D6E-409C-BE32-E72D297353CC}">
              <c16:uniqueId val="{00000005-71F8-4AC8-8D86-C096E64B30B9}"/>
            </c:ext>
          </c:extLst>
        </c:ser>
        <c:dLbls>
          <c:showLegendKey val="0"/>
          <c:showVal val="0"/>
          <c:showCatName val="0"/>
          <c:showSerName val="0"/>
          <c:showPercent val="0"/>
          <c:showBubbleSize val="0"/>
        </c:dLbls>
        <c:axId val="569258368"/>
        <c:axId val="569259904"/>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61.146753622108974</c:v>
              </c:pt>
              <c:pt idx="4">
                <c:v>60.895383158587592</c:v>
              </c:pt>
              <c:pt idx="5">
                <c:v>60.654059459637686</c:v>
              </c:pt>
              <c:pt idx="6">
                <c:v>57.871897308977296</c:v>
              </c:pt>
              <c:pt idx="7">
                <c:v>56.612921536736579</c:v>
              </c:pt>
              <c:pt idx="8">
                <c:v>54.743408464461574</c:v>
              </c:pt>
              <c:pt idx="9">
                <c:v>52.759365876763574</c:v>
              </c:pt>
              <c:pt idx="10">
                <c:v>51.64346822621615</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35.828167462768519</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27.497347947833255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71F8-4AC8-8D86-C096E64B30B9}"/>
            </c:ext>
          </c:extLst>
        </c:ser>
        <c:dLbls>
          <c:showLegendKey val="0"/>
          <c:showVal val="0"/>
          <c:showCatName val="0"/>
          <c:showSerName val="0"/>
          <c:showPercent val="0"/>
          <c:showBubbleSize val="0"/>
        </c:dLbls>
        <c:marker val="1"/>
        <c:smooth val="0"/>
        <c:axId val="569266176"/>
        <c:axId val="569267712"/>
      </c:lineChart>
      <c:dateAx>
        <c:axId val="569258368"/>
        <c:scaling>
          <c:orientation val="minMax"/>
        </c:scaling>
        <c:delete val="0"/>
        <c:axPos val="b"/>
        <c:numFmt formatCode="yyyy" sourceLinked="0"/>
        <c:majorTickMark val="out"/>
        <c:minorTickMark val="none"/>
        <c:tickLblPos val="nextTo"/>
        <c:txPr>
          <a:bodyPr/>
          <a:lstStyle/>
          <a:p>
            <a:pPr>
              <a:defRPr sz="800"/>
            </a:pPr>
            <a:endParaRPr lang="en-US"/>
          </a:p>
        </c:txPr>
        <c:crossAx val="569259904"/>
        <c:crosses val="autoZero"/>
        <c:auto val="1"/>
        <c:lblOffset val="100"/>
        <c:baseTimeUnit val="days"/>
        <c:majorUnit val="12"/>
        <c:majorTimeUnit val="months"/>
        <c:minorUnit val="12"/>
        <c:minorTimeUnit val="days"/>
      </c:dateAx>
      <c:valAx>
        <c:axId val="569259904"/>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569258368"/>
        <c:crosses val="autoZero"/>
        <c:crossBetween val="midCat"/>
      </c:valAx>
      <c:dateAx>
        <c:axId val="569266176"/>
        <c:scaling>
          <c:orientation val="minMax"/>
        </c:scaling>
        <c:delete val="1"/>
        <c:axPos val="b"/>
        <c:numFmt formatCode="General" sourceLinked="1"/>
        <c:majorTickMark val="out"/>
        <c:minorTickMark val="none"/>
        <c:tickLblPos val="none"/>
        <c:crossAx val="569267712"/>
        <c:crosses val="autoZero"/>
        <c:auto val="1"/>
        <c:lblOffset val="100"/>
        <c:baseTimeUnit val="days"/>
      </c:dateAx>
      <c:valAx>
        <c:axId val="569267712"/>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569266176"/>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26"/>
          <c:w val="0.67873614906932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DomesticCentralBank'!$B$20:$BZ$20</c:f>
              <c:numCache>
                <c:formatCode>0.0</c:formatCode>
                <c:ptCount val="77"/>
                <c:pt idx="0">
                  <c:v>0.105</c:v>
                </c:pt>
                <c:pt idx="1">
                  <c:v>0.111</c:v>
                </c:pt>
                <c:pt idx="2">
                  <c:v>0.111</c:v>
                </c:pt>
                <c:pt idx="3">
                  <c:v>0.108</c:v>
                </c:pt>
                <c:pt idx="4">
                  <c:v>0.108</c:v>
                </c:pt>
                <c:pt idx="5">
                  <c:v>7.3999999999999996E-2</c:v>
                </c:pt>
                <c:pt idx="6">
                  <c:v>7.2999999999999995E-2</c:v>
                </c:pt>
                <c:pt idx="7">
                  <c:v>7.2999999999999995E-2</c:v>
                </c:pt>
                <c:pt idx="8">
                  <c:v>7.0999999999999994E-2</c:v>
                </c:pt>
                <c:pt idx="9">
                  <c:v>7.0999999999999994E-2</c:v>
                </c:pt>
                <c:pt idx="10">
                  <c:v>7.0000000000000007E-2</c:v>
                </c:pt>
                <c:pt idx="11">
                  <c:v>6.9000000000000006E-2</c:v>
                </c:pt>
                <c:pt idx="12">
                  <c:v>6.9000000000000006E-2</c:v>
                </c:pt>
                <c:pt idx="13">
                  <c:v>6.8000000000000005E-2</c:v>
                </c:pt>
                <c:pt idx="14">
                  <c:v>6.7000000000000004E-2</c:v>
                </c:pt>
                <c:pt idx="15">
                  <c:v>6.7000000000000004E-2</c:v>
                </c:pt>
                <c:pt idx="16">
                  <c:v>6.6000000000000003E-2</c:v>
                </c:pt>
                <c:pt idx="17">
                  <c:v>6.5000000000000002E-2</c:v>
                </c:pt>
                <c:pt idx="18">
                  <c:v>6.7000000000000004E-2</c:v>
                </c:pt>
                <c:pt idx="19">
                  <c:v>6.8000000000000005E-2</c:v>
                </c:pt>
                <c:pt idx="20">
                  <c:v>0.10299999999999999</c:v>
                </c:pt>
                <c:pt idx="21">
                  <c:v>0.14199999999999999</c:v>
                </c:pt>
                <c:pt idx="22">
                  <c:v>0.16600000000000001</c:v>
                </c:pt>
                <c:pt idx="23">
                  <c:v>0.16</c:v>
                </c:pt>
                <c:pt idx="24">
                  <c:v>0.14000000000000001</c:v>
                </c:pt>
                <c:pt idx="25">
                  <c:v>0.14099999999999999</c:v>
                </c:pt>
                <c:pt idx="26">
                  <c:v>0.14000000000000001</c:v>
                </c:pt>
                <c:pt idx="27">
                  <c:v>0.13800000000000001</c:v>
                </c:pt>
                <c:pt idx="28">
                  <c:v>9.9000000000000005E-2</c:v>
                </c:pt>
                <c:pt idx="29">
                  <c:v>7.5999999999999998E-2</c:v>
                </c:pt>
                <c:pt idx="30">
                  <c:v>7.6999999999999999E-2</c:v>
                </c:pt>
                <c:pt idx="31">
                  <c:v>0.10199999999999999</c:v>
                </c:pt>
                <c:pt idx="32">
                  <c:v>0.182</c:v>
                </c:pt>
                <c:pt idx="33">
                  <c:v>0.20399999999999999</c:v>
                </c:pt>
                <c:pt idx="34">
                  <c:v>0.20699999999999999</c:v>
                </c:pt>
                <c:pt idx="35">
                  <c:v>0.221</c:v>
                </c:pt>
                <c:pt idx="36">
                  <c:v>0.22900000000000001</c:v>
                </c:pt>
                <c:pt idx="37">
                  <c:v>0.23300000000000001</c:v>
                </c:pt>
                <c:pt idx="38">
                  <c:v>0.23100000000000001</c:v>
                </c:pt>
                <c:pt idx="39">
                  <c:v>0.23300000000000001</c:v>
                </c:pt>
                <c:pt idx="40">
                  <c:v>0.24099999999999999</c:v>
                </c:pt>
                <c:pt idx="41">
                  <c:v>0.22700000000000001</c:v>
                </c:pt>
                <c:pt idx="42">
                  <c:v>0.22800000000000001</c:v>
                </c:pt>
                <c:pt idx="43">
                  <c:v>0.26</c:v>
                </c:pt>
                <c:pt idx="44">
                  <c:v>0.442</c:v>
                </c:pt>
                <c:pt idx="45">
                  <c:v>1.032</c:v>
                </c:pt>
                <c:pt idx="46">
                  <c:v>1.6719999999999999</c:v>
                </c:pt>
                <c:pt idx="47">
                  <c:v>2.2789999999999999</c:v>
                </c:pt>
                <c:pt idx="48">
                  <c:v>2.96</c:v>
                </c:pt>
                <c:pt idx="49">
                  <c:v>3.5819999999999999</c:v>
                </c:pt>
              </c:numCache>
            </c:numRef>
          </c:val>
          <c:extLst>
            <c:ext xmlns:c16="http://schemas.microsoft.com/office/drawing/2014/chart" uri="{C3380CC4-5D6E-409C-BE32-E72D297353CC}">
              <c16:uniqueId val="{00000000-6AA2-44FE-AC80-91C7A3EF969D}"/>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DomesticBank'!$B$20:$BZ$20</c:f>
              <c:numCache>
                <c:formatCode>0.0</c:formatCode>
                <c:ptCount val="77"/>
                <c:pt idx="0">
                  <c:v>2.9620000000000002</c:v>
                </c:pt>
                <c:pt idx="1">
                  <c:v>2.968</c:v>
                </c:pt>
                <c:pt idx="2">
                  <c:v>2.8660000000000001</c:v>
                </c:pt>
                <c:pt idx="3">
                  <c:v>3.1890000000000001</c:v>
                </c:pt>
                <c:pt idx="4">
                  <c:v>3.4260000000000002</c:v>
                </c:pt>
                <c:pt idx="5">
                  <c:v>3.1970000000000001</c:v>
                </c:pt>
                <c:pt idx="6">
                  <c:v>3.254</c:v>
                </c:pt>
                <c:pt idx="7">
                  <c:v>3.355</c:v>
                </c:pt>
                <c:pt idx="8">
                  <c:v>3.302</c:v>
                </c:pt>
                <c:pt idx="9">
                  <c:v>3.331</c:v>
                </c:pt>
                <c:pt idx="10">
                  <c:v>3.35</c:v>
                </c:pt>
                <c:pt idx="11">
                  <c:v>3.3450000000000002</c:v>
                </c:pt>
                <c:pt idx="12">
                  <c:v>3.0510000000000002</c:v>
                </c:pt>
                <c:pt idx="13">
                  <c:v>2.5720000000000001</c:v>
                </c:pt>
                <c:pt idx="14">
                  <c:v>2.456</c:v>
                </c:pt>
                <c:pt idx="15">
                  <c:v>2.4849999999999999</c:v>
                </c:pt>
                <c:pt idx="16">
                  <c:v>2.516</c:v>
                </c:pt>
                <c:pt idx="17">
                  <c:v>2.1840000000000002</c:v>
                </c:pt>
                <c:pt idx="18">
                  <c:v>2.2229999999999999</c:v>
                </c:pt>
                <c:pt idx="19">
                  <c:v>2.3740000000000001</c:v>
                </c:pt>
                <c:pt idx="20">
                  <c:v>3.3679999999999999</c:v>
                </c:pt>
                <c:pt idx="21">
                  <c:v>3.7240000000000002</c:v>
                </c:pt>
                <c:pt idx="22">
                  <c:v>3.89</c:v>
                </c:pt>
                <c:pt idx="23">
                  <c:v>3.8740000000000001</c:v>
                </c:pt>
                <c:pt idx="24">
                  <c:v>3.2749999999999999</c:v>
                </c:pt>
                <c:pt idx="25">
                  <c:v>3.5209999999999999</c:v>
                </c:pt>
                <c:pt idx="26">
                  <c:v>3.839</c:v>
                </c:pt>
                <c:pt idx="27">
                  <c:v>3.9449999999999998</c:v>
                </c:pt>
                <c:pt idx="28">
                  <c:v>3.95</c:v>
                </c:pt>
                <c:pt idx="29">
                  <c:v>3.8149999999999999</c:v>
                </c:pt>
                <c:pt idx="30">
                  <c:v>3.89</c:v>
                </c:pt>
                <c:pt idx="31">
                  <c:v>4.883</c:v>
                </c:pt>
                <c:pt idx="32">
                  <c:v>5.3890000000000002</c:v>
                </c:pt>
                <c:pt idx="33">
                  <c:v>5.3949999999999996</c:v>
                </c:pt>
                <c:pt idx="34">
                  <c:v>5.4589999999999996</c:v>
                </c:pt>
                <c:pt idx="35">
                  <c:v>5.6669999999999998</c:v>
                </c:pt>
                <c:pt idx="36">
                  <c:v>5.6559999999999997</c:v>
                </c:pt>
                <c:pt idx="37">
                  <c:v>5.6</c:v>
                </c:pt>
                <c:pt idx="38">
                  <c:v>5.5979999999999999</c:v>
                </c:pt>
                <c:pt idx="39">
                  <c:v>7.1440000000000001</c:v>
                </c:pt>
                <c:pt idx="40">
                  <c:v>7.0590000000000002</c:v>
                </c:pt>
                <c:pt idx="41">
                  <c:v>6.8789999999999996</c:v>
                </c:pt>
                <c:pt idx="42">
                  <c:v>7.1879999999999997</c:v>
                </c:pt>
                <c:pt idx="43">
                  <c:v>7.9249999999999998</c:v>
                </c:pt>
                <c:pt idx="44">
                  <c:v>7.7960000000000003</c:v>
                </c:pt>
                <c:pt idx="45">
                  <c:v>8.0220000000000002</c:v>
                </c:pt>
                <c:pt idx="46">
                  <c:v>7.9260000000000002</c:v>
                </c:pt>
                <c:pt idx="47">
                  <c:v>7.7329999999999997</c:v>
                </c:pt>
                <c:pt idx="48">
                  <c:v>7.6230000000000002</c:v>
                </c:pt>
                <c:pt idx="49">
                  <c:v>7.4050000000000002</c:v>
                </c:pt>
              </c:numCache>
            </c:numRef>
          </c:val>
          <c:extLst>
            <c:ext xmlns:c16="http://schemas.microsoft.com/office/drawing/2014/chart" uri="{C3380CC4-5D6E-409C-BE32-E72D297353CC}">
              <c16:uniqueId val="{00000001-6AA2-44FE-AC80-91C7A3EF969D}"/>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DomesticNonbank'!$B$20:$BZ$20</c:f>
              <c:numCache>
                <c:formatCode>0.0</c:formatCode>
                <c:ptCount val="77"/>
                <c:pt idx="0">
                  <c:v>1.726</c:v>
                </c:pt>
                <c:pt idx="1">
                  <c:v>2.1579999999999999</c:v>
                </c:pt>
                <c:pt idx="2">
                  <c:v>2.2810000000000001</c:v>
                </c:pt>
                <c:pt idx="3">
                  <c:v>2.0459999999999998</c:v>
                </c:pt>
                <c:pt idx="4">
                  <c:v>2.1800000000000002</c:v>
                </c:pt>
                <c:pt idx="5">
                  <c:v>2.1989999999999998</c:v>
                </c:pt>
                <c:pt idx="6">
                  <c:v>2.2389999999999999</c:v>
                </c:pt>
                <c:pt idx="7">
                  <c:v>2.3119999999999998</c:v>
                </c:pt>
                <c:pt idx="8">
                  <c:v>2.3490000000000002</c:v>
                </c:pt>
                <c:pt idx="9">
                  <c:v>2.4359999999999999</c:v>
                </c:pt>
                <c:pt idx="10">
                  <c:v>2.4700000000000002</c:v>
                </c:pt>
                <c:pt idx="11">
                  <c:v>2.5510000000000002</c:v>
                </c:pt>
                <c:pt idx="12">
                  <c:v>2.65</c:v>
                </c:pt>
                <c:pt idx="13">
                  <c:v>2.6040000000000001</c:v>
                </c:pt>
                <c:pt idx="14">
                  <c:v>2.569</c:v>
                </c:pt>
                <c:pt idx="15">
                  <c:v>2.585</c:v>
                </c:pt>
                <c:pt idx="16">
                  <c:v>2.3340000000000001</c:v>
                </c:pt>
                <c:pt idx="17">
                  <c:v>2.294</c:v>
                </c:pt>
                <c:pt idx="18">
                  <c:v>2.3119999999999998</c:v>
                </c:pt>
                <c:pt idx="19">
                  <c:v>2.31</c:v>
                </c:pt>
                <c:pt idx="20">
                  <c:v>2.1349999999999998</c:v>
                </c:pt>
                <c:pt idx="21">
                  <c:v>2.2639999999999998</c:v>
                </c:pt>
                <c:pt idx="22">
                  <c:v>2.2810000000000001</c:v>
                </c:pt>
                <c:pt idx="23">
                  <c:v>2.3359999999999999</c:v>
                </c:pt>
                <c:pt idx="24">
                  <c:v>2.2919999999999998</c:v>
                </c:pt>
                <c:pt idx="25">
                  <c:v>2.145</c:v>
                </c:pt>
                <c:pt idx="26">
                  <c:v>2.0830000000000002</c:v>
                </c:pt>
                <c:pt idx="27">
                  <c:v>2.2519999999999998</c:v>
                </c:pt>
                <c:pt idx="28">
                  <c:v>2.2519999999999998</c:v>
                </c:pt>
                <c:pt idx="29">
                  <c:v>2.105</c:v>
                </c:pt>
                <c:pt idx="30">
                  <c:v>2.3490000000000002</c:v>
                </c:pt>
                <c:pt idx="31">
                  <c:v>3.03</c:v>
                </c:pt>
                <c:pt idx="32">
                  <c:v>2.5859999999999999</c:v>
                </c:pt>
                <c:pt idx="33">
                  <c:v>2.6560000000000001</c:v>
                </c:pt>
                <c:pt idx="34">
                  <c:v>2.8359999999999999</c:v>
                </c:pt>
                <c:pt idx="35">
                  <c:v>2.6019999999999999</c:v>
                </c:pt>
                <c:pt idx="36">
                  <c:v>2.5609999999999999</c:v>
                </c:pt>
                <c:pt idx="37">
                  <c:v>2.9020000000000001</c:v>
                </c:pt>
                <c:pt idx="38">
                  <c:v>2.903</c:v>
                </c:pt>
                <c:pt idx="39">
                  <c:v>3.0129999999999999</c:v>
                </c:pt>
                <c:pt idx="40">
                  <c:v>2.5859999999999999</c:v>
                </c:pt>
                <c:pt idx="41">
                  <c:v>2.4249999999999998</c:v>
                </c:pt>
                <c:pt idx="42">
                  <c:v>2.3759999999999999</c:v>
                </c:pt>
                <c:pt idx="43">
                  <c:v>2.1749999999999998</c:v>
                </c:pt>
                <c:pt idx="44">
                  <c:v>1.81</c:v>
                </c:pt>
                <c:pt idx="45">
                  <c:v>1.7689999999999999</c:v>
                </c:pt>
                <c:pt idx="46">
                  <c:v>1.6879999999999999</c:v>
                </c:pt>
                <c:pt idx="47">
                  <c:v>1.43</c:v>
                </c:pt>
                <c:pt idx="48">
                  <c:v>1.5960000000000001</c:v>
                </c:pt>
                <c:pt idx="49">
                  <c:v>0.88500000000000001</c:v>
                </c:pt>
              </c:numCache>
            </c:numRef>
          </c:val>
          <c:extLst>
            <c:ext xmlns:c16="http://schemas.microsoft.com/office/drawing/2014/chart" uri="{C3380CC4-5D6E-409C-BE32-E72D297353CC}">
              <c16:uniqueId val="{00000002-6AA2-44FE-AC80-91C7A3EF969D}"/>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ForeignOfficial'!$B$20:$BZ$20</c:f>
              <c:numCache>
                <c:formatCode>0.0</c:formatCode>
                <c:ptCount val="77"/>
                <c:pt idx="0">
                  <c:v>0.37</c:v>
                </c:pt>
                <c:pt idx="1">
                  <c:v>0.36299999999999999</c:v>
                </c:pt>
                <c:pt idx="2">
                  <c:v>0.39200000000000002</c:v>
                </c:pt>
                <c:pt idx="3">
                  <c:v>0.38100000000000001</c:v>
                </c:pt>
                <c:pt idx="4">
                  <c:v>0.372</c:v>
                </c:pt>
                <c:pt idx="5">
                  <c:v>0.37</c:v>
                </c:pt>
                <c:pt idx="6">
                  <c:v>0.36099999999999999</c:v>
                </c:pt>
                <c:pt idx="7">
                  <c:v>0.36299999999999999</c:v>
                </c:pt>
                <c:pt idx="8">
                  <c:v>0.34899999999999998</c:v>
                </c:pt>
                <c:pt idx="9">
                  <c:v>0.252</c:v>
                </c:pt>
                <c:pt idx="10">
                  <c:v>0.24299999999999999</c:v>
                </c:pt>
                <c:pt idx="11">
                  <c:v>0.24099999999999999</c:v>
                </c:pt>
                <c:pt idx="12">
                  <c:v>0.23300000000000001</c:v>
                </c:pt>
                <c:pt idx="13">
                  <c:v>0.23</c:v>
                </c:pt>
                <c:pt idx="14">
                  <c:v>0.21</c:v>
                </c:pt>
                <c:pt idx="15">
                  <c:v>0.20300000000000001</c:v>
                </c:pt>
                <c:pt idx="16">
                  <c:v>0.20799999999999999</c:v>
                </c:pt>
                <c:pt idx="17">
                  <c:v>0.23699999999999999</c:v>
                </c:pt>
                <c:pt idx="18">
                  <c:v>0.248</c:v>
                </c:pt>
                <c:pt idx="19">
                  <c:v>0.28399999999999997</c:v>
                </c:pt>
                <c:pt idx="20">
                  <c:v>0.26800000000000002</c:v>
                </c:pt>
                <c:pt idx="21">
                  <c:v>0.27600000000000002</c:v>
                </c:pt>
                <c:pt idx="22">
                  <c:v>0.27300000000000002</c:v>
                </c:pt>
                <c:pt idx="23">
                  <c:v>0.28999999999999998</c:v>
                </c:pt>
                <c:pt idx="24">
                  <c:v>0.309</c:v>
                </c:pt>
                <c:pt idx="25">
                  <c:v>0.33800000000000002</c:v>
                </c:pt>
                <c:pt idx="26">
                  <c:v>0.34399999999999997</c:v>
                </c:pt>
                <c:pt idx="27">
                  <c:v>0.38300000000000001</c:v>
                </c:pt>
                <c:pt idx="28">
                  <c:v>0.39400000000000002</c:v>
                </c:pt>
                <c:pt idx="29">
                  <c:v>0.41899999999999998</c:v>
                </c:pt>
                <c:pt idx="30">
                  <c:v>0.40400000000000003</c:v>
                </c:pt>
                <c:pt idx="31">
                  <c:v>0.432</c:v>
                </c:pt>
                <c:pt idx="32">
                  <c:v>0.64</c:v>
                </c:pt>
                <c:pt idx="33">
                  <c:v>0.86</c:v>
                </c:pt>
                <c:pt idx="34">
                  <c:v>0.86</c:v>
                </c:pt>
                <c:pt idx="35">
                  <c:v>1.093</c:v>
                </c:pt>
                <c:pt idx="36">
                  <c:v>1.1180000000000001</c:v>
                </c:pt>
                <c:pt idx="37">
                  <c:v>1.3109999999999999</c:v>
                </c:pt>
                <c:pt idx="38">
                  <c:v>1.4790000000000001</c:v>
                </c:pt>
                <c:pt idx="39">
                  <c:v>1.6890000000000001</c:v>
                </c:pt>
                <c:pt idx="40">
                  <c:v>1.7809999999999999</c:v>
                </c:pt>
                <c:pt idx="41">
                  <c:v>1.853</c:v>
                </c:pt>
                <c:pt idx="42">
                  <c:v>1.863</c:v>
                </c:pt>
                <c:pt idx="43">
                  <c:v>2.2589999999999999</c:v>
                </c:pt>
                <c:pt idx="44">
                  <c:v>3.363</c:v>
                </c:pt>
                <c:pt idx="45">
                  <c:v>3.863</c:v>
                </c:pt>
                <c:pt idx="46">
                  <c:v>4.5890000000000004</c:v>
                </c:pt>
                <c:pt idx="47">
                  <c:v>5.3819999999999997</c:v>
                </c:pt>
                <c:pt idx="48">
                  <c:v>5.9370000000000003</c:v>
                </c:pt>
                <c:pt idx="49">
                  <c:v>6.7619999999999996</c:v>
                </c:pt>
              </c:numCache>
            </c:numRef>
          </c:val>
          <c:extLst>
            <c:ext xmlns:c16="http://schemas.microsoft.com/office/drawing/2014/chart" uri="{C3380CC4-5D6E-409C-BE32-E72D297353CC}">
              <c16:uniqueId val="{00000003-6AA2-44FE-AC80-91C7A3EF969D}"/>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ForeignBank'!$B$20:$BZ$20</c:f>
              <c:numCache>
                <c:formatCode>0.0</c:formatCode>
                <c:ptCount val="77"/>
                <c:pt idx="0">
                  <c:v>0.70499999999999996</c:v>
                </c:pt>
                <c:pt idx="1">
                  <c:v>0.68400000000000005</c:v>
                </c:pt>
                <c:pt idx="2">
                  <c:v>0.76300000000000001</c:v>
                </c:pt>
                <c:pt idx="3">
                  <c:v>0.82199999999999995</c:v>
                </c:pt>
                <c:pt idx="4">
                  <c:v>0.72199999999999998</c:v>
                </c:pt>
                <c:pt idx="5">
                  <c:v>1.0149999999999999</c:v>
                </c:pt>
                <c:pt idx="6">
                  <c:v>0.95399999999999996</c:v>
                </c:pt>
                <c:pt idx="7">
                  <c:v>1.0660000000000001</c:v>
                </c:pt>
                <c:pt idx="8">
                  <c:v>1.2509999999999999</c:v>
                </c:pt>
                <c:pt idx="9">
                  <c:v>1.28</c:v>
                </c:pt>
                <c:pt idx="10">
                  <c:v>1.2090000000000001</c:v>
                </c:pt>
                <c:pt idx="11">
                  <c:v>1.2190000000000001</c:v>
                </c:pt>
                <c:pt idx="12">
                  <c:v>1.7030000000000001</c:v>
                </c:pt>
                <c:pt idx="13">
                  <c:v>1.498</c:v>
                </c:pt>
                <c:pt idx="14">
                  <c:v>1.369</c:v>
                </c:pt>
                <c:pt idx="15">
                  <c:v>1.153</c:v>
                </c:pt>
                <c:pt idx="16">
                  <c:v>1.171</c:v>
                </c:pt>
                <c:pt idx="17">
                  <c:v>1.3260000000000001</c:v>
                </c:pt>
                <c:pt idx="18">
                  <c:v>1.298</c:v>
                </c:pt>
                <c:pt idx="19">
                  <c:v>1.337</c:v>
                </c:pt>
                <c:pt idx="20">
                  <c:v>1.5409999999999999</c:v>
                </c:pt>
                <c:pt idx="21">
                  <c:v>1.429</c:v>
                </c:pt>
                <c:pt idx="22">
                  <c:v>1.74</c:v>
                </c:pt>
                <c:pt idx="23">
                  <c:v>1.6379999999999999</c:v>
                </c:pt>
                <c:pt idx="24">
                  <c:v>2.173</c:v>
                </c:pt>
                <c:pt idx="25">
                  <c:v>2.2810000000000001</c:v>
                </c:pt>
                <c:pt idx="26">
                  <c:v>2.2829999999999999</c:v>
                </c:pt>
                <c:pt idx="27">
                  <c:v>2.38</c:v>
                </c:pt>
                <c:pt idx="28">
                  <c:v>3.2519999999999998</c:v>
                </c:pt>
                <c:pt idx="29">
                  <c:v>3.1190000000000002</c:v>
                </c:pt>
                <c:pt idx="30">
                  <c:v>3.012</c:v>
                </c:pt>
                <c:pt idx="31">
                  <c:v>2.7229999999999999</c:v>
                </c:pt>
                <c:pt idx="32">
                  <c:v>2.3690000000000002</c:v>
                </c:pt>
                <c:pt idx="33">
                  <c:v>2.484</c:v>
                </c:pt>
                <c:pt idx="34">
                  <c:v>2.37</c:v>
                </c:pt>
                <c:pt idx="35">
                  <c:v>2.4359999999999999</c:v>
                </c:pt>
                <c:pt idx="36">
                  <c:v>2.3580000000000001</c:v>
                </c:pt>
                <c:pt idx="37">
                  <c:v>2.1709999999999998</c:v>
                </c:pt>
                <c:pt idx="38">
                  <c:v>1.9930000000000001</c:v>
                </c:pt>
                <c:pt idx="39">
                  <c:v>1.857</c:v>
                </c:pt>
                <c:pt idx="40">
                  <c:v>2.2080000000000002</c:v>
                </c:pt>
                <c:pt idx="41">
                  <c:v>2.137</c:v>
                </c:pt>
                <c:pt idx="42">
                  <c:v>2.2480000000000002</c:v>
                </c:pt>
                <c:pt idx="43">
                  <c:v>1.88</c:v>
                </c:pt>
                <c:pt idx="44">
                  <c:v>2.27</c:v>
                </c:pt>
                <c:pt idx="45">
                  <c:v>2.1190000000000002</c:v>
                </c:pt>
                <c:pt idx="46">
                  <c:v>2.0499999999999998</c:v>
                </c:pt>
                <c:pt idx="47">
                  <c:v>2.0870000000000002</c:v>
                </c:pt>
                <c:pt idx="48">
                  <c:v>2.0329999999999999</c:v>
                </c:pt>
                <c:pt idx="49">
                  <c:v>2.117</c:v>
                </c:pt>
              </c:numCache>
            </c:numRef>
          </c:val>
          <c:extLst>
            <c:ext xmlns:c16="http://schemas.microsoft.com/office/drawing/2014/chart" uri="{C3380CC4-5D6E-409C-BE32-E72D297353CC}">
              <c16:uniqueId val="{00000004-6AA2-44FE-AC80-91C7A3EF969D}"/>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ForeignNonbank'!$B$20:$BZ$20</c:f>
              <c:numCache>
                <c:formatCode>0.0</c:formatCode>
                <c:ptCount val="77"/>
                <c:pt idx="0">
                  <c:v>1.2250000000000001</c:v>
                </c:pt>
                <c:pt idx="1">
                  <c:v>0.96799999999999997</c:v>
                </c:pt>
                <c:pt idx="2">
                  <c:v>0.9</c:v>
                </c:pt>
                <c:pt idx="3">
                  <c:v>0.88200000000000001</c:v>
                </c:pt>
                <c:pt idx="4">
                  <c:v>1.0169999999999999</c:v>
                </c:pt>
                <c:pt idx="5">
                  <c:v>0.51200000000000001</c:v>
                </c:pt>
                <c:pt idx="6">
                  <c:v>0.64600000000000002</c:v>
                </c:pt>
                <c:pt idx="7">
                  <c:v>0.51400000000000001</c:v>
                </c:pt>
                <c:pt idx="8">
                  <c:v>0.54300000000000004</c:v>
                </c:pt>
                <c:pt idx="9">
                  <c:v>0.61</c:v>
                </c:pt>
                <c:pt idx="10">
                  <c:v>0.67900000000000005</c:v>
                </c:pt>
                <c:pt idx="11">
                  <c:v>0.77900000000000003</c:v>
                </c:pt>
                <c:pt idx="12">
                  <c:v>1.3240000000000001</c:v>
                </c:pt>
                <c:pt idx="13">
                  <c:v>1.2170000000000001</c:v>
                </c:pt>
                <c:pt idx="14">
                  <c:v>1.325</c:v>
                </c:pt>
                <c:pt idx="15">
                  <c:v>1.532</c:v>
                </c:pt>
                <c:pt idx="16">
                  <c:v>2.41</c:v>
                </c:pt>
                <c:pt idx="17">
                  <c:v>2.0499999999999998</c:v>
                </c:pt>
                <c:pt idx="18">
                  <c:v>2.0379999999999998</c:v>
                </c:pt>
                <c:pt idx="19">
                  <c:v>1.9019999999999999</c:v>
                </c:pt>
                <c:pt idx="20">
                  <c:v>2.0489999999999999</c:v>
                </c:pt>
                <c:pt idx="21">
                  <c:v>3.2570000000000001</c:v>
                </c:pt>
                <c:pt idx="22">
                  <c:v>4.2140000000000004</c:v>
                </c:pt>
                <c:pt idx="23">
                  <c:v>4.2290000000000001</c:v>
                </c:pt>
                <c:pt idx="24">
                  <c:v>5.3490000000000002</c:v>
                </c:pt>
                <c:pt idx="25">
                  <c:v>5.1260000000000003</c:v>
                </c:pt>
                <c:pt idx="26">
                  <c:v>5.0259999999999998</c:v>
                </c:pt>
                <c:pt idx="27">
                  <c:v>4.8090000000000002</c:v>
                </c:pt>
                <c:pt idx="28">
                  <c:v>6.8070000000000004</c:v>
                </c:pt>
                <c:pt idx="29">
                  <c:v>6.7080000000000002</c:v>
                </c:pt>
                <c:pt idx="30">
                  <c:v>6.5170000000000003</c:v>
                </c:pt>
                <c:pt idx="31">
                  <c:v>6.0330000000000004</c:v>
                </c:pt>
                <c:pt idx="32">
                  <c:v>6.1120000000000001</c:v>
                </c:pt>
                <c:pt idx="33">
                  <c:v>5.9870000000000001</c:v>
                </c:pt>
                <c:pt idx="34">
                  <c:v>5.7409999999999997</c:v>
                </c:pt>
                <c:pt idx="35">
                  <c:v>7.3849999999999998</c:v>
                </c:pt>
                <c:pt idx="36">
                  <c:v>7.3890000000000002</c:v>
                </c:pt>
                <c:pt idx="37">
                  <c:v>9.84</c:v>
                </c:pt>
                <c:pt idx="38">
                  <c:v>9.9019999999999992</c:v>
                </c:pt>
                <c:pt idx="39">
                  <c:v>11.568</c:v>
                </c:pt>
                <c:pt idx="40">
                  <c:v>14.287000000000001</c:v>
                </c:pt>
                <c:pt idx="41">
                  <c:v>15.295</c:v>
                </c:pt>
                <c:pt idx="42">
                  <c:v>15.003</c:v>
                </c:pt>
                <c:pt idx="43">
                  <c:v>15.7</c:v>
                </c:pt>
                <c:pt idx="44">
                  <c:v>15.132999999999999</c:v>
                </c:pt>
                <c:pt idx="45">
                  <c:v>13.856</c:v>
                </c:pt>
                <c:pt idx="46">
                  <c:v>14.249000000000001</c:v>
                </c:pt>
                <c:pt idx="47">
                  <c:v>13.159000000000001</c:v>
                </c:pt>
                <c:pt idx="48">
                  <c:v>12.356999999999999</c:v>
                </c:pt>
                <c:pt idx="49">
                  <c:v>11.563000000000001</c:v>
                </c:pt>
              </c:numCache>
            </c:numRef>
          </c:val>
          <c:extLst>
            <c:ext xmlns:c16="http://schemas.microsoft.com/office/drawing/2014/chart" uri="{C3380CC4-5D6E-409C-BE32-E72D297353CC}">
              <c16:uniqueId val="{00000005-6AA2-44FE-AC80-91C7A3EF969D}"/>
            </c:ext>
          </c:extLst>
        </c:ser>
        <c:dLbls>
          <c:showLegendKey val="0"/>
          <c:showVal val="0"/>
          <c:showCatName val="0"/>
          <c:showSerName val="0"/>
          <c:showPercent val="0"/>
          <c:showBubbleSize val="0"/>
        </c:dLbls>
        <c:axId val="569393152"/>
        <c:axId val="569394688"/>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FX!$B$46:$BZ$46</c:f>
              <c:numCache>
                <c:formatCode>0</c:formatCode>
                <c:ptCount val="75"/>
                <c:pt idx="0">
                  <c:v>27.200000000000003</c:v>
                </c:pt>
                <c:pt idx="1">
                  <c:v>27.3</c:v>
                </c:pt>
                <c:pt idx="2">
                  <c:v>27</c:v>
                </c:pt>
                <c:pt idx="3">
                  <c:v>26.8</c:v>
                </c:pt>
                <c:pt idx="4">
                  <c:v>27.999999999999996</c:v>
                </c:pt>
                <c:pt idx="5">
                  <c:v>25.8</c:v>
                </c:pt>
                <c:pt idx="6">
                  <c:v>26</c:v>
                </c:pt>
                <c:pt idx="7">
                  <c:v>26.3</c:v>
                </c:pt>
                <c:pt idx="8">
                  <c:v>26.499999999999996</c:v>
                </c:pt>
                <c:pt idx="9">
                  <c:v>26.399999999999995</c:v>
                </c:pt>
                <c:pt idx="10">
                  <c:v>26</c:v>
                </c:pt>
                <c:pt idx="11">
                  <c:v>25.999999999999996</c:v>
                </c:pt>
                <c:pt idx="12">
                  <c:v>27.9</c:v>
                </c:pt>
                <c:pt idx="13">
                  <c:v>24.6</c:v>
                </c:pt>
                <c:pt idx="14">
                  <c:v>23.3</c:v>
                </c:pt>
                <c:pt idx="15">
                  <c:v>22.800000000000008</c:v>
                </c:pt>
                <c:pt idx="16">
                  <c:v>24.200000000000003</c:v>
                </c:pt>
                <c:pt idx="17">
                  <c:v>22.1</c:v>
                </c:pt>
                <c:pt idx="18">
                  <c:v>21.800000000000004</c:v>
                </c:pt>
                <c:pt idx="19">
                  <c:v>21.800000000000004</c:v>
                </c:pt>
                <c:pt idx="20">
                  <c:v>25.1</c:v>
                </c:pt>
                <c:pt idx="21">
                  <c:v>29.9</c:v>
                </c:pt>
                <c:pt idx="22">
                  <c:v>34.400000000000006</c:v>
                </c:pt>
                <c:pt idx="23">
                  <c:v>34.6</c:v>
                </c:pt>
                <c:pt idx="24">
                  <c:v>37.600000000000009</c:v>
                </c:pt>
                <c:pt idx="25">
                  <c:v>37.5</c:v>
                </c:pt>
                <c:pt idx="26">
                  <c:v>37.899999999999991</c:v>
                </c:pt>
                <c:pt idx="27">
                  <c:v>38.4</c:v>
                </c:pt>
                <c:pt idx="28">
                  <c:v>45.9</c:v>
                </c:pt>
                <c:pt idx="29">
                  <c:v>44.2</c:v>
                </c:pt>
                <c:pt idx="30">
                  <c:v>44.000000000000007</c:v>
                </c:pt>
                <c:pt idx="31">
                  <c:v>46.6</c:v>
                </c:pt>
                <c:pt idx="32">
                  <c:v>46.800000000000004</c:v>
                </c:pt>
                <c:pt idx="33">
                  <c:v>47.999999999999993</c:v>
                </c:pt>
                <c:pt idx="34">
                  <c:v>48.099999999999994</c:v>
                </c:pt>
                <c:pt idx="35">
                  <c:v>53.900000000000006</c:v>
                </c:pt>
                <c:pt idx="36">
                  <c:v>54.29999999999999</c:v>
                </c:pt>
                <c:pt idx="37">
                  <c:v>62.1</c:v>
                </c:pt>
                <c:pt idx="38">
                  <c:v>62</c:v>
                </c:pt>
                <c:pt idx="39">
                  <c:v>71</c:v>
                </c:pt>
                <c:pt idx="40">
                  <c:v>77.699999999999989</c:v>
                </c:pt>
                <c:pt idx="41">
                  <c:v>78.600000000000009</c:v>
                </c:pt>
                <c:pt idx="42">
                  <c:v>78</c:v>
                </c:pt>
                <c:pt idx="43">
                  <c:v>80.900000000000034</c:v>
                </c:pt>
                <c:pt idx="44">
                  <c:v>81.799999999999983</c:v>
                </c:pt>
                <c:pt idx="45">
                  <c:v>80.90000000000002</c:v>
                </c:pt>
                <c:pt idx="46">
                  <c:v>84.3</c:v>
                </c:pt>
                <c:pt idx="47">
                  <c:v>83.1</c:v>
                </c:pt>
                <c:pt idx="48">
                  <c:v>83.500000000000014</c:v>
                </c:pt>
                <c:pt idx="49">
                  <c:v>82.3</c:v>
                </c:pt>
              </c:numCache>
            </c:numRef>
          </c:val>
          <c:smooth val="0"/>
          <c:extLst>
            <c:ext xmlns:c16="http://schemas.microsoft.com/office/drawing/2014/chart" uri="{C3380CC4-5D6E-409C-BE32-E72D297353CC}">
              <c16:uniqueId val="{00000006-6AA2-44FE-AC80-91C7A3EF969D}"/>
            </c:ext>
          </c:extLst>
        </c:ser>
        <c:dLbls>
          <c:showLegendKey val="0"/>
          <c:showVal val="0"/>
          <c:showCatName val="0"/>
          <c:showSerName val="0"/>
          <c:showPercent val="0"/>
          <c:showBubbleSize val="0"/>
        </c:dLbls>
        <c:marker val="1"/>
        <c:smooth val="0"/>
        <c:axId val="569396608"/>
        <c:axId val="569398400"/>
      </c:lineChart>
      <c:dateAx>
        <c:axId val="569393152"/>
        <c:scaling>
          <c:orientation val="minMax"/>
        </c:scaling>
        <c:delete val="0"/>
        <c:axPos val="b"/>
        <c:numFmt formatCode="yyyy" sourceLinked="0"/>
        <c:majorTickMark val="out"/>
        <c:minorTickMark val="none"/>
        <c:tickLblPos val="nextTo"/>
        <c:crossAx val="569394688"/>
        <c:crosses val="autoZero"/>
        <c:auto val="1"/>
        <c:lblOffset val="100"/>
        <c:baseTimeUnit val="days"/>
        <c:majorUnit val="12"/>
        <c:majorTimeUnit val="months"/>
        <c:minorUnit val="12"/>
        <c:minorTimeUnit val="days"/>
      </c:dateAx>
      <c:valAx>
        <c:axId val="56939468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393152"/>
        <c:crosses val="autoZero"/>
        <c:crossBetween val="between"/>
      </c:valAx>
      <c:dateAx>
        <c:axId val="569396608"/>
        <c:scaling>
          <c:orientation val="minMax"/>
        </c:scaling>
        <c:delete val="1"/>
        <c:axPos val="b"/>
        <c:numFmt formatCode="m/d/yyyy" sourceLinked="1"/>
        <c:majorTickMark val="out"/>
        <c:minorTickMark val="none"/>
        <c:tickLblPos val="none"/>
        <c:crossAx val="569398400"/>
        <c:crosses val="autoZero"/>
        <c:auto val="1"/>
        <c:lblOffset val="100"/>
        <c:baseTimeUnit val="days"/>
      </c:dateAx>
      <c:valAx>
        <c:axId val="56939840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39660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26"/>
          <c:w val="0.70875951151978156"/>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DomesticCentralBank'!$B$21:$BZ$21</c:f>
              <c:numCache>
                <c:formatCode>0.0</c:formatCode>
                <c:ptCount val="77"/>
                <c:pt idx="0">
                  <c:v>17.154</c:v>
                </c:pt>
                <c:pt idx="1">
                  <c:v>17.734000000000002</c:v>
                </c:pt>
                <c:pt idx="2">
                  <c:v>18.065999999999999</c:v>
                </c:pt>
                <c:pt idx="3">
                  <c:v>17.486000000000001</c:v>
                </c:pt>
                <c:pt idx="4">
                  <c:v>17.907</c:v>
                </c:pt>
                <c:pt idx="5">
                  <c:v>18.672999999999998</c:v>
                </c:pt>
                <c:pt idx="6">
                  <c:v>19.986000000000001</c:v>
                </c:pt>
                <c:pt idx="7">
                  <c:v>18.225000000000001</c:v>
                </c:pt>
                <c:pt idx="8">
                  <c:v>17.364000000000001</c:v>
                </c:pt>
                <c:pt idx="9">
                  <c:v>17.22</c:v>
                </c:pt>
                <c:pt idx="10">
                  <c:v>17.305</c:v>
                </c:pt>
                <c:pt idx="11">
                  <c:v>15.949</c:v>
                </c:pt>
                <c:pt idx="12">
                  <c:v>16.593</c:v>
                </c:pt>
                <c:pt idx="13">
                  <c:v>15.006</c:v>
                </c:pt>
                <c:pt idx="14">
                  <c:v>15.153</c:v>
                </c:pt>
                <c:pt idx="15">
                  <c:v>14.984999999999999</c:v>
                </c:pt>
                <c:pt idx="16">
                  <c:v>15.818</c:v>
                </c:pt>
                <c:pt idx="17">
                  <c:v>16.135999999999999</c:v>
                </c:pt>
                <c:pt idx="18">
                  <c:v>17.018999999999998</c:v>
                </c:pt>
                <c:pt idx="19">
                  <c:v>16.922999999999998</c:v>
                </c:pt>
                <c:pt idx="20">
                  <c:v>18.113</c:v>
                </c:pt>
                <c:pt idx="21">
                  <c:v>18.599</c:v>
                </c:pt>
                <c:pt idx="22">
                  <c:v>19.113</c:v>
                </c:pt>
                <c:pt idx="23">
                  <c:v>19.795000000000002</c:v>
                </c:pt>
                <c:pt idx="24">
                  <c:v>20.959</c:v>
                </c:pt>
                <c:pt idx="25">
                  <c:v>20.477</c:v>
                </c:pt>
                <c:pt idx="26">
                  <c:v>21.850999999999999</c:v>
                </c:pt>
                <c:pt idx="27">
                  <c:v>22.521999999999998</c:v>
                </c:pt>
                <c:pt idx="28">
                  <c:v>23.965</c:v>
                </c:pt>
                <c:pt idx="29">
                  <c:v>24.323</c:v>
                </c:pt>
                <c:pt idx="30">
                  <c:v>28.974</c:v>
                </c:pt>
                <c:pt idx="31">
                  <c:v>31.628</c:v>
                </c:pt>
                <c:pt idx="32">
                  <c:v>32.365000000000002</c:v>
                </c:pt>
                <c:pt idx="33">
                  <c:v>31.434999999999999</c:v>
                </c:pt>
                <c:pt idx="34">
                  <c:v>33.802</c:v>
                </c:pt>
                <c:pt idx="35">
                  <c:v>33.920999999999999</c:v>
                </c:pt>
                <c:pt idx="36">
                  <c:v>33.874000000000002</c:v>
                </c:pt>
                <c:pt idx="37">
                  <c:v>32.607999999999997</c:v>
                </c:pt>
                <c:pt idx="38">
                  <c:v>34.07</c:v>
                </c:pt>
                <c:pt idx="39">
                  <c:v>34.155000000000001</c:v>
                </c:pt>
                <c:pt idx="40">
                  <c:v>35.049999999999997</c:v>
                </c:pt>
                <c:pt idx="41">
                  <c:v>34.311</c:v>
                </c:pt>
                <c:pt idx="42">
                  <c:v>34.715000000000003</c:v>
                </c:pt>
                <c:pt idx="43">
                  <c:v>36.432000000000002</c:v>
                </c:pt>
                <c:pt idx="44">
                  <c:v>41.366999999999997</c:v>
                </c:pt>
                <c:pt idx="45">
                  <c:v>54.518999999999998</c:v>
                </c:pt>
                <c:pt idx="46">
                  <c:v>69.284999999999997</c:v>
                </c:pt>
                <c:pt idx="47">
                  <c:v>84.863</c:v>
                </c:pt>
                <c:pt idx="48">
                  <c:v>100.688</c:v>
                </c:pt>
                <c:pt idx="49">
                  <c:v>127.236</c:v>
                </c:pt>
              </c:numCache>
            </c:numRef>
          </c:val>
          <c:extLst>
            <c:ext xmlns:c16="http://schemas.microsoft.com/office/drawing/2014/chart" uri="{C3380CC4-5D6E-409C-BE32-E72D297353CC}">
              <c16:uniqueId val="{00000000-4818-4090-9B13-3025830FC234}"/>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DomesticBank'!$B$21:$BZ$21</c:f>
              <c:numCache>
                <c:formatCode>0.0</c:formatCode>
                <c:ptCount val="77"/>
                <c:pt idx="0">
                  <c:v>141.33799999999999</c:v>
                </c:pt>
                <c:pt idx="1">
                  <c:v>143.441</c:v>
                </c:pt>
                <c:pt idx="2">
                  <c:v>136.85900000000001</c:v>
                </c:pt>
                <c:pt idx="3">
                  <c:v>130.64400000000001</c:v>
                </c:pt>
                <c:pt idx="4">
                  <c:v>129.01</c:v>
                </c:pt>
                <c:pt idx="5">
                  <c:v>130.84</c:v>
                </c:pt>
                <c:pt idx="6">
                  <c:v>128.994</c:v>
                </c:pt>
                <c:pt idx="7">
                  <c:v>129.715</c:v>
                </c:pt>
                <c:pt idx="8">
                  <c:v>121.581</c:v>
                </c:pt>
                <c:pt idx="9">
                  <c:v>116.136</c:v>
                </c:pt>
                <c:pt idx="10">
                  <c:v>114.45</c:v>
                </c:pt>
                <c:pt idx="11">
                  <c:v>111.66800000000001</c:v>
                </c:pt>
                <c:pt idx="12">
                  <c:v>110.881</c:v>
                </c:pt>
                <c:pt idx="13">
                  <c:v>114.626</c:v>
                </c:pt>
                <c:pt idx="14">
                  <c:v>113.949</c:v>
                </c:pt>
                <c:pt idx="15">
                  <c:v>119.24</c:v>
                </c:pt>
                <c:pt idx="16">
                  <c:v>118.09099999999999</c:v>
                </c:pt>
                <c:pt idx="17">
                  <c:v>122.78100000000001</c:v>
                </c:pt>
                <c:pt idx="18">
                  <c:v>120.80800000000001</c:v>
                </c:pt>
                <c:pt idx="19">
                  <c:v>152.36600000000001</c:v>
                </c:pt>
                <c:pt idx="20">
                  <c:v>173.149</c:v>
                </c:pt>
                <c:pt idx="21">
                  <c:v>196.477</c:v>
                </c:pt>
                <c:pt idx="22">
                  <c:v>203.035</c:v>
                </c:pt>
                <c:pt idx="23">
                  <c:v>216.44200000000001</c:v>
                </c:pt>
                <c:pt idx="24">
                  <c:v>218.31800000000001</c:v>
                </c:pt>
                <c:pt idx="25">
                  <c:v>233.40100000000001</c:v>
                </c:pt>
                <c:pt idx="26">
                  <c:v>232.32300000000001</c:v>
                </c:pt>
                <c:pt idx="27">
                  <c:v>236.834</c:v>
                </c:pt>
                <c:pt idx="28">
                  <c:v>247.64099999999999</c:v>
                </c:pt>
                <c:pt idx="29">
                  <c:v>263.48</c:v>
                </c:pt>
                <c:pt idx="30">
                  <c:v>253.30600000000001</c:v>
                </c:pt>
                <c:pt idx="31">
                  <c:v>282.279</c:v>
                </c:pt>
                <c:pt idx="32">
                  <c:v>341.06599999999997</c:v>
                </c:pt>
                <c:pt idx="33">
                  <c:v>365.72300000000001</c:v>
                </c:pt>
                <c:pt idx="34">
                  <c:v>361.13499999999999</c:v>
                </c:pt>
                <c:pt idx="35">
                  <c:v>357.47399999999999</c:v>
                </c:pt>
                <c:pt idx="36">
                  <c:v>388.19200000000001</c:v>
                </c:pt>
                <c:pt idx="37">
                  <c:v>406.01900000000001</c:v>
                </c:pt>
                <c:pt idx="38">
                  <c:v>396.75700000000001</c:v>
                </c:pt>
                <c:pt idx="39">
                  <c:v>348.02100000000002</c:v>
                </c:pt>
                <c:pt idx="40">
                  <c:v>378.51799999999997</c:v>
                </c:pt>
                <c:pt idx="41">
                  <c:v>383.89299999999997</c:v>
                </c:pt>
                <c:pt idx="42">
                  <c:v>389.80200000000002</c:v>
                </c:pt>
                <c:pt idx="43">
                  <c:v>384.04599999999999</c:v>
                </c:pt>
                <c:pt idx="44">
                  <c:v>368.40100000000001</c:v>
                </c:pt>
                <c:pt idx="45">
                  <c:v>353.51299999999998</c:v>
                </c:pt>
                <c:pt idx="46">
                  <c:v>346.90300000000002</c:v>
                </c:pt>
                <c:pt idx="47">
                  <c:v>332.58800000000002</c:v>
                </c:pt>
                <c:pt idx="48">
                  <c:v>351.49599999999998</c:v>
                </c:pt>
                <c:pt idx="49">
                  <c:v>355.67099999999999</c:v>
                </c:pt>
              </c:numCache>
            </c:numRef>
          </c:val>
          <c:extLst>
            <c:ext xmlns:c16="http://schemas.microsoft.com/office/drawing/2014/chart" uri="{C3380CC4-5D6E-409C-BE32-E72D297353CC}">
              <c16:uniqueId val="{00000001-4818-4090-9B13-3025830FC234}"/>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DomesticNonbank'!$B$21:$BZ$21</c:f>
              <c:numCache>
                <c:formatCode>0.0</c:formatCode>
                <c:ptCount val="77"/>
                <c:pt idx="0">
                  <c:v>61.826999999999998</c:v>
                </c:pt>
                <c:pt idx="1">
                  <c:v>61.823</c:v>
                </c:pt>
                <c:pt idx="2">
                  <c:v>61.076999999999998</c:v>
                </c:pt>
                <c:pt idx="3">
                  <c:v>65.784999999999997</c:v>
                </c:pt>
                <c:pt idx="4">
                  <c:v>68.716999999999999</c:v>
                </c:pt>
                <c:pt idx="5">
                  <c:v>62.521000000000001</c:v>
                </c:pt>
                <c:pt idx="6">
                  <c:v>59.468000000000004</c:v>
                </c:pt>
                <c:pt idx="7">
                  <c:v>62.085000000000001</c:v>
                </c:pt>
                <c:pt idx="8">
                  <c:v>65.745000000000005</c:v>
                </c:pt>
                <c:pt idx="9">
                  <c:v>66.725999999999999</c:v>
                </c:pt>
                <c:pt idx="10">
                  <c:v>73.2</c:v>
                </c:pt>
                <c:pt idx="11">
                  <c:v>71.975999999999999</c:v>
                </c:pt>
                <c:pt idx="12">
                  <c:v>73.182000000000002</c:v>
                </c:pt>
                <c:pt idx="13">
                  <c:v>73.653999999999996</c:v>
                </c:pt>
                <c:pt idx="14">
                  <c:v>73.489999999999995</c:v>
                </c:pt>
                <c:pt idx="15">
                  <c:v>70.337999999999994</c:v>
                </c:pt>
                <c:pt idx="16">
                  <c:v>65.599000000000004</c:v>
                </c:pt>
                <c:pt idx="17">
                  <c:v>66.646000000000001</c:v>
                </c:pt>
                <c:pt idx="18">
                  <c:v>69.326999999999998</c:v>
                </c:pt>
                <c:pt idx="19">
                  <c:v>67.111000000000004</c:v>
                </c:pt>
                <c:pt idx="20">
                  <c:v>68.234999999999999</c:v>
                </c:pt>
                <c:pt idx="21">
                  <c:v>71.204999999999998</c:v>
                </c:pt>
                <c:pt idx="22">
                  <c:v>72.025000000000006</c:v>
                </c:pt>
                <c:pt idx="23">
                  <c:v>70.591999999999999</c:v>
                </c:pt>
                <c:pt idx="24">
                  <c:v>72.320999999999998</c:v>
                </c:pt>
                <c:pt idx="25">
                  <c:v>93.507000000000005</c:v>
                </c:pt>
                <c:pt idx="26">
                  <c:v>100.434</c:v>
                </c:pt>
                <c:pt idx="27">
                  <c:v>124.34</c:v>
                </c:pt>
                <c:pt idx="28">
                  <c:v>153.273</c:v>
                </c:pt>
                <c:pt idx="29">
                  <c:v>160.042</c:v>
                </c:pt>
                <c:pt idx="30">
                  <c:v>164.131</c:v>
                </c:pt>
                <c:pt idx="31">
                  <c:v>176.863</c:v>
                </c:pt>
                <c:pt idx="32">
                  <c:v>173.14699999999999</c:v>
                </c:pt>
                <c:pt idx="33">
                  <c:v>184.13300000000001</c:v>
                </c:pt>
                <c:pt idx="34">
                  <c:v>189.28700000000001</c:v>
                </c:pt>
                <c:pt idx="35">
                  <c:v>265.73099999999999</c:v>
                </c:pt>
                <c:pt idx="36">
                  <c:v>280.38299999999998</c:v>
                </c:pt>
                <c:pt idx="37">
                  <c:v>283.346</c:v>
                </c:pt>
                <c:pt idx="38">
                  <c:v>205.78100000000001</c:v>
                </c:pt>
                <c:pt idx="39">
                  <c:v>214.40299999999999</c:v>
                </c:pt>
                <c:pt idx="40">
                  <c:v>204.31899999999999</c:v>
                </c:pt>
                <c:pt idx="41">
                  <c:v>190.768</c:v>
                </c:pt>
                <c:pt idx="42">
                  <c:v>200.334</c:v>
                </c:pt>
                <c:pt idx="43">
                  <c:v>190.95400000000001</c:v>
                </c:pt>
                <c:pt idx="44">
                  <c:v>189.434</c:v>
                </c:pt>
                <c:pt idx="45">
                  <c:v>182.50800000000001</c:v>
                </c:pt>
                <c:pt idx="46">
                  <c:v>182.45099999999999</c:v>
                </c:pt>
                <c:pt idx="47">
                  <c:v>183.119</c:v>
                </c:pt>
                <c:pt idx="48">
                  <c:v>183.87</c:v>
                </c:pt>
                <c:pt idx="49">
                  <c:v>141.453</c:v>
                </c:pt>
              </c:numCache>
            </c:numRef>
          </c:val>
          <c:extLst>
            <c:ext xmlns:c16="http://schemas.microsoft.com/office/drawing/2014/chart" uri="{C3380CC4-5D6E-409C-BE32-E72D297353CC}">
              <c16:uniqueId val="{00000002-4818-4090-9B13-3025830FC234}"/>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ForeignOfficial'!$B$21:$BZ$21</c:f>
              <c:numCache>
                <c:formatCode>0.0</c:formatCode>
                <c:ptCount val="77"/>
                <c:pt idx="0">
                  <c:v>11.276</c:v>
                </c:pt>
                <c:pt idx="1">
                  <c:v>12.35</c:v>
                </c:pt>
                <c:pt idx="2">
                  <c:v>13.4</c:v>
                </c:pt>
                <c:pt idx="3">
                  <c:v>14.358000000000001</c:v>
                </c:pt>
                <c:pt idx="4">
                  <c:v>15.737</c:v>
                </c:pt>
                <c:pt idx="5">
                  <c:v>16.175999999999998</c:v>
                </c:pt>
                <c:pt idx="6">
                  <c:v>16.263999999999999</c:v>
                </c:pt>
                <c:pt idx="7">
                  <c:v>16.88</c:v>
                </c:pt>
                <c:pt idx="8">
                  <c:v>20.652999999999999</c:v>
                </c:pt>
                <c:pt idx="9">
                  <c:v>23.632999999999999</c:v>
                </c:pt>
                <c:pt idx="10">
                  <c:v>26.783999999999999</c:v>
                </c:pt>
                <c:pt idx="11">
                  <c:v>31.16</c:v>
                </c:pt>
                <c:pt idx="12">
                  <c:v>36.034999999999997</c:v>
                </c:pt>
                <c:pt idx="13">
                  <c:v>41.548000000000002</c:v>
                </c:pt>
                <c:pt idx="14">
                  <c:v>46.064</c:v>
                </c:pt>
                <c:pt idx="15">
                  <c:v>50.238</c:v>
                </c:pt>
                <c:pt idx="16">
                  <c:v>52.101999999999997</c:v>
                </c:pt>
                <c:pt idx="17">
                  <c:v>56.098999999999997</c:v>
                </c:pt>
                <c:pt idx="18">
                  <c:v>59.679000000000002</c:v>
                </c:pt>
                <c:pt idx="19">
                  <c:v>61.313000000000002</c:v>
                </c:pt>
                <c:pt idx="20">
                  <c:v>60.463999999999999</c:v>
                </c:pt>
                <c:pt idx="21">
                  <c:v>62.116999999999997</c:v>
                </c:pt>
                <c:pt idx="22">
                  <c:v>61.106000000000002</c:v>
                </c:pt>
                <c:pt idx="23">
                  <c:v>62.707999999999998</c:v>
                </c:pt>
                <c:pt idx="24">
                  <c:v>60.658000000000001</c:v>
                </c:pt>
                <c:pt idx="25">
                  <c:v>60.494999999999997</c:v>
                </c:pt>
                <c:pt idx="26">
                  <c:v>51.210999999999999</c:v>
                </c:pt>
                <c:pt idx="27">
                  <c:v>48.454999999999998</c:v>
                </c:pt>
                <c:pt idx="28">
                  <c:v>46.411999999999999</c:v>
                </c:pt>
                <c:pt idx="29">
                  <c:v>46.523000000000003</c:v>
                </c:pt>
                <c:pt idx="30">
                  <c:v>66.594999999999999</c:v>
                </c:pt>
                <c:pt idx="31">
                  <c:v>78.478999999999999</c:v>
                </c:pt>
                <c:pt idx="32">
                  <c:v>75.197999999999993</c:v>
                </c:pt>
                <c:pt idx="33">
                  <c:v>75.239000000000004</c:v>
                </c:pt>
                <c:pt idx="34">
                  <c:v>78.507000000000005</c:v>
                </c:pt>
                <c:pt idx="35">
                  <c:v>105.864</c:v>
                </c:pt>
                <c:pt idx="36">
                  <c:v>108.465</c:v>
                </c:pt>
                <c:pt idx="37">
                  <c:v>106.1</c:v>
                </c:pt>
                <c:pt idx="38">
                  <c:v>131.875</c:v>
                </c:pt>
                <c:pt idx="39">
                  <c:v>135.64500000000001</c:v>
                </c:pt>
                <c:pt idx="40">
                  <c:v>112.517</c:v>
                </c:pt>
                <c:pt idx="41">
                  <c:v>116.54900000000001</c:v>
                </c:pt>
                <c:pt idx="42">
                  <c:v>112.414</c:v>
                </c:pt>
                <c:pt idx="43">
                  <c:v>114.81699999999999</c:v>
                </c:pt>
                <c:pt idx="44">
                  <c:v>121.962</c:v>
                </c:pt>
                <c:pt idx="45">
                  <c:v>135.85900000000001</c:v>
                </c:pt>
                <c:pt idx="46">
                  <c:v>146.4</c:v>
                </c:pt>
                <c:pt idx="47">
                  <c:v>159.327</c:v>
                </c:pt>
                <c:pt idx="48">
                  <c:v>166.66399999999999</c:v>
                </c:pt>
                <c:pt idx="49">
                  <c:v>190.78100000000001</c:v>
                </c:pt>
              </c:numCache>
            </c:numRef>
          </c:val>
          <c:extLst>
            <c:ext xmlns:c16="http://schemas.microsoft.com/office/drawing/2014/chart" uri="{C3380CC4-5D6E-409C-BE32-E72D297353CC}">
              <c16:uniqueId val="{00000003-4818-4090-9B13-3025830FC234}"/>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ForeignBank'!$B$21:$BZ$21</c:f>
              <c:numCache>
                <c:formatCode>0.0</c:formatCode>
                <c:ptCount val="77"/>
                <c:pt idx="0">
                  <c:v>65.796999999999997</c:v>
                </c:pt>
                <c:pt idx="1">
                  <c:v>66.685000000000002</c:v>
                </c:pt>
                <c:pt idx="2">
                  <c:v>75.233999999999995</c:v>
                </c:pt>
                <c:pt idx="3">
                  <c:v>73.906000000000006</c:v>
                </c:pt>
                <c:pt idx="4">
                  <c:v>78.847999999999999</c:v>
                </c:pt>
                <c:pt idx="5">
                  <c:v>84.275000000000006</c:v>
                </c:pt>
                <c:pt idx="6">
                  <c:v>84.271000000000001</c:v>
                </c:pt>
                <c:pt idx="7">
                  <c:v>87.159000000000006</c:v>
                </c:pt>
                <c:pt idx="8">
                  <c:v>86.784000000000006</c:v>
                </c:pt>
                <c:pt idx="9">
                  <c:v>87.911000000000001</c:v>
                </c:pt>
                <c:pt idx="10">
                  <c:v>83.855000000000004</c:v>
                </c:pt>
                <c:pt idx="11">
                  <c:v>83.738</c:v>
                </c:pt>
                <c:pt idx="12">
                  <c:v>89.244</c:v>
                </c:pt>
                <c:pt idx="13">
                  <c:v>82.837000000000003</c:v>
                </c:pt>
                <c:pt idx="14">
                  <c:v>76.850999999999999</c:v>
                </c:pt>
                <c:pt idx="15">
                  <c:v>70.159000000000006</c:v>
                </c:pt>
                <c:pt idx="16">
                  <c:v>70.688000000000002</c:v>
                </c:pt>
                <c:pt idx="17">
                  <c:v>69.914000000000001</c:v>
                </c:pt>
                <c:pt idx="18">
                  <c:v>72.796000000000006</c:v>
                </c:pt>
                <c:pt idx="19">
                  <c:v>70.944000000000003</c:v>
                </c:pt>
                <c:pt idx="20">
                  <c:v>68.238</c:v>
                </c:pt>
                <c:pt idx="21">
                  <c:v>67.055000000000007</c:v>
                </c:pt>
                <c:pt idx="22">
                  <c:v>66.328000000000003</c:v>
                </c:pt>
                <c:pt idx="23">
                  <c:v>73.837999999999994</c:v>
                </c:pt>
                <c:pt idx="24">
                  <c:v>73.593000000000004</c:v>
                </c:pt>
                <c:pt idx="25">
                  <c:v>74.653000000000006</c:v>
                </c:pt>
                <c:pt idx="26">
                  <c:v>69.722999999999999</c:v>
                </c:pt>
                <c:pt idx="27">
                  <c:v>68.528000000000006</c:v>
                </c:pt>
                <c:pt idx="28">
                  <c:v>68.563000000000002</c:v>
                </c:pt>
                <c:pt idx="29">
                  <c:v>67.147999999999996</c:v>
                </c:pt>
                <c:pt idx="30">
                  <c:v>64.659000000000006</c:v>
                </c:pt>
                <c:pt idx="31">
                  <c:v>52.975000000000001</c:v>
                </c:pt>
                <c:pt idx="32">
                  <c:v>51.375999999999998</c:v>
                </c:pt>
                <c:pt idx="33">
                  <c:v>49.595999999999997</c:v>
                </c:pt>
                <c:pt idx="34">
                  <c:v>50.530999999999999</c:v>
                </c:pt>
                <c:pt idx="35">
                  <c:v>53.180999999999997</c:v>
                </c:pt>
                <c:pt idx="36">
                  <c:v>53.32</c:v>
                </c:pt>
                <c:pt idx="37">
                  <c:v>53.682000000000002</c:v>
                </c:pt>
                <c:pt idx="38">
                  <c:v>50.244999999999997</c:v>
                </c:pt>
                <c:pt idx="39">
                  <c:v>57.750999999999998</c:v>
                </c:pt>
                <c:pt idx="40">
                  <c:v>56.959000000000003</c:v>
                </c:pt>
                <c:pt idx="41">
                  <c:v>58.704000000000001</c:v>
                </c:pt>
                <c:pt idx="42">
                  <c:v>59.784999999999997</c:v>
                </c:pt>
                <c:pt idx="43">
                  <c:v>71.114000000000004</c:v>
                </c:pt>
                <c:pt idx="44">
                  <c:v>79.55</c:v>
                </c:pt>
                <c:pt idx="45">
                  <c:v>81.915000000000006</c:v>
                </c:pt>
                <c:pt idx="46">
                  <c:v>82.875</c:v>
                </c:pt>
                <c:pt idx="47">
                  <c:v>78.929000000000002</c:v>
                </c:pt>
                <c:pt idx="48">
                  <c:v>81.632999999999996</c:v>
                </c:pt>
                <c:pt idx="49">
                  <c:v>80.198999999999998</c:v>
                </c:pt>
              </c:numCache>
            </c:numRef>
          </c:val>
          <c:extLst>
            <c:ext xmlns:c16="http://schemas.microsoft.com/office/drawing/2014/chart" uri="{C3380CC4-5D6E-409C-BE32-E72D297353CC}">
              <c16:uniqueId val="{00000004-4818-4090-9B13-3025830FC234}"/>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ForeignNonbank'!$B$21:$BZ$21</c:f>
              <c:numCache>
                <c:formatCode>0.0</c:formatCode>
                <c:ptCount val="77"/>
                <c:pt idx="0">
                  <c:v>91.388999999999996</c:v>
                </c:pt>
                <c:pt idx="1">
                  <c:v>88.307000000000002</c:v>
                </c:pt>
                <c:pt idx="2">
                  <c:v>82.046000000000006</c:v>
                </c:pt>
                <c:pt idx="3">
                  <c:v>87.71</c:v>
                </c:pt>
                <c:pt idx="4">
                  <c:v>84.503</c:v>
                </c:pt>
                <c:pt idx="5">
                  <c:v>80.552999999999997</c:v>
                </c:pt>
                <c:pt idx="6">
                  <c:v>81.475999999999999</c:v>
                </c:pt>
                <c:pt idx="7">
                  <c:v>79.414000000000001</c:v>
                </c:pt>
                <c:pt idx="8">
                  <c:v>81.856999999999999</c:v>
                </c:pt>
                <c:pt idx="9">
                  <c:v>78.644999999999996</c:v>
                </c:pt>
                <c:pt idx="10">
                  <c:v>79.031999999999996</c:v>
                </c:pt>
                <c:pt idx="11">
                  <c:v>77.677000000000007</c:v>
                </c:pt>
                <c:pt idx="12">
                  <c:v>72.8</c:v>
                </c:pt>
                <c:pt idx="13">
                  <c:v>72.340999999999994</c:v>
                </c:pt>
                <c:pt idx="14">
                  <c:v>65.793000000000006</c:v>
                </c:pt>
                <c:pt idx="15">
                  <c:v>58.838000000000001</c:v>
                </c:pt>
                <c:pt idx="16">
                  <c:v>57.109000000000002</c:v>
                </c:pt>
                <c:pt idx="17">
                  <c:v>58.198999999999998</c:v>
                </c:pt>
                <c:pt idx="18">
                  <c:v>63.228999999999999</c:v>
                </c:pt>
                <c:pt idx="19">
                  <c:v>71.114000000000004</c:v>
                </c:pt>
                <c:pt idx="20">
                  <c:v>84.662000000000006</c:v>
                </c:pt>
                <c:pt idx="21">
                  <c:v>94.870999999999995</c:v>
                </c:pt>
                <c:pt idx="22">
                  <c:v>111.22199999999999</c:v>
                </c:pt>
                <c:pt idx="23">
                  <c:v>125.325</c:v>
                </c:pt>
                <c:pt idx="24">
                  <c:v>140.167</c:v>
                </c:pt>
                <c:pt idx="25">
                  <c:v>125.664</c:v>
                </c:pt>
                <c:pt idx="26">
                  <c:v>144.16399999999999</c:v>
                </c:pt>
                <c:pt idx="27">
                  <c:v>148.58000000000001</c:v>
                </c:pt>
                <c:pt idx="28">
                  <c:v>151.34</c:v>
                </c:pt>
                <c:pt idx="29">
                  <c:v>149.50399999999999</c:v>
                </c:pt>
                <c:pt idx="30">
                  <c:v>136.41</c:v>
                </c:pt>
                <c:pt idx="31">
                  <c:v>121.306</c:v>
                </c:pt>
                <c:pt idx="32">
                  <c:v>108.90600000000001</c:v>
                </c:pt>
                <c:pt idx="33">
                  <c:v>105.565</c:v>
                </c:pt>
                <c:pt idx="34">
                  <c:v>111.01900000000001</c:v>
                </c:pt>
                <c:pt idx="35">
                  <c:v>74.555000000000007</c:v>
                </c:pt>
                <c:pt idx="36">
                  <c:v>86.677000000000007</c:v>
                </c:pt>
                <c:pt idx="37">
                  <c:v>83.533000000000001</c:v>
                </c:pt>
                <c:pt idx="38">
                  <c:v>157.08799999999999</c:v>
                </c:pt>
                <c:pt idx="39">
                  <c:v>188.297</c:v>
                </c:pt>
                <c:pt idx="40">
                  <c:v>219.417</c:v>
                </c:pt>
                <c:pt idx="41">
                  <c:v>236.352</c:v>
                </c:pt>
                <c:pt idx="42">
                  <c:v>231.02600000000001</c:v>
                </c:pt>
                <c:pt idx="43">
                  <c:v>243.52099999999999</c:v>
                </c:pt>
                <c:pt idx="44">
                  <c:v>251.41300000000001</c:v>
                </c:pt>
                <c:pt idx="45">
                  <c:v>249.24700000000001</c:v>
                </c:pt>
                <c:pt idx="46">
                  <c:v>239.696</c:v>
                </c:pt>
                <c:pt idx="47">
                  <c:v>234.363</c:v>
                </c:pt>
                <c:pt idx="48">
                  <c:v>211.79900000000001</c:v>
                </c:pt>
                <c:pt idx="49">
                  <c:v>211.35300000000001</c:v>
                </c:pt>
              </c:numCache>
            </c:numRef>
          </c:val>
          <c:extLst>
            <c:ext xmlns:c16="http://schemas.microsoft.com/office/drawing/2014/chart" uri="{C3380CC4-5D6E-409C-BE32-E72D297353CC}">
              <c16:uniqueId val="{00000005-4818-4090-9B13-3025830FC234}"/>
            </c:ext>
          </c:extLst>
        </c:ser>
        <c:dLbls>
          <c:showLegendKey val="0"/>
          <c:showVal val="0"/>
          <c:showCatName val="0"/>
          <c:showSerName val="0"/>
          <c:showPercent val="0"/>
          <c:showBubbleSize val="0"/>
        </c:dLbls>
        <c:axId val="569621120"/>
        <c:axId val="56963520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FX!$B$47:$BZ$47</c:f>
              <c:numCache>
                <c:formatCode>0</c:formatCode>
                <c:ptCount val="75"/>
                <c:pt idx="0">
                  <c:v>47.599999999999994</c:v>
                </c:pt>
                <c:pt idx="1">
                  <c:v>47</c:v>
                </c:pt>
                <c:pt idx="2">
                  <c:v>45.70000000000001</c:v>
                </c:pt>
                <c:pt idx="3">
                  <c:v>45.3</c:v>
                </c:pt>
                <c:pt idx="4">
                  <c:v>45</c:v>
                </c:pt>
                <c:pt idx="5">
                  <c:v>43.899999999999991</c:v>
                </c:pt>
                <c:pt idx="6">
                  <c:v>42.8</c:v>
                </c:pt>
                <c:pt idx="7">
                  <c:v>42.29999999999999</c:v>
                </c:pt>
                <c:pt idx="8">
                  <c:v>41.5</c:v>
                </c:pt>
                <c:pt idx="9">
                  <c:v>40.299999999999997</c:v>
                </c:pt>
                <c:pt idx="10">
                  <c:v>40</c:v>
                </c:pt>
                <c:pt idx="11">
                  <c:v>38.9</c:v>
                </c:pt>
                <c:pt idx="12">
                  <c:v>38.9</c:v>
                </c:pt>
                <c:pt idx="13">
                  <c:v>38.299999999999997</c:v>
                </c:pt>
                <c:pt idx="14">
                  <c:v>36.9</c:v>
                </c:pt>
                <c:pt idx="15">
                  <c:v>35.5</c:v>
                </c:pt>
                <c:pt idx="16">
                  <c:v>34.700000000000003</c:v>
                </c:pt>
                <c:pt idx="17">
                  <c:v>35.299999999999997</c:v>
                </c:pt>
                <c:pt idx="18">
                  <c:v>36.100000000000009</c:v>
                </c:pt>
                <c:pt idx="19">
                  <c:v>39.4</c:v>
                </c:pt>
                <c:pt idx="20">
                  <c:v>42.70000000000001</c:v>
                </c:pt>
                <c:pt idx="21">
                  <c:v>46.6</c:v>
                </c:pt>
                <c:pt idx="22">
                  <c:v>48.999999999999993</c:v>
                </c:pt>
                <c:pt idx="23">
                  <c:v>52.700000000000017</c:v>
                </c:pt>
                <c:pt idx="24">
                  <c:v>54.399999999999991</c:v>
                </c:pt>
                <c:pt idx="25">
                  <c:v>56.400000000000006</c:v>
                </c:pt>
                <c:pt idx="26">
                  <c:v>57.4</c:v>
                </c:pt>
                <c:pt idx="27">
                  <c:v>60.099999999999994</c:v>
                </c:pt>
                <c:pt idx="28">
                  <c:v>63.9</c:v>
                </c:pt>
                <c:pt idx="29">
                  <c:v>65.8</c:v>
                </c:pt>
                <c:pt idx="30">
                  <c:v>66.3</c:v>
                </c:pt>
                <c:pt idx="31">
                  <c:v>69.5</c:v>
                </c:pt>
                <c:pt idx="32">
                  <c:v>73.399999999999991</c:v>
                </c:pt>
                <c:pt idx="33">
                  <c:v>76.8</c:v>
                </c:pt>
                <c:pt idx="34">
                  <c:v>78.40000000000002</c:v>
                </c:pt>
                <c:pt idx="35">
                  <c:v>85.399999999999991</c:v>
                </c:pt>
                <c:pt idx="36">
                  <c:v>91.7</c:v>
                </c:pt>
                <c:pt idx="37">
                  <c:v>93.399999999999991</c:v>
                </c:pt>
                <c:pt idx="38">
                  <c:v>94.7</c:v>
                </c:pt>
                <c:pt idx="39">
                  <c:v>94.9</c:v>
                </c:pt>
                <c:pt idx="40">
                  <c:v>97.6</c:v>
                </c:pt>
                <c:pt idx="41">
                  <c:v>98.800000000000011</c:v>
                </c:pt>
                <c:pt idx="42">
                  <c:v>99.2</c:v>
                </c:pt>
                <c:pt idx="43">
                  <c:v>100</c:v>
                </c:pt>
                <c:pt idx="44">
                  <c:v>100.29999999999998</c:v>
                </c:pt>
                <c:pt idx="45">
                  <c:v>99.8</c:v>
                </c:pt>
                <c:pt idx="46">
                  <c:v>99.7</c:v>
                </c:pt>
                <c:pt idx="47">
                  <c:v>99.300000000000026</c:v>
                </c:pt>
                <c:pt idx="48">
                  <c:v>100.6</c:v>
                </c:pt>
                <c:pt idx="49">
                  <c:v>100.50000000000001</c:v>
                </c:pt>
              </c:numCache>
            </c:numRef>
          </c:val>
          <c:smooth val="0"/>
          <c:extLst>
            <c:ext xmlns:c16="http://schemas.microsoft.com/office/drawing/2014/chart" uri="{C3380CC4-5D6E-409C-BE32-E72D297353CC}">
              <c16:uniqueId val="{00000006-4818-4090-9B13-3025830FC234}"/>
            </c:ext>
          </c:extLst>
        </c:ser>
        <c:dLbls>
          <c:showLegendKey val="0"/>
          <c:showVal val="0"/>
          <c:showCatName val="0"/>
          <c:showSerName val="0"/>
          <c:showPercent val="0"/>
          <c:showBubbleSize val="0"/>
        </c:dLbls>
        <c:marker val="1"/>
        <c:smooth val="0"/>
        <c:axId val="569637120"/>
        <c:axId val="569651200"/>
      </c:lineChart>
      <c:dateAx>
        <c:axId val="569621120"/>
        <c:scaling>
          <c:orientation val="minMax"/>
        </c:scaling>
        <c:delete val="0"/>
        <c:axPos val="b"/>
        <c:numFmt formatCode="yyyy" sourceLinked="0"/>
        <c:majorTickMark val="out"/>
        <c:minorTickMark val="none"/>
        <c:tickLblPos val="nextTo"/>
        <c:crossAx val="569635200"/>
        <c:crosses val="autoZero"/>
        <c:auto val="1"/>
        <c:lblOffset val="100"/>
        <c:baseTimeUnit val="days"/>
        <c:majorUnit val="12"/>
        <c:majorTimeUnit val="months"/>
        <c:minorUnit val="12"/>
        <c:minorTimeUnit val="days"/>
      </c:dateAx>
      <c:valAx>
        <c:axId val="56963520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621120"/>
        <c:crosses val="autoZero"/>
        <c:crossBetween val="between"/>
      </c:valAx>
      <c:dateAx>
        <c:axId val="569637120"/>
        <c:scaling>
          <c:orientation val="minMax"/>
        </c:scaling>
        <c:delete val="1"/>
        <c:axPos val="b"/>
        <c:numFmt formatCode="m/d/yyyy" sourceLinked="1"/>
        <c:majorTickMark val="out"/>
        <c:minorTickMark val="none"/>
        <c:tickLblPos val="none"/>
        <c:crossAx val="569651200"/>
        <c:crosses val="autoZero"/>
        <c:auto val="1"/>
        <c:lblOffset val="100"/>
        <c:baseTimeUnit val="days"/>
      </c:dateAx>
      <c:valAx>
        <c:axId val="569651200"/>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63712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26"/>
          <c:w val="0.6959925958590961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DomesticCentralBank'!$B$22:$BZ$22</c:f>
              <c:numCache>
                <c:formatCode>0.0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0.40899999999999997</c:v>
                </c:pt>
                <c:pt idx="35">
                  <c:v>3.2069999999999999</c:v>
                </c:pt>
                <c:pt idx="36">
                  <c:v>6.2709999999999999</c:v>
                </c:pt>
                <c:pt idx="37">
                  <c:v>9.3230000000000004</c:v>
                </c:pt>
                <c:pt idx="38">
                  <c:v>9.7680000000000007</c:v>
                </c:pt>
                <c:pt idx="39">
                  <c:v>9.6999999999999993</c:v>
                </c:pt>
                <c:pt idx="40">
                  <c:v>9.6940000000000008</c:v>
                </c:pt>
                <c:pt idx="41">
                  <c:v>10.458</c:v>
                </c:pt>
                <c:pt idx="42">
                  <c:v>10.483000000000001</c:v>
                </c:pt>
                <c:pt idx="43">
                  <c:v>11.27</c:v>
                </c:pt>
                <c:pt idx="44">
                  <c:v>30.315999999999999</c:v>
                </c:pt>
                <c:pt idx="45">
                  <c:v>88.433999999999997</c:v>
                </c:pt>
                <c:pt idx="46">
                  <c:v>124.974</c:v>
                </c:pt>
                <c:pt idx="47">
                  <c:v>165.928</c:v>
                </c:pt>
                <c:pt idx="48">
                  <c:v>205.917</c:v>
                </c:pt>
                <c:pt idx="49">
                  <c:v>250.214</c:v>
                </c:pt>
              </c:numCache>
            </c:numRef>
          </c:val>
          <c:extLst>
            <c:ext xmlns:c16="http://schemas.microsoft.com/office/drawing/2014/chart" uri="{C3380CC4-5D6E-409C-BE32-E72D297353CC}">
              <c16:uniqueId val="{00000000-D6A1-430E-A8D5-82A687BC8B5E}"/>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DomesticBank'!$B$22:$BZ$22</c:f>
              <c:numCache>
                <c:formatCode>0.0</c:formatCode>
                <c:ptCount val="77"/>
                <c:pt idx="0">
                  <c:v>233.691</c:v>
                </c:pt>
                <c:pt idx="1">
                  <c:v>178.52</c:v>
                </c:pt>
                <c:pt idx="2">
                  <c:v>188.27</c:v>
                </c:pt>
                <c:pt idx="3">
                  <c:v>189.673</c:v>
                </c:pt>
                <c:pt idx="4">
                  <c:v>222.202</c:v>
                </c:pt>
                <c:pt idx="5">
                  <c:v>226.536</c:v>
                </c:pt>
                <c:pt idx="6">
                  <c:v>231.53200000000001</c:v>
                </c:pt>
                <c:pt idx="7">
                  <c:v>274.65199999999999</c:v>
                </c:pt>
                <c:pt idx="8">
                  <c:v>249.35900000000001</c:v>
                </c:pt>
                <c:pt idx="9">
                  <c:v>265.33199999999999</c:v>
                </c:pt>
                <c:pt idx="10">
                  <c:v>277</c:v>
                </c:pt>
                <c:pt idx="11">
                  <c:v>294.39400000000001</c:v>
                </c:pt>
                <c:pt idx="12">
                  <c:v>282.86900000000003</c:v>
                </c:pt>
                <c:pt idx="13">
                  <c:v>266.815</c:v>
                </c:pt>
                <c:pt idx="14">
                  <c:v>275.89</c:v>
                </c:pt>
                <c:pt idx="15">
                  <c:v>284.51499999999999</c:v>
                </c:pt>
                <c:pt idx="16">
                  <c:v>301.82499999999999</c:v>
                </c:pt>
                <c:pt idx="17">
                  <c:v>235.33</c:v>
                </c:pt>
                <c:pt idx="18">
                  <c:v>241.096</c:v>
                </c:pt>
                <c:pt idx="19">
                  <c:v>261.59699999999998</c:v>
                </c:pt>
                <c:pt idx="20">
                  <c:v>231.18199999999999</c:v>
                </c:pt>
                <c:pt idx="21">
                  <c:v>244.643</c:v>
                </c:pt>
                <c:pt idx="22">
                  <c:v>249.39</c:v>
                </c:pt>
                <c:pt idx="23">
                  <c:v>363.43</c:v>
                </c:pt>
                <c:pt idx="24">
                  <c:v>324.24599999999998</c:v>
                </c:pt>
                <c:pt idx="25">
                  <c:v>327.90499999999997</c:v>
                </c:pt>
                <c:pt idx="26">
                  <c:v>333.79199999999997</c:v>
                </c:pt>
                <c:pt idx="27">
                  <c:v>323.435</c:v>
                </c:pt>
                <c:pt idx="28">
                  <c:v>384.58600000000001</c:v>
                </c:pt>
                <c:pt idx="29">
                  <c:v>358.99200000000002</c:v>
                </c:pt>
                <c:pt idx="30">
                  <c:v>386.90100000000001</c:v>
                </c:pt>
                <c:pt idx="31">
                  <c:v>337.238</c:v>
                </c:pt>
                <c:pt idx="32">
                  <c:v>363.82299999999998</c:v>
                </c:pt>
                <c:pt idx="33">
                  <c:v>329.90899999999999</c:v>
                </c:pt>
                <c:pt idx="34">
                  <c:v>346.50700000000001</c:v>
                </c:pt>
                <c:pt idx="35">
                  <c:v>331.63600000000002</c:v>
                </c:pt>
                <c:pt idx="36">
                  <c:v>355.42599999999999</c:v>
                </c:pt>
                <c:pt idx="37">
                  <c:v>340.44900000000001</c:v>
                </c:pt>
                <c:pt idx="38">
                  <c:v>323.44600000000003</c:v>
                </c:pt>
                <c:pt idx="39">
                  <c:v>305.43</c:v>
                </c:pt>
                <c:pt idx="40">
                  <c:v>381.91300000000001</c:v>
                </c:pt>
                <c:pt idx="41">
                  <c:v>354.20400000000001</c:v>
                </c:pt>
                <c:pt idx="42">
                  <c:v>369.23599999999999</c:v>
                </c:pt>
                <c:pt idx="43">
                  <c:v>334.44900000000001</c:v>
                </c:pt>
                <c:pt idx="44">
                  <c:v>327.66199999999998</c:v>
                </c:pt>
                <c:pt idx="45">
                  <c:v>317.197</c:v>
                </c:pt>
                <c:pt idx="46">
                  <c:v>359.37</c:v>
                </c:pt>
                <c:pt idx="47">
                  <c:v>309.58300000000003</c:v>
                </c:pt>
                <c:pt idx="48">
                  <c:v>365.92099999999999</c:v>
                </c:pt>
                <c:pt idx="49">
                  <c:v>316.858</c:v>
                </c:pt>
              </c:numCache>
            </c:numRef>
          </c:val>
          <c:extLst>
            <c:ext xmlns:c16="http://schemas.microsoft.com/office/drawing/2014/chart" uri="{C3380CC4-5D6E-409C-BE32-E72D297353CC}">
              <c16:uniqueId val="{00000001-D6A1-430E-A8D5-82A687BC8B5E}"/>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DomesticNonbank'!$B$22:$BZ$22</c:f>
              <c:numCache>
                <c:formatCode>0.0</c:formatCode>
                <c:ptCount val="77"/>
                <c:pt idx="0">
                  <c:v>658.42100000000005</c:v>
                </c:pt>
                <c:pt idx="1">
                  <c:v>697.23599999999999</c:v>
                </c:pt>
                <c:pt idx="2">
                  <c:v>672.07299999999998</c:v>
                </c:pt>
                <c:pt idx="3">
                  <c:v>736.79700000000003</c:v>
                </c:pt>
                <c:pt idx="4">
                  <c:v>698.44</c:v>
                </c:pt>
                <c:pt idx="5">
                  <c:v>668.27200000000005</c:v>
                </c:pt>
                <c:pt idx="6">
                  <c:v>646.85599999999999</c:v>
                </c:pt>
                <c:pt idx="7">
                  <c:v>654.70100000000002</c:v>
                </c:pt>
                <c:pt idx="8">
                  <c:v>642.67399999999998</c:v>
                </c:pt>
                <c:pt idx="9">
                  <c:v>653.86599999999999</c:v>
                </c:pt>
                <c:pt idx="10">
                  <c:v>713.35199999999998</c:v>
                </c:pt>
                <c:pt idx="11">
                  <c:v>672.30899999999997</c:v>
                </c:pt>
                <c:pt idx="12">
                  <c:v>643.53</c:v>
                </c:pt>
                <c:pt idx="13">
                  <c:v>624.39499999999998</c:v>
                </c:pt>
                <c:pt idx="14">
                  <c:v>627.11900000000003</c:v>
                </c:pt>
                <c:pt idx="15">
                  <c:v>631.49599999999998</c:v>
                </c:pt>
                <c:pt idx="16">
                  <c:v>605.98199999999997</c:v>
                </c:pt>
                <c:pt idx="17">
                  <c:v>614.03399999999999</c:v>
                </c:pt>
                <c:pt idx="18">
                  <c:v>681.88800000000003</c:v>
                </c:pt>
                <c:pt idx="19">
                  <c:v>632.33500000000004</c:v>
                </c:pt>
                <c:pt idx="20">
                  <c:v>599.81299999999999</c:v>
                </c:pt>
                <c:pt idx="21">
                  <c:v>572.88300000000004</c:v>
                </c:pt>
                <c:pt idx="22">
                  <c:v>552.68399999999997</c:v>
                </c:pt>
                <c:pt idx="23">
                  <c:v>563.16399999999999</c:v>
                </c:pt>
                <c:pt idx="24">
                  <c:v>498.43700000000001</c:v>
                </c:pt>
                <c:pt idx="25">
                  <c:v>532.52599999999995</c:v>
                </c:pt>
                <c:pt idx="26">
                  <c:v>504.029</c:v>
                </c:pt>
                <c:pt idx="27">
                  <c:v>557.20500000000004</c:v>
                </c:pt>
                <c:pt idx="28">
                  <c:v>514.68399999999997</c:v>
                </c:pt>
                <c:pt idx="29">
                  <c:v>543.10599999999999</c:v>
                </c:pt>
                <c:pt idx="30">
                  <c:v>465.238</c:v>
                </c:pt>
                <c:pt idx="31">
                  <c:v>526.11</c:v>
                </c:pt>
                <c:pt idx="32">
                  <c:v>509.17099999999999</c:v>
                </c:pt>
                <c:pt idx="33">
                  <c:v>520.35900000000004</c:v>
                </c:pt>
                <c:pt idx="34">
                  <c:v>518.87699999999995</c:v>
                </c:pt>
                <c:pt idx="35">
                  <c:v>519.03099999999995</c:v>
                </c:pt>
                <c:pt idx="36">
                  <c:v>529.48800000000006</c:v>
                </c:pt>
                <c:pt idx="37">
                  <c:v>577.33900000000006</c:v>
                </c:pt>
                <c:pt idx="38">
                  <c:v>609.00300000000004</c:v>
                </c:pt>
                <c:pt idx="39">
                  <c:v>598.99400000000003</c:v>
                </c:pt>
                <c:pt idx="40">
                  <c:v>589.69899999999996</c:v>
                </c:pt>
                <c:pt idx="41">
                  <c:v>635.69100000000003</c:v>
                </c:pt>
                <c:pt idx="42">
                  <c:v>617.75800000000004</c:v>
                </c:pt>
                <c:pt idx="43">
                  <c:v>702.52499999999998</c:v>
                </c:pt>
                <c:pt idx="44">
                  <c:v>720.44200000000001</c:v>
                </c:pt>
                <c:pt idx="45">
                  <c:v>705.18499999999995</c:v>
                </c:pt>
                <c:pt idx="46">
                  <c:v>656.96799999999996</c:v>
                </c:pt>
                <c:pt idx="47">
                  <c:v>658.74800000000005</c:v>
                </c:pt>
                <c:pt idx="48">
                  <c:v>628.67700000000002</c:v>
                </c:pt>
                <c:pt idx="49">
                  <c:v>660.64099999999996</c:v>
                </c:pt>
              </c:numCache>
            </c:numRef>
          </c:val>
          <c:extLst>
            <c:ext xmlns:c16="http://schemas.microsoft.com/office/drawing/2014/chart" uri="{C3380CC4-5D6E-409C-BE32-E72D297353CC}">
              <c16:uniqueId val="{00000002-D6A1-430E-A8D5-82A687BC8B5E}"/>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ForeignOfficial'!$B$22:$BZ$22</c:f>
              <c:numCache>
                <c:formatCode>0.0</c:formatCode>
                <c:ptCount val="77"/>
                <c:pt idx="0">
                  <c:v>68.972999999999999</c:v>
                </c:pt>
                <c:pt idx="1">
                  <c:v>69.052000000000007</c:v>
                </c:pt>
                <c:pt idx="2">
                  <c:v>68.135999999999996</c:v>
                </c:pt>
                <c:pt idx="3">
                  <c:v>67.11</c:v>
                </c:pt>
                <c:pt idx="4">
                  <c:v>68.545000000000002</c:v>
                </c:pt>
                <c:pt idx="5">
                  <c:v>68.308999999999997</c:v>
                </c:pt>
                <c:pt idx="6">
                  <c:v>68.843999999999994</c:v>
                </c:pt>
                <c:pt idx="7">
                  <c:v>70.263000000000005</c:v>
                </c:pt>
                <c:pt idx="8">
                  <c:v>67.692999999999998</c:v>
                </c:pt>
                <c:pt idx="9">
                  <c:v>74.793999999999997</c:v>
                </c:pt>
                <c:pt idx="10">
                  <c:v>81.070999999999998</c:v>
                </c:pt>
                <c:pt idx="11">
                  <c:v>86.849000000000004</c:v>
                </c:pt>
                <c:pt idx="12">
                  <c:v>102.7</c:v>
                </c:pt>
                <c:pt idx="13">
                  <c:v>106.935</c:v>
                </c:pt>
                <c:pt idx="14">
                  <c:v>111.627</c:v>
                </c:pt>
                <c:pt idx="15">
                  <c:v>99.912000000000006</c:v>
                </c:pt>
                <c:pt idx="16">
                  <c:v>125.96</c:v>
                </c:pt>
                <c:pt idx="17">
                  <c:v>135.59</c:v>
                </c:pt>
                <c:pt idx="18">
                  <c:v>153.84899999999999</c:v>
                </c:pt>
                <c:pt idx="19">
                  <c:v>189.398</c:v>
                </c:pt>
                <c:pt idx="20">
                  <c:v>179.01400000000001</c:v>
                </c:pt>
                <c:pt idx="21">
                  <c:v>175.49299999999999</c:v>
                </c:pt>
                <c:pt idx="22">
                  <c:v>209.29499999999999</c:v>
                </c:pt>
                <c:pt idx="23">
                  <c:v>211.489</c:v>
                </c:pt>
                <c:pt idx="24">
                  <c:v>237.80799999999999</c:v>
                </c:pt>
                <c:pt idx="25">
                  <c:v>249.76</c:v>
                </c:pt>
                <c:pt idx="26">
                  <c:v>232.90700000000001</c:v>
                </c:pt>
                <c:pt idx="27">
                  <c:v>249.69900000000001</c:v>
                </c:pt>
                <c:pt idx="28">
                  <c:v>246.874</c:v>
                </c:pt>
                <c:pt idx="29">
                  <c:v>253.57599999999999</c:v>
                </c:pt>
                <c:pt idx="30">
                  <c:v>251.68299999999999</c:v>
                </c:pt>
                <c:pt idx="31">
                  <c:v>267.22399999999999</c:v>
                </c:pt>
                <c:pt idx="32">
                  <c:v>256.70600000000002</c:v>
                </c:pt>
                <c:pt idx="33">
                  <c:v>282.09300000000002</c:v>
                </c:pt>
                <c:pt idx="34">
                  <c:v>255.02500000000001</c:v>
                </c:pt>
                <c:pt idx="35">
                  <c:v>281.20499999999998</c:v>
                </c:pt>
                <c:pt idx="36">
                  <c:v>323.99400000000003</c:v>
                </c:pt>
                <c:pt idx="37">
                  <c:v>327.21899999999999</c:v>
                </c:pt>
                <c:pt idx="38">
                  <c:v>320.21199999999999</c:v>
                </c:pt>
                <c:pt idx="39">
                  <c:v>341.88099999999997</c:v>
                </c:pt>
                <c:pt idx="40">
                  <c:v>324.70699999999999</c:v>
                </c:pt>
                <c:pt idx="41">
                  <c:v>355.47800000000001</c:v>
                </c:pt>
                <c:pt idx="42">
                  <c:v>357.65499999999997</c:v>
                </c:pt>
                <c:pt idx="43">
                  <c:v>418.23599999999999</c:v>
                </c:pt>
                <c:pt idx="44">
                  <c:v>380.495</c:v>
                </c:pt>
                <c:pt idx="45">
                  <c:v>370.20600000000002</c:v>
                </c:pt>
                <c:pt idx="46">
                  <c:v>341.43200000000002</c:v>
                </c:pt>
                <c:pt idx="47">
                  <c:v>380.392</c:v>
                </c:pt>
                <c:pt idx="48">
                  <c:v>306.50799999999998</c:v>
                </c:pt>
                <c:pt idx="49">
                  <c:v>316.09399999999999</c:v>
                </c:pt>
              </c:numCache>
            </c:numRef>
          </c:val>
          <c:extLst>
            <c:ext xmlns:c16="http://schemas.microsoft.com/office/drawing/2014/chart" uri="{C3380CC4-5D6E-409C-BE32-E72D297353CC}">
              <c16:uniqueId val="{00000003-D6A1-430E-A8D5-82A687BC8B5E}"/>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ForeignBank'!$B$22:$BZ$22</c:f>
              <c:numCache>
                <c:formatCode>0.0</c:formatCode>
                <c:ptCount val="77"/>
                <c:pt idx="0">
                  <c:v>135.78</c:v>
                </c:pt>
                <c:pt idx="1">
                  <c:v>141.476</c:v>
                </c:pt>
                <c:pt idx="2">
                  <c:v>157.71899999999999</c:v>
                </c:pt>
                <c:pt idx="3">
                  <c:v>142.28</c:v>
                </c:pt>
                <c:pt idx="4">
                  <c:v>145.26900000000001</c:v>
                </c:pt>
                <c:pt idx="5">
                  <c:v>187.95599999999999</c:v>
                </c:pt>
                <c:pt idx="6">
                  <c:v>182.79300000000001</c:v>
                </c:pt>
                <c:pt idx="7">
                  <c:v>175.22499999999999</c:v>
                </c:pt>
                <c:pt idx="8">
                  <c:v>148.578</c:v>
                </c:pt>
                <c:pt idx="9">
                  <c:v>133.423</c:v>
                </c:pt>
                <c:pt idx="10">
                  <c:v>134.88399999999999</c:v>
                </c:pt>
                <c:pt idx="11">
                  <c:v>131.227</c:v>
                </c:pt>
                <c:pt idx="12">
                  <c:v>117.654</c:v>
                </c:pt>
                <c:pt idx="13">
                  <c:v>111.556</c:v>
                </c:pt>
                <c:pt idx="14">
                  <c:v>129.161</c:v>
                </c:pt>
                <c:pt idx="15">
                  <c:v>110.12</c:v>
                </c:pt>
                <c:pt idx="16">
                  <c:v>64.009</c:v>
                </c:pt>
                <c:pt idx="17">
                  <c:v>102.273</c:v>
                </c:pt>
                <c:pt idx="18">
                  <c:v>112.88800000000001</c:v>
                </c:pt>
                <c:pt idx="19">
                  <c:v>85.010999999999996</c:v>
                </c:pt>
                <c:pt idx="20">
                  <c:v>100.12</c:v>
                </c:pt>
                <c:pt idx="21">
                  <c:v>107.857</c:v>
                </c:pt>
                <c:pt idx="22">
                  <c:v>147.50299999999999</c:v>
                </c:pt>
                <c:pt idx="23">
                  <c:v>142.49299999999999</c:v>
                </c:pt>
                <c:pt idx="24">
                  <c:v>130.59100000000001</c:v>
                </c:pt>
                <c:pt idx="25">
                  <c:v>138.149</c:v>
                </c:pt>
                <c:pt idx="26">
                  <c:v>142.28700000000001</c:v>
                </c:pt>
                <c:pt idx="27">
                  <c:v>141.96799999999999</c:v>
                </c:pt>
                <c:pt idx="28">
                  <c:v>96.962999999999994</c:v>
                </c:pt>
                <c:pt idx="29">
                  <c:v>105.962</c:v>
                </c:pt>
                <c:pt idx="30">
                  <c:v>147.30000000000001</c:v>
                </c:pt>
                <c:pt idx="31">
                  <c:v>139.34100000000001</c:v>
                </c:pt>
                <c:pt idx="32">
                  <c:v>126.879</c:v>
                </c:pt>
                <c:pt idx="33">
                  <c:v>125.571</c:v>
                </c:pt>
                <c:pt idx="34">
                  <c:v>147.29599999999999</c:v>
                </c:pt>
                <c:pt idx="35">
                  <c:v>149.52600000000001</c:v>
                </c:pt>
                <c:pt idx="36">
                  <c:v>167.142</c:v>
                </c:pt>
                <c:pt idx="37">
                  <c:v>151.22</c:v>
                </c:pt>
                <c:pt idx="38">
                  <c:v>148.173</c:v>
                </c:pt>
                <c:pt idx="39">
                  <c:v>137.35300000000001</c:v>
                </c:pt>
                <c:pt idx="40">
                  <c:v>126.92100000000001</c:v>
                </c:pt>
                <c:pt idx="41">
                  <c:v>117.35299999999999</c:v>
                </c:pt>
                <c:pt idx="42">
                  <c:v>148.11500000000001</c:v>
                </c:pt>
                <c:pt idx="43">
                  <c:v>154.071</c:v>
                </c:pt>
                <c:pt idx="44">
                  <c:v>186.82599999999999</c:v>
                </c:pt>
                <c:pt idx="45">
                  <c:v>186.273</c:v>
                </c:pt>
                <c:pt idx="46">
                  <c:v>183.47</c:v>
                </c:pt>
                <c:pt idx="47">
                  <c:v>176.46799999999999</c:v>
                </c:pt>
                <c:pt idx="48">
                  <c:v>184.613</c:v>
                </c:pt>
                <c:pt idx="49">
                  <c:v>185.517</c:v>
                </c:pt>
              </c:numCache>
            </c:numRef>
          </c:val>
          <c:extLst>
            <c:ext xmlns:c16="http://schemas.microsoft.com/office/drawing/2014/chart" uri="{C3380CC4-5D6E-409C-BE32-E72D297353CC}">
              <c16:uniqueId val="{00000004-D6A1-430E-A8D5-82A687BC8B5E}"/>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ForeignNonbank'!$B$22:$BZ$22</c:f>
              <c:numCache>
                <c:formatCode>0.0</c:formatCode>
                <c:ptCount val="77"/>
                <c:pt idx="0">
                  <c:v>268.17</c:v>
                </c:pt>
                <c:pt idx="1">
                  <c:v>247.02699999999999</c:v>
                </c:pt>
                <c:pt idx="2">
                  <c:v>233.488</c:v>
                </c:pt>
                <c:pt idx="3">
                  <c:v>231.405</c:v>
                </c:pt>
                <c:pt idx="4">
                  <c:v>239.399</c:v>
                </c:pt>
                <c:pt idx="5">
                  <c:v>196.023</c:v>
                </c:pt>
                <c:pt idx="6">
                  <c:v>227.143</c:v>
                </c:pt>
                <c:pt idx="7">
                  <c:v>246.22900000000001</c:v>
                </c:pt>
                <c:pt idx="8">
                  <c:v>241.49100000000001</c:v>
                </c:pt>
                <c:pt idx="9">
                  <c:v>204.97300000000001</c:v>
                </c:pt>
                <c:pt idx="10">
                  <c:v>141.79900000000001</c:v>
                </c:pt>
                <c:pt idx="11">
                  <c:v>168.251</c:v>
                </c:pt>
                <c:pt idx="12">
                  <c:v>179.166</c:v>
                </c:pt>
                <c:pt idx="13">
                  <c:v>175.38800000000001</c:v>
                </c:pt>
                <c:pt idx="14">
                  <c:v>128.251</c:v>
                </c:pt>
                <c:pt idx="15">
                  <c:v>158.16300000000001</c:v>
                </c:pt>
                <c:pt idx="16">
                  <c:v>126.261</c:v>
                </c:pt>
                <c:pt idx="17">
                  <c:v>86.566999999999993</c:v>
                </c:pt>
                <c:pt idx="18">
                  <c:v>63.168999999999997</c:v>
                </c:pt>
                <c:pt idx="19">
                  <c:v>101.934</c:v>
                </c:pt>
                <c:pt idx="20">
                  <c:v>70.741</c:v>
                </c:pt>
                <c:pt idx="21">
                  <c:v>138.63399999999999</c:v>
                </c:pt>
                <c:pt idx="22">
                  <c:v>113.16</c:v>
                </c:pt>
                <c:pt idx="23">
                  <c:v>69.22</c:v>
                </c:pt>
                <c:pt idx="24">
                  <c:v>109.62</c:v>
                </c:pt>
                <c:pt idx="25">
                  <c:v>47.561999999999998</c:v>
                </c:pt>
                <c:pt idx="26">
                  <c:v>70.244</c:v>
                </c:pt>
                <c:pt idx="27">
                  <c:v>75.206999999999994</c:v>
                </c:pt>
                <c:pt idx="28">
                  <c:v>51.366</c:v>
                </c:pt>
                <c:pt idx="29">
                  <c:v>56.133000000000003</c:v>
                </c:pt>
                <c:pt idx="30">
                  <c:v>49.591999999999999</c:v>
                </c:pt>
                <c:pt idx="31">
                  <c:v>102.354</c:v>
                </c:pt>
                <c:pt idx="32">
                  <c:v>98.325000000000003</c:v>
                </c:pt>
                <c:pt idx="33">
                  <c:v>108.04900000000001</c:v>
                </c:pt>
                <c:pt idx="34">
                  <c:v>97.680999999999997</c:v>
                </c:pt>
                <c:pt idx="35">
                  <c:v>107.709</c:v>
                </c:pt>
                <c:pt idx="36">
                  <c:v>124.098</c:v>
                </c:pt>
                <c:pt idx="37">
                  <c:v>125.333</c:v>
                </c:pt>
                <c:pt idx="38">
                  <c:v>122.65</c:v>
                </c:pt>
                <c:pt idx="39">
                  <c:v>130.94900000000001</c:v>
                </c:pt>
                <c:pt idx="40">
                  <c:v>124.372</c:v>
                </c:pt>
                <c:pt idx="41">
                  <c:v>136.15700000000001</c:v>
                </c:pt>
                <c:pt idx="42">
                  <c:v>136.99100000000001</c:v>
                </c:pt>
                <c:pt idx="43">
                  <c:v>160.196</c:v>
                </c:pt>
                <c:pt idx="44">
                  <c:v>145.74</c:v>
                </c:pt>
                <c:pt idx="45">
                  <c:v>141.79900000000001</c:v>
                </c:pt>
                <c:pt idx="46">
                  <c:v>130.77799999999999</c:v>
                </c:pt>
                <c:pt idx="47">
                  <c:v>145.69999999999999</c:v>
                </c:pt>
                <c:pt idx="48">
                  <c:v>117.401</c:v>
                </c:pt>
                <c:pt idx="49">
                  <c:v>121.072</c:v>
                </c:pt>
              </c:numCache>
            </c:numRef>
          </c:val>
          <c:extLst>
            <c:ext xmlns:c16="http://schemas.microsoft.com/office/drawing/2014/chart" uri="{C3380CC4-5D6E-409C-BE32-E72D297353CC}">
              <c16:uniqueId val="{00000005-D6A1-430E-A8D5-82A687BC8B5E}"/>
            </c:ext>
          </c:extLst>
        </c:ser>
        <c:dLbls>
          <c:showLegendKey val="0"/>
          <c:showVal val="0"/>
          <c:showCatName val="0"/>
          <c:showSerName val="0"/>
          <c:showPercent val="0"/>
          <c:showBubbleSize val="0"/>
        </c:dLbls>
        <c:axId val="569446784"/>
        <c:axId val="56944832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FX!$B$48:$BZ$48</c:f>
              <c:numCache>
                <c:formatCode>0</c:formatCode>
                <c:ptCount val="75"/>
                <c:pt idx="0">
                  <c:v>50.5</c:v>
                </c:pt>
                <c:pt idx="1">
                  <c:v>48.699999999999996</c:v>
                </c:pt>
                <c:pt idx="2">
                  <c:v>47.599999999999994</c:v>
                </c:pt>
                <c:pt idx="3">
                  <c:v>48.70000000000001</c:v>
                </c:pt>
                <c:pt idx="4">
                  <c:v>48.699999999999996</c:v>
                </c:pt>
                <c:pt idx="5">
                  <c:v>47.29999999999999</c:v>
                </c:pt>
                <c:pt idx="6">
                  <c:v>47.199999999999996</c:v>
                </c:pt>
                <c:pt idx="7">
                  <c:v>48.9</c:v>
                </c:pt>
                <c:pt idx="8">
                  <c:v>45.600000000000009</c:v>
                </c:pt>
                <c:pt idx="9">
                  <c:v>44.399999999999991</c:v>
                </c:pt>
                <c:pt idx="10">
                  <c:v>44.2</c:v>
                </c:pt>
                <c:pt idx="11">
                  <c:v>43.7</c:v>
                </c:pt>
                <c:pt idx="12">
                  <c:v>42.100000000000009</c:v>
                </c:pt>
                <c:pt idx="13">
                  <c:v>40.199999999999996</c:v>
                </c:pt>
                <c:pt idx="14">
                  <c:v>39.20000000000001</c:v>
                </c:pt>
                <c:pt idx="15">
                  <c:v>38.999999999999993</c:v>
                </c:pt>
                <c:pt idx="16">
                  <c:v>36.799999999999997</c:v>
                </c:pt>
                <c:pt idx="17">
                  <c:v>34.899999999999991</c:v>
                </c:pt>
                <c:pt idx="18">
                  <c:v>36.9</c:v>
                </c:pt>
                <c:pt idx="19">
                  <c:v>37.500000000000007</c:v>
                </c:pt>
                <c:pt idx="20">
                  <c:v>35.100000000000009</c:v>
                </c:pt>
                <c:pt idx="21">
                  <c:v>37.299999999999997</c:v>
                </c:pt>
                <c:pt idx="22">
                  <c:v>38.6</c:v>
                </c:pt>
                <c:pt idx="23">
                  <c:v>41</c:v>
                </c:pt>
                <c:pt idx="24">
                  <c:v>39.20000000000001</c:v>
                </c:pt>
                <c:pt idx="25">
                  <c:v>38.4</c:v>
                </c:pt>
                <c:pt idx="26">
                  <c:v>37.299999999999997</c:v>
                </c:pt>
                <c:pt idx="27">
                  <c:v>38.299999999999997</c:v>
                </c:pt>
                <c:pt idx="28">
                  <c:v>36.199999999999996</c:v>
                </c:pt>
                <c:pt idx="29">
                  <c:v>36.4</c:v>
                </c:pt>
                <c:pt idx="30">
                  <c:v>35.6</c:v>
                </c:pt>
                <c:pt idx="31">
                  <c:v>37.500000000000007</c:v>
                </c:pt>
                <c:pt idx="32">
                  <c:v>37.000000000000007</c:v>
                </c:pt>
                <c:pt idx="33">
                  <c:v>37.100000000000009</c:v>
                </c:pt>
                <c:pt idx="34">
                  <c:v>37.200000000000003</c:v>
                </c:pt>
                <c:pt idx="35">
                  <c:v>37.799999999999997</c:v>
                </c:pt>
                <c:pt idx="36">
                  <c:v>40.70000000000001</c:v>
                </c:pt>
                <c:pt idx="37">
                  <c:v>41.3</c:v>
                </c:pt>
                <c:pt idx="38">
                  <c:v>41.1</c:v>
                </c:pt>
                <c:pt idx="39">
                  <c:v>40.4</c:v>
                </c:pt>
                <c:pt idx="40">
                  <c:v>41</c:v>
                </c:pt>
                <c:pt idx="41">
                  <c:v>41.79999999999999</c:v>
                </c:pt>
                <c:pt idx="42">
                  <c:v>42.20000000000001</c:v>
                </c:pt>
                <c:pt idx="43">
                  <c:v>45.20000000000001</c:v>
                </c:pt>
                <c:pt idx="44">
                  <c:v>44.9</c:v>
                </c:pt>
                <c:pt idx="45">
                  <c:v>44.7</c:v>
                </c:pt>
                <c:pt idx="46">
                  <c:v>43.7</c:v>
                </c:pt>
                <c:pt idx="47">
                  <c:v>43.9</c:v>
                </c:pt>
                <c:pt idx="48">
                  <c:v>42.8</c:v>
                </c:pt>
                <c:pt idx="49">
                  <c:v>43.2</c:v>
                </c:pt>
              </c:numCache>
            </c:numRef>
          </c:val>
          <c:smooth val="0"/>
          <c:extLst>
            <c:ext xmlns:c16="http://schemas.microsoft.com/office/drawing/2014/chart" uri="{C3380CC4-5D6E-409C-BE32-E72D297353CC}">
              <c16:uniqueId val="{00000006-D6A1-430E-A8D5-82A687BC8B5E}"/>
            </c:ext>
          </c:extLst>
        </c:ser>
        <c:dLbls>
          <c:showLegendKey val="0"/>
          <c:showVal val="0"/>
          <c:showCatName val="0"/>
          <c:showSerName val="0"/>
          <c:showPercent val="0"/>
          <c:showBubbleSize val="0"/>
        </c:dLbls>
        <c:marker val="1"/>
        <c:smooth val="0"/>
        <c:axId val="569470976"/>
        <c:axId val="569472512"/>
      </c:lineChart>
      <c:dateAx>
        <c:axId val="569446784"/>
        <c:scaling>
          <c:orientation val="minMax"/>
        </c:scaling>
        <c:delete val="0"/>
        <c:axPos val="b"/>
        <c:numFmt formatCode="yyyy" sourceLinked="0"/>
        <c:majorTickMark val="out"/>
        <c:minorTickMark val="none"/>
        <c:tickLblPos val="nextTo"/>
        <c:crossAx val="569448320"/>
        <c:crosses val="autoZero"/>
        <c:auto val="1"/>
        <c:lblOffset val="100"/>
        <c:baseTimeUnit val="days"/>
        <c:majorUnit val="12"/>
        <c:majorTimeUnit val="months"/>
        <c:minorUnit val="12"/>
        <c:minorTimeUnit val="days"/>
      </c:dateAx>
      <c:valAx>
        <c:axId val="56944832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446784"/>
        <c:crosses val="autoZero"/>
        <c:crossBetween val="midCat"/>
      </c:valAx>
      <c:dateAx>
        <c:axId val="569470976"/>
        <c:scaling>
          <c:orientation val="minMax"/>
        </c:scaling>
        <c:delete val="1"/>
        <c:axPos val="b"/>
        <c:numFmt formatCode="m/d/yyyy" sourceLinked="1"/>
        <c:majorTickMark val="out"/>
        <c:minorTickMark val="none"/>
        <c:tickLblPos val="none"/>
        <c:crossAx val="569472512"/>
        <c:crosses val="autoZero"/>
        <c:auto val="1"/>
        <c:lblOffset val="100"/>
        <c:baseTimeUnit val="days"/>
      </c:dateAx>
      <c:valAx>
        <c:axId val="56947251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4709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26"/>
          <c:w val="0.6747144030914700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DomesticCentralBank'!$B$23:$BZ$23</c:f>
              <c:numCache>
                <c:formatCode>0.0</c:formatCode>
                <c:ptCount val="77"/>
                <c:pt idx="0">
                  <c:v>10.210000000000001</c:v>
                </c:pt>
                <c:pt idx="1">
                  <c:v>9.98</c:v>
                </c:pt>
                <c:pt idx="2">
                  <c:v>9.86</c:v>
                </c:pt>
                <c:pt idx="3">
                  <c:v>9.81</c:v>
                </c:pt>
                <c:pt idx="4">
                  <c:v>8.2899999999999991</c:v>
                </c:pt>
                <c:pt idx="5">
                  <c:v>2.17</c:v>
                </c:pt>
                <c:pt idx="6">
                  <c:v>2.16</c:v>
                </c:pt>
                <c:pt idx="7">
                  <c:v>2.38</c:v>
                </c:pt>
                <c:pt idx="8">
                  <c:v>2.2200000000000002</c:v>
                </c:pt>
                <c:pt idx="9">
                  <c:v>2.1800000000000002</c:v>
                </c:pt>
                <c:pt idx="10">
                  <c:v>2.17</c:v>
                </c:pt>
                <c:pt idx="11">
                  <c:v>2.0499999999999998</c:v>
                </c:pt>
                <c:pt idx="12">
                  <c:v>1.96</c:v>
                </c:pt>
                <c:pt idx="13">
                  <c:v>1.82</c:v>
                </c:pt>
                <c:pt idx="14">
                  <c:v>1.8</c:v>
                </c:pt>
                <c:pt idx="15">
                  <c:v>1.66</c:v>
                </c:pt>
                <c:pt idx="16">
                  <c:v>1.58</c:v>
                </c:pt>
                <c:pt idx="17">
                  <c:v>1.58</c:v>
                </c:pt>
                <c:pt idx="18">
                  <c:v>1.61</c:v>
                </c:pt>
                <c:pt idx="19">
                  <c:v>1.55</c:v>
                </c:pt>
                <c:pt idx="20">
                  <c:v>1.61</c:v>
                </c:pt>
                <c:pt idx="21">
                  <c:v>1.59</c:v>
                </c:pt>
                <c:pt idx="22">
                  <c:v>1.48</c:v>
                </c:pt>
                <c:pt idx="23">
                  <c:v>1.46</c:v>
                </c:pt>
                <c:pt idx="24">
                  <c:v>1.44</c:v>
                </c:pt>
                <c:pt idx="25">
                  <c:v>1.35</c:v>
                </c:pt>
                <c:pt idx="26">
                  <c:v>1.34</c:v>
                </c:pt>
                <c:pt idx="27">
                  <c:v>1.3</c:v>
                </c:pt>
                <c:pt idx="28">
                  <c:v>1.31</c:v>
                </c:pt>
                <c:pt idx="29">
                  <c:v>1.25</c:v>
                </c:pt>
                <c:pt idx="30">
                  <c:v>1.29</c:v>
                </c:pt>
                <c:pt idx="31">
                  <c:v>1.3</c:v>
                </c:pt>
                <c:pt idx="32">
                  <c:v>1.28</c:v>
                </c:pt>
                <c:pt idx="33">
                  <c:v>1.34</c:v>
                </c:pt>
                <c:pt idx="34">
                  <c:v>1.39</c:v>
                </c:pt>
                <c:pt idx="35">
                  <c:v>1.31</c:v>
                </c:pt>
                <c:pt idx="36">
                  <c:v>1.0900000000000001</c:v>
                </c:pt>
                <c:pt idx="37">
                  <c:v>1.06</c:v>
                </c:pt>
                <c:pt idx="38">
                  <c:v>1.1100000000000001</c:v>
                </c:pt>
                <c:pt idx="39">
                  <c:v>1.05</c:v>
                </c:pt>
                <c:pt idx="40">
                  <c:v>1.1200000000000001</c:v>
                </c:pt>
                <c:pt idx="41">
                  <c:v>1.17</c:v>
                </c:pt>
                <c:pt idx="42">
                  <c:v>1.24</c:v>
                </c:pt>
                <c:pt idx="43">
                  <c:v>1.29</c:v>
                </c:pt>
                <c:pt idx="44">
                  <c:v>1.35</c:v>
                </c:pt>
                <c:pt idx="45">
                  <c:v>1.23</c:v>
                </c:pt>
                <c:pt idx="46">
                  <c:v>1.27</c:v>
                </c:pt>
                <c:pt idx="47">
                  <c:v>1.31</c:v>
                </c:pt>
                <c:pt idx="48">
                  <c:v>1.38</c:v>
                </c:pt>
                <c:pt idx="49">
                  <c:v>1.38</c:v>
                </c:pt>
              </c:numCache>
            </c:numRef>
          </c:val>
          <c:extLst>
            <c:ext xmlns:c16="http://schemas.microsoft.com/office/drawing/2014/chart" uri="{C3380CC4-5D6E-409C-BE32-E72D297353CC}">
              <c16:uniqueId val="{00000000-B7E5-409B-B992-7A986B84DC9D}"/>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DomesticBank'!$B$23:$BZ$23</c:f>
              <c:numCache>
                <c:formatCode>0.0</c:formatCode>
                <c:ptCount val="77"/>
                <c:pt idx="0">
                  <c:v>41.709000000000003</c:v>
                </c:pt>
                <c:pt idx="1">
                  <c:v>41.936</c:v>
                </c:pt>
                <c:pt idx="2">
                  <c:v>42.164000000000001</c:v>
                </c:pt>
                <c:pt idx="3">
                  <c:v>42.390999999999998</c:v>
                </c:pt>
                <c:pt idx="4">
                  <c:v>41.996000000000002</c:v>
                </c:pt>
                <c:pt idx="5">
                  <c:v>41.601999999999997</c:v>
                </c:pt>
                <c:pt idx="6">
                  <c:v>41.207000000000001</c:v>
                </c:pt>
                <c:pt idx="7">
                  <c:v>40.811999999999998</c:v>
                </c:pt>
                <c:pt idx="8">
                  <c:v>40</c:v>
                </c:pt>
                <c:pt idx="9">
                  <c:v>39.188000000000002</c:v>
                </c:pt>
                <c:pt idx="10">
                  <c:v>38.375999999999998</c:v>
                </c:pt>
                <c:pt idx="11">
                  <c:v>37.564</c:v>
                </c:pt>
                <c:pt idx="12">
                  <c:v>37.36</c:v>
                </c:pt>
                <c:pt idx="13">
                  <c:v>37.155999999999999</c:v>
                </c:pt>
                <c:pt idx="14">
                  <c:v>36.951999999999998</c:v>
                </c:pt>
                <c:pt idx="15">
                  <c:v>36.747</c:v>
                </c:pt>
                <c:pt idx="16">
                  <c:v>35.57</c:v>
                </c:pt>
                <c:pt idx="17">
                  <c:v>34.392000000000003</c:v>
                </c:pt>
                <c:pt idx="18">
                  <c:v>33.215000000000003</c:v>
                </c:pt>
                <c:pt idx="19">
                  <c:v>32.036999999999999</c:v>
                </c:pt>
                <c:pt idx="20">
                  <c:v>33.587000000000003</c:v>
                </c:pt>
                <c:pt idx="21">
                  <c:v>35.137</c:v>
                </c:pt>
                <c:pt idx="22">
                  <c:v>36.686999999999998</c:v>
                </c:pt>
                <c:pt idx="23">
                  <c:v>38.237000000000002</c:v>
                </c:pt>
                <c:pt idx="24">
                  <c:v>37.448999999999998</c:v>
                </c:pt>
                <c:pt idx="25">
                  <c:v>36.661000000000001</c:v>
                </c:pt>
                <c:pt idx="26">
                  <c:v>35.872999999999998</c:v>
                </c:pt>
                <c:pt idx="27">
                  <c:v>35.085000000000001</c:v>
                </c:pt>
                <c:pt idx="28">
                  <c:v>34.625</c:v>
                </c:pt>
                <c:pt idx="29">
                  <c:v>34.164000000000001</c:v>
                </c:pt>
                <c:pt idx="30">
                  <c:v>33.704000000000001</c:v>
                </c:pt>
                <c:pt idx="31">
                  <c:v>33.244</c:v>
                </c:pt>
                <c:pt idx="32">
                  <c:v>32.856999999999999</c:v>
                </c:pt>
                <c:pt idx="33">
                  <c:v>32.470999999999997</c:v>
                </c:pt>
                <c:pt idx="34">
                  <c:v>32.084000000000003</c:v>
                </c:pt>
                <c:pt idx="35">
                  <c:v>31.696999999999999</c:v>
                </c:pt>
                <c:pt idx="36">
                  <c:v>31.696999999999999</c:v>
                </c:pt>
                <c:pt idx="37">
                  <c:v>31.696999999999999</c:v>
                </c:pt>
                <c:pt idx="38">
                  <c:v>31.696999999999999</c:v>
                </c:pt>
                <c:pt idx="39">
                  <c:v>31.696999999999999</c:v>
                </c:pt>
                <c:pt idx="40">
                  <c:v>31.696999999999999</c:v>
                </c:pt>
                <c:pt idx="41">
                  <c:v>31.696999999999999</c:v>
                </c:pt>
                <c:pt idx="42">
                  <c:v>31.696999999999999</c:v>
                </c:pt>
                <c:pt idx="43">
                  <c:v>31.696999999999999</c:v>
                </c:pt>
                <c:pt idx="44">
                  <c:v>31.696999999999999</c:v>
                </c:pt>
                <c:pt idx="45">
                  <c:v>31.696999999999999</c:v>
                </c:pt>
                <c:pt idx="46">
                  <c:v>31.696999999999999</c:v>
                </c:pt>
                <c:pt idx="47">
                  <c:v>31.696999999999999</c:v>
                </c:pt>
                <c:pt idx="48">
                  <c:v>31.696999999999999</c:v>
                </c:pt>
                <c:pt idx="49">
                  <c:v>31.696999999999999</c:v>
                </c:pt>
              </c:numCache>
            </c:numRef>
          </c:val>
          <c:extLst>
            <c:ext xmlns:c16="http://schemas.microsoft.com/office/drawing/2014/chart" uri="{C3380CC4-5D6E-409C-BE32-E72D297353CC}">
              <c16:uniqueId val="{00000001-B7E5-409B-B992-7A986B84DC9D}"/>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DomesticNonbank'!$B$23:$BZ$23</c:f>
              <c:numCache>
                <c:formatCode>0.0</c:formatCode>
                <c:ptCount val="77"/>
                <c:pt idx="0">
                  <c:v>165.178</c:v>
                </c:pt>
                <c:pt idx="1">
                  <c:v>167.66499999999999</c:v>
                </c:pt>
                <c:pt idx="2">
                  <c:v>167.893</c:v>
                </c:pt>
                <c:pt idx="3">
                  <c:v>165.786</c:v>
                </c:pt>
                <c:pt idx="4">
                  <c:v>164.81100000000001</c:v>
                </c:pt>
                <c:pt idx="5">
                  <c:v>165.13</c:v>
                </c:pt>
                <c:pt idx="6">
                  <c:v>157.00299999999999</c:v>
                </c:pt>
                <c:pt idx="7">
                  <c:v>156.364</c:v>
                </c:pt>
                <c:pt idx="8">
                  <c:v>146.26300000000001</c:v>
                </c:pt>
                <c:pt idx="9">
                  <c:v>142.315</c:v>
                </c:pt>
                <c:pt idx="10">
                  <c:v>137.90799999999999</c:v>
                </c:pt>
                <c:pt idx="11">
                  <c:v>135.17099999999999</c:v>
                </c:pt>
                <c:pt idx="12">
                  <c:v>138.64699999999999</c:v>
                </c:pt>
                <c:pt idx="13">
                  <c:v>134.024</c:v>
                </c:pt>
                <c:pt idx="14">
                  <c:v>133.41399999999999</c:v>
                </c:pt>
                <c:pt idx="15">
                  <c:v>139.815</c:v>
                </c:pt>
                <c:pt idx="16">
                  <c:v>140.613</c:v>
                </c:pt>
                <c:pt idx="17">
                  <c:v>144.07499999999999</c:v>
                </c:pt>
                <c:pt idx="18">
                  <c:v>143.476</c:v>
                </c:pt>
                <c:pt idx="19">
                  <c:v>165.37200000000001</c:v>
                </c:pt>
                <c:pt idx="20">
                  <c:v>164.006</c:v>
                </c:pt>
                <c:pt idx="21">
                  <c:v>158.76300000000001</c:v>
                </c:pt>
                <c:pt idx="22">
                  <c:v>154.77600000000001</c:v>
                </c:pt>
                <c:pt idx="23">
                  <c:v>149.17400000000001</c:v>
                </c:pt>
                <c:pt idx="24">
                  <c:v>148.72399999999999</c:v>
                </c:pt>
                <c:pt idx="25">
                  <c:v>149.56399999999999</c:v>
                </c:pt>
                <c:pt idx="26">
                  <c:v>150.708</c:v>
                </c:pt>
                <c:pt idx="27">
                  <c:v>151.83600000000001</c:v>
                </c:pt>
                <c:pt idx="28">
                  <c:v>148.565</c:v>
                </c:pt>
                <c:pt idx="29">
                  <c:v>147.92699999999999</c:v>
                </c:pt>
                <c:pt idx="30">
                  <c:v>144.38200000000001</c:v>
                </c:pt>
                <c:pt idx="31">
                  <c:v>149.36000000000001</c:v>
                </c:pt>
                <c:pt idx="32">
                  <c:v>149.768</c:v>
                </c:pt>
                <c:pt idx="33">
                  <c:v>150.02000000000001</c:v>
                </c:pt>
                <c:pt idx="34">
                  <c:v>152.81700000000001</c:v>
                </c:pt>
                <c:pt idx="35">
                  <c:v>151.65199999999999</c:v>
                </c:pt>
                <c:pt idx="36">
                  <c:v>155.71600000000001</c:v>
                </c:pt>
                <c:pt idx="37">
                  <c:v>155.905</c:v>
                </c:pt>
                <c:pt idx="38">
                  <c:v>157.93</c:v>
                </c:pt>
                <c:pt idx="39">
                  <c:v>159.46100000000001</c:v>
                </c:pt>
                <c:pt idx="40">
                  <c:v>159.09700000000001</c:v>
                </c:pt>
                <c:pt idx="41">
                  <c:v>160.78800000000001</c:v>
                </c:pt>
                <c:pt idx="42">
                  <c:v>159.53800000000001</c:v>
                </c:pt>
                <c:pt idx="43">
                  <c:v>156.85499999999999</c:v>
                </c:pt>
                <c:pt idx="44">
                  <c:v>152.94499999999999</c:v>
                </c:pt>
                <c:pt idx="45">
                  <c:v>157.75399999999999</c:v>
                </c:pt>
                <c:pt idx="46">
                  <c:v>155.565</c:v>
                </c:pt>
                <c:pt idx="47">
                  <c:v>155.86000000000001</c:v>
                </c:pt>
                <c:pt idx="48">
                  <c:v>159.77000000000001</c:v>
                </c:pt>
                <c:pt idx="49">
                  <c:v>159.02799999999999</c:v>
                </c:pt>
              </c:numCache>
            </c:numRef>
          </c:val>
          <c:extLst>
            <c:ext xmlns:c16="http://schemas.microsoft.com/office/drawing/2014/chart" uri="{C3380CC4-5D6E-409C-BE32-E72D297353CC}">
              <c16:uniqueId val="{00000002-B7E5-409B-B992-7A986B84DC9D}"/>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ForeignOfficial'!$B$23:$BZ$23</c:f>
              <c:numCache>
                <c:formatCode>0.0</c:formatCode>
                <c:ptCount val="77"/>
                <c:pt idx="0">
                  <c:v>6.827</c:v>
                </c:pt>
                <c:pt idx="1">
                  <c:v>7.3730000000000002</c:v>
                </c:pt>
                <c:pt idx="2">
                  <c:v>5.3639999999999999</c:v>
                </c:pt>
                <c:pt idx="3">
                  <c:v>5.0220000000000002</c:v>
                </c:pt>
                <c:pt idx="4">
                  <c:v>5.6890000000000001</c:v>
                </c:pt>
                <c:pt idx="5">
                  <c:v>4.8499999999999996</c:v>
                </c:pt>
                <c:pt idx="6">
                  <c:v>5.4139999999999997</c:v>
                </c:pt>
                <c:pt idx="7">
                  <c:v>5.8010000000000002</c:v>
                </c:pt>
                <c:pt idx="8">
                  <c:v>6.9219999999999997</c:v>
                </c:pt>
                <c:pt idx="9">
                  <c:v>6.508</c:v>
                </c:pt>
                <c:pt idx="10">
                  <c:v>7.1479999999999997</c:v>
                </c:pt>
                <c:pt idx="11">
                  <c:v>8.048</c:v>
                </c:pt>
                <c:pt idx="12">
                  <c:v>8.75</c:v>
                </c:pt>
                <c:pt idx="13">
                  <c:v>8.7460000000000004</c:v>
                </c:pt>
                <c:pt idx="14">
                  <c:v>9.0649999999999995</c:v>
                </c:pt>
                <c:pt idx="15">
                  <c:v>8.9510000000000005</c:v>
                </c:pt>
                <c:pt idx="16">
                  <c:v>8.2409999999999997</c:v>
                </c:pt>
                <c:pt idx="17">
                  <c:v>9.4710000000000001</c:v>
                </c:pt>
                <c:pt idx="18">
                  <c:v>9.1379999999999999</c:v>
                </c:pt>
                <c:pt idx="19">
                  <c:v>7.7389999999999999</c:v>
                </c:pt>
                <c:pt idx="20">
                  <c:v>8.1059999999999999</c:v>
                </c:pt>
                <c:pt idx="21">
                  <c:v>7.4039999999999999</c:v>
                </c:pt>
                <c:pt idx="22">
                  <c:v>6.9249999999999998</c:v>
                </c:pt>
                <c:pt idx="23">
                  <c:v>6.8710000000000004</c:v>
                </c:pt>
                <c:pt idx="24">
                  <c:v>7.3849999999999998</c:v>
                </c:pt>
                <c:pt idx="25">
                  <c:v>6.9509999999999996</c:v>
                </c:pt>
                <c:pt idx="26">
                  <c:v>6.1150000000000002</c:v>
                </c:pt>
                <c:pt idx="27">
                  <c:v>7.7969999999999997</c:v>
                </c:pt>
                <c:pt idx="28">
                  <c:v>7.5</c:v>
                </c:pt>
                <c:pt idx="29">
                  <c:v>6.95</c:v>
                </c:pt>
                <c:pt idx="30">
                  <c:v>18.576000000000001</c:v>
                </c:pt>
                <c:pt idx="31">
                  <c:v>17.422999999999998</c:v>
                </c:pt>
                <c:pt idx="32">
                  <c:v>15.099</c:v>
                </c:pt>
                <c:pt idx="33">
                  <c:v>15.445</c:v>
                </c:pt>
                <c:pt idx="34">
                  <c:v>19.456</c:v>
                </c:pt>
                <c:pt idx="35">
                  <c:v>13.935</c:v>
                </c:pt>
                <c:pt idx="36">
                  <c:v>18.276</c:v>
                </c:pt>
                <c:pt idx="37">
                  <c:v>18.632000000000001</c:v>
                </c:pt>
                <c:pt idx="38">
                  <c:v>18.898</c:v>
                </c:pt>
                <c:pt idx="39">
                  <c:v>19.515000000000001</c:v>
                </c:pt>
                <c:pt idx="40">
                  <c:v>19.094000000000001</c:v>
                </c:pt>
                <c:pt idx="41">
                  <c:v>19.690000000000001</c:v>
                </c:pt>
                <c:pt idx="42">
                  <c:v>19.571000000000002</c:v>
                </c:pt>
                <c:pt idx="43">
                  <c:v>20.8</c:v>
                </c:pt>
                <c:pt idx="44">
                  <c:v>22.003</c:v>
                </c:pt>
                <c:pt idx="45">
                  <c:v>23.096</c:v>
                </c:pt>
                <c:pt idx="46">
                  <c:v>20.346</c:v>
                </c:pt>
                <c:pt idx="47">
                  <c:v>21.234999999999999</c:v>
                </c:pt>
                <c:pt idx="48">
                  <c:v>20.295999999999999</c:v>
                </c:pt>
                <c:pt idx="49">
                  <c:v>20.757000000000001</c:v>
                </c:pt>
              </c:numCache>
            </c:numRef>
          </c:val>
          <c:extLst>
            <c:ext xmlns:c16="http://schemas.microsoft.com/office/drawing/2014/chart" uri="{C3380CC4-5D6E-409C-BE32-E72D297353CC}">
              <c16:uniqueId val="{00000003-B7E5-409B-B992-7A986B84DC9D}"/>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ForeignBank'!$B$23:$BZ$23</c:f>
              <c:numCache>
                <c:formatCode>0.0</c:formatCode>
                <c:ptCount val="77"/>
                <c:pt idx="0">
                  <c:v>7.1550000000000002</c:v>
                </c:pt>
                <c:pt idx="1">
                  <c:v>6.4909999999999997</c:v>
                </c:pt>
                <c:pt idx="2">
                  <c:v>7.7080000000000002</c:v>
                </c:pt>
                <c:pt idx="3">
                  <c:v>9.1649999999999991</c:v>
                </c:pt>
                <c:pt idx="4">
                  <c:v>9.8219999999999992</c:v>
                </c:pt>
                <c:pt idx="5">
                  <c:v>25.952999999999999</c:v>
                </c:pt>
                <c:pt idx="6">
                  <c:v>15.356999999999999</c:v>
                </c:pt>
                <c:pt idx="7">
                  <c:v>27.219000000000001</c:v>
                </c:pt>
                <c:pt idx="8">
                  <c:v>25.366</c:v>
                </c:pt>
                <c:pt idx="9">
                  <c:v>18.794</c:v>
                </c:pt>
                <c:pt idx="10">
                  <c:v>27.532</c:v>
                </c:pt>
                <c:pt idx="11">
                  <c:v>25.141999999999999</c:v>
                </c:pt>
                <c:pt idx="12">
                  <c:v>23.472999999999999</c:v>
                </c:pt>
                <c:pt idx="13">
                  <c:v>26.553999999999998</c:v>
                </c:pt>
                <c:pt idx="14">
                  <c:v>25.818000000000001</c:v>
                </c:pt>
                <c:pt idx="15">
                  <c:v>28.704999999999998</c:v>
                </c:pt>
                <c:pt idx="16">
                  <c:v>24.957999999999998</c:v>
                </c:pt>
                <c:pt idx="17">
                  <c:v>22.276</c:v>
                </c:pt>
                <c:pt idx="18">
                  <c:v>22.128</c:v>
                </c:pt>
                <c:pt idx="19">
                  <c:v>5.5789999999999997</c:v>
                </c:pt>
                <c:pt idx="20">
                  <c:v>3.9470000000000001</c:v>
                </c:pt>
                <c:pt idx="21">
                  <c:v>4.3250000000000002</c:v>
                </c:pt>
                <c:pt idx="22">
                  <c:v>4.1470000000000002</c:v>
                </c:pt>
                <c:pt idx="23">
                  <c:v>4.41</c:v>
                </c:pt>
                <c:pt idx="24">
                  <c:v>4.6070000000000002</c:v>
                </c:pt>
                <c:pt idx="25">
                  <c:v>4.6959999999999997</c:v>
                </c:pt>
                <c:pt idx="26">
                  <c:v>4.7919999999999998</c:v>
                </c:pt>
                <c:pt idx="27">
                  <c:v>3.9</c:v>
                </c:pt>
                <c:pt idx="28">
                  <c:v>5.4610000000000003</c:v>
                </c:pt>
                <c:pt idx="29">
                  <c:v>6.0970000000000004</c:v>
                </c:pt>
                <c:pt idx="30">
                  <c:v>2.9870000000000001</c:v>
                </c:pt>
                <c:pt idx="31">
                  <c:v>1.59</c:v>
                </c:pt>
                <c:pt idx="32">
                  <c:v>3.3260000000000001</c:v>
                </c:pt>
                <c:pt idx="33">
                  <c:v>4.0250000000000004</c:v>
                </c:pt>
                <c:pt idx="34">
                  <c:v>2.2429999999999999</c:v>
                </c:pt>
                <c:pt idx="35">
                  <c:v>5.9109999999999996</c:v>
                </c:pt>
                <c:pt idx="36">
                  <c:v>3.2749999999999999</c:v>
                </c:pt>
                <c:pt idx="37">
                  <c:v>3.7069999999999999</c:v>
                </c:pt>
                <c:pt idx="38">
                  <c:v>3.4079999999999999</c:v>
                </c:pt>
                <c:pt idx="39">
                  <c:v>3.21</c:v>
                </c:pt>
                <c:pt idx="40">
                  <c:v>3.8170000000000002</c:v>
                </c:pt>
                <c:pt idx="41">
                  <c:v>3.202</c:v>
                </c:pt>
                <c:pt idx="42">
                  <c:v>3.4460000000000002</c:v>
                </c:pt>
                <c:pt idx="43">
                  <c:v>3.5579999999999998</c:v>
                </c:pt>
                <c:pt idx="44">
                  <c:v>3.4990000000000001</c:v>
                </c:pt>
                <c:pt idx="45">
                  <c:v>3.3460000000000001</c:v>
                </c:pt>
                <c:pt idx="46">
                  <c:v>3.5009999999999999</c:v>
                </c:pt>
                <c:pt idx="47">
                  <c:v>3.5680000000000001</c:v>
                </c:pt>
                <c:pt idx="48">
                  <c:v>3.46</c:v>
                </c:pt>
                <c:pt idx="49">
                  <c:v>3.5110000000000001</c:v>
                </c:pt>
              </c:numCache>
            </c:numRef>
          </c:val>
          <c:extLst>
            <c:ext xmlns:c16="http://schemas.microsoft.com/office/drawing/2014/chart" uri="{C3380CC4-5D6E-409C-BE32-E72D297353CC}">
              <c16:uniqueId val="{00000004-B7E5-409B-B992-7A986B84DC9D}"/>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ForeignNonbank'!$B$23:$BZ$23</c:f>
              <c:numCache>
                <c:formatCode>0.0</c:formatCode>
                <c:ptCount val="77"/>
                <c:pt idx="0">
                  <c:v>10.731999999999999</c:v>
                </c:pt>
                <c:pt idx="1">
                  <c:v>9.7360000000000007</c:v>
                </c:pt>
                <c:pt idx="2">
                  <c:v>11.561999999999999</c:v>
                </c:pt>
                <c:pt idx="3">
                  <c:v>13.747999999999999</c:v>
                </c:pt>
                <c:pt idx="4">
                  <c:v>14.733000000000001</c:v>
                </c:pt>
                <c:pt idx="5">
                  <c:v>5.0540000000000003</c:v>
                </c:pt>
                <c:pt idx="6">
                  <c:v>23.035</c:v>
                </c:pt>
                <c:pt idx="7">
                  <c:v>11.016999999999999</c:v>
                </c:pt>
                <c:pt idx="8">
                  <c:v>19.614000000000001</c:v>
                </c:pt>
                <c:pt idx="9">
                  <c:v>28.190999999999999</c:v>
                </c:pt>
                <c:pt idx="10">
                  <c:v>20.831</c:v>
                </c:pt>
                <c:pt idx="11">
                  <c:v>22.780999999999999</c:v>
                </c:pt>
                <c:pt idx="12">
                  <c:v>19.381</c:v>
                </c:pt>
                <c:pt idx="13">
                  <c:v>20.085000000000001</c:v>
                </c:pt>
                <c:pt idx="14">
                  <c:v>20.152000000000001</c:v>
                </c:pt>
                <c:pt idx="15">
                  <c:v>10.135999999999999</c:v>
                </c:pt>
                <c:pt idx="16">
                  <c:v>13.711</c:v>
                </c:pt>
                <c:pt idx="17">
                  <c:v>11.536</c:v>
                </c:pt>
                <c:pt idx="18">
                  <c:v>12.422000000000001</c:v>
                </c:pt>
                <c:pt idx="19">
                  <c:v>8.3689999999999998</c:v>
                </c:pt>
                <c:pt idx="20">
                  <c:v>5.92</c:v>
                </c:pt>
                <c:pt idx="21">
                  <c:v>6.4870000000000001</c:v>
                </c:pt>
                <c:pt idx="22">
                  <c:v>6.2210000000000001</c:v>
                </c:pt>
                <c:pt idx="23">
                  <c:v>6.6139999999999999</c:v>
                </c:pt>
                <c:pt idx="24">
                  <c:v>6.9109999999999996</c:v>
                </c:pt>
                <c:pt idx="25">
                  <c:v>7.0439999999999996</c:v>
                </c:pt>
                <c:pt idx="26">
                  <c:v>7.1879999999999997</c:v>
                </c:pt>
                <c:pt idx="27">
                  <c:v>5.85</c:v>
                </c:pt>
                <c:pt idx="28">
                  <c:v>8.1910000000000007</c:v>
                </c:pt>
                <c:pt idx="29">
                  <c:v>9.1460000000000008</c:v>
                </c:pt>
                <c:pt idx="30">
                  <c:v>4.4800000000000004</c:v>
                </c:pt>
                <c:pt idx="31">
                  <c:v>2.3849999999999998</c:v>
                </c:pt>
                <c:pt idx="32">
                  <c:v>4.99</c:v>
                </c:pt>
                <c:pt idx="33">
                  <c:v>6.0380000000000003</c:v>
                </c:pt>
                <c:pt idx="34">
                  <c:v>3.3650000000000002</c:v>
                </c:pt>
                <c:pt idx="35">
                  <c:v>8.8670000000000009</c:v>
                </c:pt>
                <c:pt idx="36">
                  <c:v>4.9130000000000003</c:v>
                </c:pt>
                <c:pt idx="37">
                  <c:v>5.56</c:v>
                </c:pt>
                <c:pt idx="38">
                  <c:v>5.1120000000000001</c:v>
                </c:pt>
                <c:pt idx="39">
                  <c:v>4.8150000000000004</c:v>
                </c:pt>
                <c:pt idx="40">
                  <c:v>5.7249999999999996</c:v>
                </c:pt>
                <c:pt idx="41">
                  <c:v>4.8029999999999999</c:v>
                </c:pt>
                <c:pt idx="42">
                  <c:v>6.6589999999999998</c:v>
                </c:pt>
                <c:pt idx="43">
                  <c:v>8.7530000000000001</c:v>
                </c:pt>
                <c:pt idx="44">
                  <c:v>10.906000000000001</c:v>
                </c:pt>
                <c:pt idx="45">
                  <c:v>4.7240000000000002</c:v>
                </c:pt>
                <c:pt idx="46">
                  <c:v>8.9149999999999991</c:v>
                </c:pt>
                <c:pt idx="47">
                  <c:v>7.0709999999999997</c:v>
                </c:pt>
                <c:pt idx="48">
                  <c:v>3.8319999999999999</c:v>
                </c:pt>
                <c:pt idx="49">
                  <c:v>4.0629999999999997</c:v>
                </c:pt>
              </c:numCache>
            </c:numRef>
          </c:val>
          <c:extLst>
            <c:ext xmlns:c16="http://schemas.microsoft.com/office/drawing/2014/chart" uri="{C3380CC4-5D6E-409C-BE32-E72D297353CC}">
              <c16:uniqueId val="{00000005-B7E5-409B-B992-7A986B84DC9D}"/>
            </c:ext>
          </c:extLst>
        </c:ser>
        <c:dLbls>
          <c:showLegendKey val="0"/>
          <c:showVal val="0"/>
          <c:showCatName val="0"/>
          <c:showSerName val="0"/>
          <c:showPercent val="0"/>
          <c:showBubbleSize val="0"/>
        </c:dLbls>
        <c:axId val="569781248"/>
        <c:axId val="569799424"/>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FX!$B$49:$BZ$49</c:f>
              <c:numCache>
                <c:formatCode>0</c:formatCode>
                <c:ptCount val="75"/>
                <c:pt idx="0">
                  <c:v>50.60015694188705</c:v>
                </c:pt>
                <c:pt idx="1">
                  <c:v>50.500103832338539</c:v>
                </c:pt>
                <c:pt idx="2">
                  <c:v>50.400051522837188</c:v>
                </c:pt>
                <c:pt idx="3">
                  <c:v>50.253081008400613</c:v>
                </c:pt>
                <c:pt idx="4">
                  <c:v>49.725050669324197</c:v>
                </c:pt>
                <c:pt idx="5">
                  <c:v>49.15010040509317</c:v>
                </c:pt>
                <c:pt idx="6">
                  <c:v>48.574950266457101</c:v>
                </c:pt>
                <c:pt idx="7">
                  <c:v>48.002317410333362</c:v>
                </c:pt>
                <c:pt idx="8">
                  <c:v>46.725048593972787</c:v>
                </c:pt>
                <c:pt idx="9">
                  <c:v>45.449904184875763</c:v>
                </c:pt>
                <c:pt idx="10">
                  <c:v>44.174952797679161</c:v>
                </c:pt>
                <c:pt idx="11">
                  <c:v>42.881672473867596</c:v>
                </c:pt>
                <c:pt idx="12">
                  <c:v>42.024954235340878</c:v>
                </c:pt>
                <c:pt idx="13">
                  <c:v>41.14990991109331</c:v>
                </c:pt>
                <c:pt idx="14">
                  <c:v>40.275044316730096</c:v>
                </c:pt>
                <c:pt idx="15">
                  <c:v>39.438472813568787</c:v>
                </c:pt>
                <c:pt idx="16">
                  <c:v>38.786922672195821</c:v>
                </c:pt>
                <c:pt idx="17">
                  <c:v>38.174103896743127</c:v>
                </c:pt>
                <c:pt idx="18">
                  <c:v>37.561548093571425</c:v>
                </c:pt>
                <c:pt idx="19">
                  <c:v>36.93555703981211</c:v>
                </c:pt>
                <c:pt idx="20">
                  <c:v>36.51171058456903</c:v>
                </c:pt>
                <c:pt idx="21">
                  <c:v>36.074257511391863</c:v>
                </c:pt>
                <c:pt idx="22">
                  <c:v>35.636905425597284</c:v>
                </c:pt>
                <c:pt idx="23">
                  <c:v>35.220530745527292</c:v>
                </c:pt>
                <c:pt idx="24">
                  <c:v>34.874577822325847</c:v>
                </c:pt>
                <c:pt idx="25">
                  <c:v>34.549665000557525</c:v>
                </c:pt>
                <c:pt idx="26">
                  <c:v>34.224584687371816</c:v>
                </c:pt>
                <c:pt idx="27">
                  <c:v>33.946936876594094</c:v>
                </c:pt>
                <c:pt idx="28">
                  <c:v>33.725942977044213</c:v>
                </c:pt>
                <c:pt idx="29">
                  <c:v>33.552367038811212</c:v>
                </c:pt>
                <c:pt idx="30">
                  <c:v>33.378777920185797</c:v>
                </c:pt>
                <c:pt idx="31">
                  <c:v>33.202927263170665</c:v>
                </c:pt>
                <c:pt idx="32">
                  <c:v>33.455083132928259</c:v>
                </c:pt>
                <c:pt idx="33">
                  <c:v>33.705152265104687</c:v>
                </c:pt>
                <c:pt idx="34">
                  <c:v>33.955060606132307</c:v>
                </c:pt>
                <c:pt idx="35">
                  <c:v>34.215721018391271</c:v>
                </c:pt>
                <c:pt idx="36">
                  <c:v>34.297323623674522</c:v>
                </c:pt>
                <c:pt idx="37">
                  <c:v>34.38864760206711</c:v>
                </c:pt>
                <c:pt idx="38">
                  <c:v>34.479114003022332</c:v>
                </c:pt>
                <c:pt idx="39">
                  <c:v>34.618353560941188</c:v>
                </c:pt>
                <c:pt idx="40">
                  <c:v>34.584521117430739</c:v>
                </c:pt>
                <c:pt idx="41">
                  <c:v>34.601002563695353</c:v>
                </c:pt>
                <c:pt idx="42">
                  <c:v>34.61816518309859</c:v>
                </c:pt>
                <c:pt idx="43">
                  <c:v>34.63164663924546</c:v>
                </c:pt>
                <c:pt idx="44">
                  <c:v>34.515222756143721</c:v>
                </c:pt>
                <c:pt idx="45">
                  <c:v>34.394495421125576</c:v>
                </c:pt>
                <c:pt idx="46">
                  <c:v>34.273501760635199</c:v>
                </c:pt>
                <c:pt idx="47">
                  <c:v>34.194090055703917</c:v>
                </c:pt>
                <c:pt idx="48">
                  <c:v>34.043995014108432</c:v>
                </c:pt>
                <c:pt idx="49">
                  <c:v>33.982524200678945</c:v>
                </c:pt>
              </c:numCache>
            </c:numRef>
          </c:val>
          <c:smooth val="0"/>
          <c:extLst>
            <c:ext xmlns:c16="http://schemas.microsoft.com/office/drawing/2014/chart" uri="{C3380CC4-5D6E-409C-BE32-E72D297353CC}">
              <c16:uniqueId val="{00000006-B7E5-409B-B992-7A986B84DC9D}"/>
            </c:ext>
          </c:extLst>
        </c:ser>
        <c:dLbls>
          <c:showLegendKey val="0"/>
          <c:showVal val="0"/>
          <c:showCatName val="0"/>
          <c:showSerName val="0"/>
          <c:showPercent val="0"/>
          <c:showBubbleSize val="0"/>
        </c:dLbls>
        <c:marker val="1"/>
        <c:smooth val="0"/>
        <c:axId val="569801344"/>
        <c:axId val="569803136"/>
      </c:lineChart>
      <c:dateAx>
        <c:axId val="569781248"/>
        <c:scaling>
          <c:orientation val="minMax"/>
        </c:scaling>
        <c:delete val="0"/>
        <c:axPos val="b"/>
        <c:numFmt formatCode="yyyy" sourceLinked="0"/>
        <c:majorTickMark val="out"/>
        <c:minorTickMark val="none"/>
        <c:tickLblPos val="nextTo"/>
        <c:crossAx val="569799424"/>
        <c:crosses val="autoZero"/>
        <c:auto val="1"/>
        <c:lblOffset val="100"/>
        <c:baseTimeUnit val="days"/>
        <c:majorUnit val="12"/>
        <c:majorTimeUnit val="months"/>
        <c:minorUnit val="12"/>
        <c:minorTimeUnit val="days"/>
      </c:dateAx>
      <c:valAx>
        <c:axId val="56979942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781248"/>
        <c:crosses val="autoZero"/>
        <c:crossBetween val="midCat"/>
      </c:valAx>
      <c:dateAx>
        <c:axId val="569801344"/>
        <c:scaling>
          <c:orientation val="minMax"/>
        </c:scaling>
        <c:delete val="1"/>
        <c:axPos val="b"/>
        <c:numFmt formatCode="m/d/yyyy" sourceLinked="1"/>
        <c:majorTickMark val="out"/>
        <c:minorTickMark val="none"/>
        <c:tickLblPos val="none"/>
        <c:crossAx val="569803136"/>
        <c:crosses val="autoZero"/>
        <c:auto val="1"/>
        <c:lblOffset val="100"/>
        <c:baseTimeUnit val="days"/>
      </c:dateAx>
      <c:valAx>
        <c:axId val="56980313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80134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26"/>
          <c:w val="0.6659692334088376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DomesticCentralBank'!$B$24:$BZ$24</c:f>
              <c:numCache>
                <c:formatCode>0.0</c:formatCode>
                <c:ptCount val="77"/>
                <c:pt idx="0">
                  <c:v>16.483000000000001</c:v>
                </c:pt>
                <c:pt idx="1">
                  <c:v>15.478999999999999</c:v>
                </c:pt>
                <c:pt idx="2">
                  <c:v>15.728999999999999</c:v>
                </c:pt>
                <c:pt idx="3">
                  <c:v>16.745000000000001</c:v>
                </c:pt>
                <c:pt idx="4">
                  <c:v>15.239000000000001</c:v>
                </c:pt>
                <c:pt idx="5">
                  <c:v>15.211</c:v>
                </c:pt>
                <c:pt idx="6">
                  <c:v>15.301</c:v>
                </c:pt>
                <c:pt idx="7">
                  <c:v>15.382999999999999</c:v>
                </c:pt>
                <c:pt idx="8">
                  <c:v>15.473000000000001</c:v>
                </c:pt>
                <c:pt idx="9">
                  <c:v>15.541</c:v>
                </c:pt>
                <c:pt idx="10">
                  <c:v>15.589</c:v>
                </c:pt>
                <c:pt idx="11">
                  <c:v>15.6</c:v>
                </c:pt>
                <c:pt idx="12">
                  <c:v>15.701000000000001</c:v>
                </c:pt>
                <c:pt idx="13">
                  <c:v>15.797000000000001</c:v>
                </c:pt>
                <c:pt idx="14">
                  <c:v>15.725</c:v>
                </c:pt>
                <c:pt idx="15">
                  <c:v>15.672000000000001</c:v>
                </c:pt>
                <c:pt idx="16">
                  <c:v>10.542999999999999</c:v>
                </c:pt>
                <c:pt idx="17">
                  <c:v>5.0860000000000003</c:v>
                </c:pt>
                <c:pt idx="18">
                  <c:v>29.108000000000001</c:v>
                </c:pt>
                <c:pt idx="19">
                  <c:v>29.02</c:v>
                </c:pt>
                <c:pt idx="20">
                  <c:v>28.097000000000001</c:v>
                </c:pt>
                <c:pt idx="21">
                  <c:v>108.081</c:v>
                </c:pt>
                <c:pt idx="22">
                  <c:v>162.94999999999999</c:v>
                </c:pt>
                <c:pt idx="23">
                  <c:v>196.67599999999999</c:v>
                </c:pt>
                <c:pt idx="24">
                  <c:v>207.184</c:v>
                </c:pt>
                <c:pt idx="25">
                  <c:v>207.61</c:v>
                </c:pt>
                <c:pt idx="26">
                  <c:v>207.90899999999999</c:v>
                </c:pt>
                <c:pt idx="27">
                  <c:v>207.99</c:v>
                </c:pt>
                <c:pt idx="28">
                  <c:v>207.964</c:v>
                </c:pt>
                <c:pt idx="29">
                  <c:v>208.023</c:v>
                </c:pt>
                <c:pt idx="30">
                  <c:v>207.38900000000001</c:v>
                </c:pt>
                <c:pt idx="31">
                  <c:v>258.26</c:v>
                </c:pt>
                <c:pt idx="32">
                  <c:v>312.49599999999998</c:v>
                </c:pt>
                <c:pt idx="33">
                  <c:v>333.49700000000001</c:v>
                </c:pt>
                <c:pt idx="34">
                  <c:v>368.42200000000003</c:v>
                </c:pt>
                <c:pt idx="35">
                  <c:v>383.28699999999998</c:v>
                </c:pt>
                <c:pt idx="36">
                  <c:v>383.27300000000002</c:v>
                </c:pt>
                <c:pt idx="37">
                  <c:v>384.77800000000002</c:v>
                </c:pt>
                <c:pt idx="38">
                  <c:v>382.31099999999998</c:v>
                </c:pt>
                <c:pt idx="39">
                  <c:v>384.315</c:v>
                </c:pt>
                <c:pt idx="40">
                  <c:v>384.40899999999999</c:v>
                </c:pt>
                <c:pt idx="41">
                  <c:v>384.47500000000002</c:v>
                </c:pt>
                <c:pt idx="42">
                  <c:v>376.22199999999998</c:v>
                </c:pt>
                <c:pt idx="43">
                  <c:v>384.11</c:v>
                </c:pt>
                <c:pt idx="44">
                  <c:v>384.18700000000001</c:v>
                </c:pt>
                <c:pt idx="45">
                  <c:v>384.411</c:v>
                </c:pt>
                <c:pt idx="46">
                  <c:v>382.27699999999999</c:v>
                </c:pt>
                <c:pt idx="47">
                  <c:v>383.524</c:v>
                </c:pt>
                <c:pt idx="48">
                  <c:v>383.435</c:v>
                </c:pt>
                <c:pt idx="49">
                  <c:v>383.07900000000001</c:v>
                </c:pt>
              </c:numCache>
            </c:numRef>
          </c:val>
          <c:extLst>
            <c:ext xmlns:c16="http://schemas.microsoft.com/office/drawing/2014/chart" uri="{C3380CC4-5D6E-409C-BE32-E72D297353CC}">
              <c16:uniqueId val="{00000000-6FB5-491B-991F-589DB12B1276}"/>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DomesticBank'!$B$24:$BZ$24</c:f>
              <c:numCache>
                <c:formatCode>0.0</c:formatCode>
                <c:ptCount val="77"/>
                <c:pt idx="0">
                  <c:v>12.311999999999999</c:v>
                </c:pt>
                <c:pt idx="1">
                  <c:v>19.928000000000001</c:v>
                </c:pt>
                <c:pt idx="2">
                  <c:v>14.263999999999999</c:v>
                </c:pt>
                <c:pt idx="3">
                  <c:v>30.201000000000001</c:v>
                </c:pt>
                <c:pt idx="4">
                  <c:v>17.027999999999999</c:v>
                </c:pt>
                <c:pt idx="5">
                  <c:v>25.257999999999999</c:v>
                </c:pt>
                <c:pt idx="6">
                  <c:v>23.366</c:v>
                </c:pt>
                <c:pt idx="7">
                  <c:v>30.879000000000001</c:v>
                </c:pt>
                <c:pt idx="8">
                  <c:v>17.956</c:v>
                </c:pt>
                <c:pt idx="9">
                  <c:v>22.777000000000001</c:v>
                </c:pt>
                <c:pt idx="10">
                  <c:v>22.169</c:v>
                </c:pt>
                <c:pt idx="11">
                  <c:v>19.411000000000001</c:v>
                </c:pt>
                <c:pt idx="12">
                  <c:v>6.3650000000000002</c:v>
                </c:pt>
                <c:pt idx="13">
                  <c:v>8.8949999999999996</c:v>
                </c:pt>
                <c:pt idx="14">
                  <c:v>6.5519999999999996</c:v>
                </c:pt>
                <c:pt idx="15">
                  <c:v>16.129000000000001</c:v>
                </c:pt>
                <c:pt idx="16">
                  <c:v>15.848000000000001</c:v>
                </c:pt>
                <c:pt idx="17">
                  <c:v>9.8870000000000005</c:v>
                </c:pt>
                <c:pt idx="18">
                  <c:v>3.492</c:v>
                </c:pt>
                <c:pt idx="19">
                  <c:v>28.2</c:v>
                </c:pt>
                <c:pt idx="20">
                  <c:v>48.411000000000001</c:v>
                </c:pt>
                <c:pt idx="21">
                  <c:v>48.35</c:v>
                </c:pt>
                <c:pt idx="22">
                  <c:v>55.731999999999999</c:v>
                </c:pt>
                <c:pt idx="23">
                  <c:v>71.628</c:v>
                </c:pt>
                <c:pt idx="24">
                  <c:v>72.781000000000006</c:v>
                </c:pt>
                <c:pt idx="25">
                  <c:v>85.513000000000005</c:v>
                </c:pt>
                <c:pt idx="26">
                  <c:v>87.061999999999998</c:v>
                </c:pt>
                <c:pt idx="27">
                  <c:v>97.454999999999998</c:v>
                </c:pt>
                <c:pt idx="28">
                  <c:v>112.834</c:v>
                </c:pt>
                <c:pt idx="29">
                  <c:v>136.185</c:v>
                </c:pt>
                <c:pt idx="30">
                  <c:v>131.81100000000001</c:v>
                </c:pt>
                <c:pt idx="31">
                  <c:v>117.402</c:v>
                </c:pt>
                <c:pt idx="32">
                  <c:v>109.35</c:v>
                </c:pt>
                <c:pt idx="33">
                  <c:v>107.27500000000001</c:v>
                </c:pt>
                <c:pt idx="34">
                  <c:v>97.322000000000003</c:v>
                </c:pt>
                <c:pt idx="35">
                  <c:v>93.057000000000002</c:v>
                </c:pt>
                <c:pt idx="36">
                  <c:v>98.88</c:v>
                </c:pt>
                <c:pt idx="37">
                  <c:v>107.696</c:v>
                </c:pt>
                <c:pt idx="38">
                  <c:v>117.191</c:v>
                </c:pt>
                <c:pt idx="39">
                  <c:v>128.28899999999999</c:v>
                </c:pt>
                <c:pt idx="40">
                  <c:v>130.89099999999999</c:v>
                </c:pt>
                <c:pt idx="41">
                  <c:v>129.92599999999999</c:v>
                </c:pt>
                <c:pt idx="42">
                  <c:v>126.893</c:v>
                </c:pt>
                <c:pt idx="43">
                  <c:v>137.51900000000001</c:v>
                </c:pt>
                <c:pt idx="44">
                  <c:v>123.351</c:v>
                </c:pt>
                <c:pt idx="45">
                  <c:v>134.05099999999999</c:v>
                </c:pt>
                <c:pt idx="46">
                  <c:v>141.756</c:v>
                </c:pt>
                <c:pt idx="47">
                  <c:v>141.036</c:v>
                </c:pt>
                <c:pt idx="48">
                  <c:v>140.136</c:v>
                </c:pt>
                <c:pt idx="49">
                  <c:v>136.89599999999999</c:v>
                </c:pt>
              </c:numCache>
            </c:numRef>
          </c:val>
          <c:extLst>
            <c:ext xmlns:c16="http://schemas.microsoft.com/office/drawing/2014/chart" uri="{C3380CC4-5D6E-409C-BE32-E72D297353CC}">
              <c16:uniqueId val="{00000001-6FB5-491B-991F-589DB12B1276}"/>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DomesticNonbank'!$B$24:$BZ$24</c:f>
              <c:numCache>
                <c:formatCode>0.0</c:formatCode>
                <c:ptCount val="77"/>
                <c:pt idx="0">
                  <c:v>354.00900000000001</c:v>
                </c:pt>
                <c:pt idx="1">
                  <c:v>366.92</c:v>
                </c:pt>
                <c:pt idx="2">
                  <c:v>374.7</c:v>
                </c:pt>
                <c:pt idx="3">
                  <c:v>378.09699999999998</c:v>
                </c:pt>
                <c:pt idx="4">
                  <c:v>386.45</c:v>
                </c:pt>
                <c:pt idx="5">
                  <c:v>393.53500000000003</c:v>
                </c:pt>
                <c:pt idx="6">
                  <c:v>397.75900000000001</c:v>
                </c:pt>
                <c:pt idx="7">
                  <c:v>402.58699999999999</c:v>
                </c:pt>
                <c:pt idx="8">
                  <c:v>410.33499999999998</c:v>
                </c:pt>
                <c:pt idx="9">
                  <c:v>424.26900000000001</c:v>
                </c:pt>
                <c:pt idx="10">
                  <c:v>425.34300000000002</c:v>
                </c:pt>
                <c:pt idx="11">
                  <c:v>429.75299999999999</c:v>
                </c:pt>
                <c:pt idx="12">
                  <c:v>439.75700000000001</c:v>
                </c:pt>
                <c:pt idx="13">
                  <c:v>441.22300000000001</c:v>
                </c:pt>
                <c:pt idx="14">
                  <c:v>452.178</c:v>
                </c:pt>
                <c:pt idx="15">
                  <c:v>453.822</c:v>
                </c:pt>
                <c:pt idx="16">
                  <c:v>452.96300000000002</c:v>
                </c:pt>
                <c:pt idx="17">
                  <c:v>476.71</c:v>
                </c:pt>
                <c:pt idx="18">
                  <c:v>481.75200000000001</c:v>
                </c:pt>
                <c:pt idx="19">
                  <c:v>522.72400000000005</c:v>
                </c:pt>
                <c:pt idx="20">
                  <c:v>523.10299999999995</c:v>
                </c:pt>
                <c:pt idx="21">
                  <c:v>489.29199999999997</c:v>
                </c:pt>
                <c:pt idx="22">
                  <c:v>484.16899999999998</c:v>
                </c:pt>
                <c:pt idx="23">
                  <c:v>481.31799999999998</c:v>
                </c:pt>
                <c:pt idx="24">
                  <c:v>536.65200000000004</c:v>
                </c:pt>
                <c:pt idx="25">
                  <c:v>539.13699999999994</c:v>
                </c:pt>
                <c:pt idx="26">
                  <c:v>571.83900000000006</c:v>
                </c:pt>
                <c:pt idx="27">
                  <c:v>576.471</c:v>
                </c:pt>
                <c:pt idx="28">
                  <c:v>581.99400000000003</c:v>
                </c:pt>
                <c:pt idx="29">
                  <c:v>602.23699999999997</c:v>
                </c:pt>
                <c:pt idx="30">
                  <c:v>619.38199999999995</c:v>
                </c:pt>
                <c:pt idx="31">
                  <c:v>599.20399999999995</c:v>
                </c:pt>
                <c:pt idx="32">
                  <c:v>571.04999999999995</c:v>
                </c:pt>
                <c:pt idx="33">
                  <c:v>562.35400000000004</c:v>
                </c:pt>
                <c:pt idx="34">
                  <c:v>559.43399999999997</c:v>
                </c:pt>
                <c:pt idx="35">
                  <c:v>568.80700000000002</c:v>
                </c:pt>
                <c:pt idx="36">
                  <c:v>558.05499999999995</c:v>
                </c:pt>
                <c:pt idx="37">
                  <c:v>582.12800000000004</c:v>
                </c:pt>
                <c:pt idx="38">
                  <c:v>600.99699999999996</c:v>
                </c:pt>
                <c:pt idx="39">
                  <c:v>595.98299999999995</c:v>
                </c:pt>
                <c:pt idx="40">
                  <c:v>615.71799999999996</c:v>
                </c:pt>
                <c:pt idx="41">
                  <c:v>648.53599999999994</c:v>
                </c:pt>
                <c:pt idx="42">
                  <c:v>651.82899999999995</c:v>
                </c:pt>
                <c:pt idx="43">
                  <c:v>711.67100000000005</c:v>
                </c:pt>
                <c:pt idx="44">
                  <c:v>714.78599999999994</c:v>
                </c:pt>
                <c:pt idx="45">
                  <c:v>728.08799999999997</c:v>
                </c:pt>
                <c:pt idx="46">
                  <c:v>714.49900000000002</c:v>
                </c:pt>
                <c:pt idx="47">
                  <c:v>708.83299999999997</c:v>
                </c:pt>
                <c:pt idx="48">
                  <c:v>700.23</c:v>
                </c:pt>
                <c:pt idx="49">
                  <c:v>687.19799999999998</c:v>
                </c:pt>
              </c:numCache>
            </c:numRef>
          </c:val>
          <c:extLst>
            <c:ext xmlns:c16="http://schemas.microsoft.com/office/drawing/2014/chart" uri="{C3380CC4-5D6E-409C-BE32-E72D297353CC}">
              <c16:uniqueId val="{00000002-6FB5-491B-991F-589DB12B1276}"/>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ForeignOfficial'!$B$24:$BZ$24</c:f>
              <c:numCache>
                <c:formatCode>0.0</c:formatCode>
                <c:ptCount val="77"/>
                <c:pt idx="0">
                  <c:v>37.295999999999999</c:v>
                </c:pt>
                <c:pt idx="1">
                  <c:v>39.289000000000001</c:v>
                </c:pt>
                <c:pt idx="2">
                  <c:v>45.162999999999997</c:v>
                </c:pt>
                <c:pt idx="3">
                  <c:v>49.475999999999999</c:v>
                </c:pt>
                <c:pt idx="4">
                  <c:v>57.779000000000003</c:v>
                </c:pt>
                <c:pt idx="5">
                  <c:v>59.344999999999999</c:v>
                </c:pt>
                <c:pt idx="6">
                  <c:v>64.022999999999996</c:v>
                </c:pt>
                <c:pt idx="7">
                  <c:v>67.001000000000005</c:v>
                </c:pt>
                <c:pt idx="8">
                  <c:v>77.313999999999993</c:v>
                </c:pt>
                <c:pt idx="9">
                  <c:v>83.361999999999995</c:v>
                </c:pt>
                <c:pt idx="10">
                  <c:v>84.403999999999996</c:v>
                </c:pt>
                <c:pt idx="11">
                  <c:v>89.692999999999998</c:v>
                </c:pt>
                <c:pt idx="12">
                  <c:v>99.298000000000002</c:v>
                </c:pt>
                <c:pt idx="13">
                  <c:v>110.465</c:v>
                </c:pt>
                <c:pt idx="14">
                  <c:v>114.38</c:v>
                </c:pt>
                <c:pt idx="15">
                  <c:v>119.5</c:v>
                </c:pt>
                <c:pt idx="16">
                  <c:v>128.221</c:v>
                </c:pt>
                <c:pt idx="17">
                  <c:v>138.62899999999999</c:v>
                </c:pt>
                <c:pt idx="18">
                  <c:v>147.81</c:v>
                </c:pt>
                <c:pt idx="19">
                  <c:v>151.66399999999999</c:v>
                </c:pt>
                <c:pt idx="20">
                  <c:v>143.761</c:v>
                </c:pt>
                <c:pt idx="21">
                  <c:v>144.61600000000001</c:v>
                </c:pt>
                <c:pt idx="22">
                  <c:v>153.131</c:v>
                </c:pt>
                <c:pt idx="23">
                  <c:v>159.37</c:v>
                </c:pt>
                <c:pt idx="24">
                  <c:v>175.864</c:v>
                </c:pt>
                <c:pt idx="25">
                  <c:v>170.51</c:v>
                </c:pt>
                <c:pt idx="26">
                  <c:v>164.27</c:v>
                </c:pt>
                <c:pt idx="27">
                  <c:v>170.78899999999999</c:v>
                </c:pt>
                <c:pt idx="28">
                  <c:v>183.25200000000001</c:v>
                </c:pt>
                <c:pt idx="29">
                  <c:v>188.369</c:v>
                </c:pt>
                <c:pt idx="30">
                  <c:v>176.90899999999999</c:v>
                </c:pt>
                <c:pt idx="31">
                  <c:v>168.68700000000001</c:v>
                </c:pt>
                <c:pt idx="32">
                  <c:v>178.48400000000001</c:v>
                </c:pt>
                <c:pt idx="33">
                  <c:v>173.30199999999999</c:v>
                </c:pt>
                <c:pt idx="34">
                  <c:v>185.19900000000001</c:v>
                </c:pt>
                <c:pt idx="35">
                  <c:v>190.69</c:v>
                </c:pt>
                <c:pt idx="36">
                  <c:v>189.078</c:v>
                </c:pt>
                <c:pt idx="37">
                  <c:v>194.34200000000001</c:v>
                </c:pt>
                <c:pt idx="38">
                  <c:v>196.11099999999999</c:v>
                </c:pt>
                <c:pt idx="39">
                  <c:v>203.73099999999999</c:v>
                </c:pt>
                <c:pt idx="40">
                  <c:v>195.92400000000001</c:v>
                </c:pt>
                <c:pt idx="41">
                  <c:v>193.83799999999999</c:v>
                </c:pt>
                <c:pt idx="42">
                  <c:v>192.578</c:v>
                </c:pt>
                <c:pt idx="43">
                  <c:v>183.60400000000001</c:v>
                </c:pt>
                <c:pt idx="44">
                  <c:v>192.99799999999999</c:v>
                </c:pt>
                <c:pt idx="45">
                  <c:v>227.982</c:v>
                </c:pt>
                <c:pt idx="46">
                  <c:v>226.15100000000001</c:v>
                </c:pt>
                <c:pt idx="47">
                  <c:v>237.376</c:v>
                </c:pt>
                <c:pt idx="48">
                  <c:v>232.48599999999999</c:v>
                </c:pt>
                <c:pt idx="49">
                  <c:v>253.96100000000001</c:v>
                </c:pt>
              </c:numCache>
            </c:numRef>
          </c:val>
          <c:extLst>
            <c:ext xmlns:c16="http://schemas.microsoft.com/office/drawing/2014/chart" uri="{C3380CC4-5D6E-409C-BE32-E72D297353CC}">
              <c16:uniqueId val="{00000003-6FB5-491B-991F-589DB12B1276}"/>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ForeignBank'!$B$24:$BZ$24</c:f>
              <c:numCache>
                <c:formatCode>0.0</c:formatCode>
                <c:ptCount val="77"/>
                <c:pt idx="0">
                  <c:v>12.824</c:v>
                </c:pt>
                <c:pt idx="1">
                  <c:v>12.297000000000001</c:v>
                </c:pt>
                <c:pt idx="2">
                  <c:v>12.756</c:v>
                </c:pt>
                <c:pt idx="3">
                  <c:v>11.064</c:v>
                </c:pt>
                <c:pt idx="4">
                  <c:v>13.858000000000001</c:v>
                </c:pt>
                <c:pt idx="5">
                  <c:v>20.302</c:v>
                </c:pt>
                <c:pt idx="6">
                  <c:v>19.550999999999998</c:v>
                </c:pt>
                <c:pt idx="7">
                  <c:v>16.370999999999999</c:v>
                </c:pt>
                <c:pt idx="8">
                  <c:v>16.584</c:v>
                </c:pt>
                <c:pt idx="9">
                  <c:v>23.460999999999999</c:v>
                </c:pt>
                <c:pt idx="10">
                  <c:v>24.042999999999999</c:v>
                </c:pt>
                <c:pt idx="11">
                  <c:v>25.248000000000001</c:v>
                </c:pt>
                <c:pt idx="12">
                  <c:v>22.100999999999999</c:v>
                </c:pt>
                <c:pt idx="13">
                  <c:v>28.701000000000001</c:v>
                </c:pt>
                <c:pt idx="14">
                  <c:v>22.777999999999999</c:v>
                </c:pt>
                <c:pt idx="15">
                  <c:v>21.454000000000001</c:v>
                </c:pt>
                <c:pt idx="16">
                  <c:v>25.074999999999999</c:v>
                </c:pt>
                <c:pt idx="17">
                  <c:v>28.981999999999999</c:v>
                </c:pt>
                <c:pt idx="18">
                  <c:v>25.94</c:v>
                </c:pt>
                <c:pt idx="19">
                  <c:v>47.813000000000002</c:v>
                </c:pt>
                <c:pt idx="20">
                  <c:v>50.021000000000001</c:v>
                </c:pt>
                <c:pt idx="21">
                  <c:v>41.231000000000002</c:v>
                </c:pt>
                <c:pt idx="22">
                  <c:v>40.905000000000001</c:v>
                </c:pt>
                <c:pt idx="23">
                  <c:v>39.225999999999999</c:v>
                </c:pt>
                <c:pt idx="24">
                  <c:v>39.987000000000002</c:v>
                </c:pt>
                <c:pt idx="25">
                  <c:v>40.814</c:v>
                </c:pt>
                <c:pt idx="26">
                  <c:v>41.749000000000002</c:v>
                </c:pt>
                <c:pt idx="27">
                  <c:v>33.804000000000002</c:v>
                </c:pt>
                <c:pt idx="28">
                  <c:v>33.46</c:v>
                </c:pt>
                <c:pt idx="29">
                  <c:v>34.164999999999999</c:v>
                </c:pt>
                <c:pt idx="30">
                  <c:v>44.073</c:v>
                </c:pt>
                <c:pt idx="31">
                  <c:v>44.322000000000003</c:v>
                </c:pt>
                <c:pt idx="32">
                  <c:v>41.968000000000004</c:v>
                </c:pt>
                <c:pt idx="33">
                  <c:v>55.13</c:v>
                </c:pt>
                <c:pt idx="34">
                  <c:v>53.917999999999999</c:v>
                </c:pt>
                <c:pt idx="35">
                  <c:v>66.644999999999996</c:v>
                </c:pt>
                <c:pt idx="36">
                  <c:v>54.15</c:v>
                </c:pt>
                <c:pt idx="37">
                  <c:v>57.246000000000002</c:v>
                </c:pt>
                <c:pt idx="38">
                  <c:v>68.436000000000007</c:v>
                </c:pt>
                <c:pt idx="39">
                  <c:v>59.915999999999997</c:v>
                </c:pt>
                <c:pt idx="40">
                  <c:v>78.962000000000003</c:v>
                </c:pt>
                <c:pt idx="41">
                  <c:v>77.274000000000001</c:v>
                </c:pt>
                <c:pt idx="42">
                  <c:v>70.231999999999999</c:v>
                </c:pt>
                <c:pt idx="43">
                  <c:v>64.156000000000006</c:v>
                </c:pt>
                <c:pt idx="44">
                  <c:v>64.463999999999999</c:v>
                </c:pt>
                <c:pt idx="45">
                  <c:v>53.35</c:v>
                </c:pt>
                <c:pt idx="46">
                  <c:v>55.365000000000002</c:v>
                </c:pt>
                <c:pt idx="47">
                  <c:v>53.436999999999998</c:v>
                </c:pt>
                <c:pt idx="48">
                  <c:v>59.527999999999999</c:v>
                </c:pt>
                <c:pt idx="49">
                  <c:v>65.144999999999996</c:v>
                </c:pt>
              </c:numCache>
            </c:numRef>
          </c:val>
          <c:extLst>
            <c:ext xmlns:c16="http://schemas.microsoft.com/office/drawing/2014/chart" uri="{C3380CC4-5D6E-409C-BE32-E72D297353CC}">
              <c16:uniqueId val="{00000004-6FB5-491B-991F-589DB12B1276}"/>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ForeignNonbank'!$B$24:$BZ$24</c:f>
              <c:numCache>
                <c:formatCode>0.0</c:formatCode>
                <c:ptCount val="77"/>
                <c:pt idx="0">
                  <c:v>17.184000000000001</c:v>
                </c:pt>
                <c:pt idx="1">
                  <c:v>21.045000000000002</c:v>
                </c:pt>
                <c:pt idx="2">
                  <c:v>19.327999999999999</c:v>
                </c:pt>
                <c:pt idx="3">
                  <c:v>21.106000000000002</c:v>
                </c:pt>
                <c:pt idx="4">
                  <c:v>14.821</c:v>
                </c:pt>
                <c:pt idx="5">
                  <c:v>10.897</c:v>
                </c:pt>
                <c:pt idx="6">
                  <c:v>15.926</c:v>
                </c:pt>
                <c:pt idx="7">
                  <c:v>20.369</c:v>
                </c:pt>
                <c:pt idx="8">
                  <c:v>15.95</c:v>
                </c:pt>
                <c:pt idx="9">
                  <c:v>6.5010000000000003</c:v>
                </c:pt>
                <c:pt idx="10">
                  <c:v>12.840999999999999</c:v>
                </c:pt>
                <c:pt idx="11">
                  <c:v>17.065999999999999</c:v>
                </c:pt>
                <c:pt idx="12">
                  <c:v>12.14</c:v>
                </c:pt>
                <c:pt idx="13">
                  <c:v>11.500999999999999</c:v>
                </c:pt>
                <c:pt idx="14">
                  <c:v>13.343999999999999</c:v>
                </c:pt>
                <c:pt idx="15">
                  <c:v>16.88</c:v>
                </c:pt>
                <c:pt idx="16">
                  <c:v>5.53</c:v>
                </c:pt>
                <c:pt idx="17">
                  <c:v>6.3330000000000002</c:v>
                </c:pt>
                <c:pt idx="18">
                  <c:v>24.181999999999999</c:v>
                </c:pt>
                <c:pt idx="19">
                  <c:v>5.5410000000000004</c:v>
                </c:pt>
                <c:pt idx="20">
                  <c:v>28.632000000000001</c:v>
                </c:pt>
                <c:pt idx="21">
                  <c:v>38.058</c:v>
                </c:pt>
                <c:pt idx="22">
                  <c:v>26.081</c:v>
                </c:pt>
                <c:pt idx="23">
                  <c:v>31.577999999999999</c:v>
                </c:pt>
                <c:pt idx="24">
                  <c:v>44.177</c:v>
                </c:pt>
                <c:pt idx="25">
                  <c:v>72.263000000000005</c:v>
                </c:pt>
                <c:pt idx="26">
                  <c:v>99.662000000000006</c:v>
                </c:pt>
                <c:pt idx="27">
                  <c:v>107.828</c:v>
                </c:pt>
                <c:pt idx="28">
                  <c:v>94.972999999999999</c:v>
                </c:pt>
                <c:pt idx="29">
                  <c:v>104.002</c:v>
                </c:pt>
                <c:pt idx="30">
                  <c:v>117.643</c:v>
                </c:pt>
                <c:pt idx="31">
                  <c:v>140.904</c:v>
                </c:pt>
                <c:pt idx="32">
                  <c:v>136.327</c:v>
                </c:pt>
                <c:pt idx="33">
                  <c:v>127.319</c:v>
                </c:pt>
                <c:pt idx="34">
                  <c:v>126.372</c:v>
                </c:pt>
                <c:pt idx="35">
                  <c:v>122.313</c:v>
                </c:pt>
                <c:pt idx="36">
                  <c:v>142.131</c:v>
                </c:pt>
                <c:pt idx="37">
                  <c:v>134.80099999999999</c:v>
                </c:pt>
                <c:pt idx="38">
                  <c:v>105.49</c:v>
                </c:pt>
                <c:pt idx="39">
                  <c:v>127.592</c:v>
                </c:pt>
                <c:pt idx="40">
                  <c:v>116.55500000000001</c:v>
                </c:pt>
                <c:pt idx="41">
                  <c:v>121.87</c:v>
                </c:pt>
                <c:pt idx="42">
                  <c:v>143.62700000000001</c:v>
                </c:pt>
                <c:pt idx="43">
                  <c:v>123.751</c:v>
                </c:pt>
                <c:pt idx="44">
                  <c:v>124.226</c:v>
                </c:pt>
                <c:pt idx="45">
                  <c:v>113.896</c:v>
                </c:pt>
                <c:pt idx="46">
                  <c:v>121.96599999999999</c:v>
                </c:pt>
                <c:pt idx="47">
                  <c:v>141.76900000000001</c:v>
                </c:pt>
                <c:pt idx="48">
                  <c:v>136.12100000000001</c:v>
                </c:pt>
                <c:pt idx="49">
                  <c:v>163.53700000000001</c:v>
                </c:pt>
              </c:numCache>
            </c:numRef>
          </c:val>
          <c:extLst>
            <c:ext xmlns:c16="http://schemas.microsoft.com/office/drawing/2014/chart" uri="{C3380CC4-5D6E-409C-BE32-E72D297353CC}">
              <c16:uniqueId val="{00000005-6FB5-491B-991F-589DB12B1276}"/>
            </c:ext>
          </c:extLst>
        </c:ser>
        <c:dLbls>
          <c:showLegendKey val="0"/>
          <c:showVal val="0"/>
          <c:showCatName val="0"/>
          <c:showSerName val="0"/>
          <c:showPercent val="0"/>
          <c:showBubbleSize val="0"/>
        </c:dLbls>
        <c:axId val="569751424"/>
        <c:axId val="56975296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FX!$B$50:$BZ$50</c:f>
              <c:numCache>
                <c:formatCode>0</c:formatCode>
                <c:ptCount val="75"/>
                <c:pt idx="0">
                  <c:v>35.70000000000001</c:v>
                </c:pt>
                <c:pt idx="1">
                  <c:v>37.299999999999997</c:v>
                </c:pt>
                <c:pt idx="2">
                  <c:v>37.299999999999997</c:v>
                </c:pt>
                <c:pt idx="3">
                  <c:v>38.800000000000004</c:v>
                </c:pt>
                <c:pt idx="4">
                  <c:v>38.299999999999997</c:v>
                </c:pt>
                <c:pt idx="5">
                  <c:v>39.20000000000001</c:v>
                </c:pt>
                <c:pt idx="6">
                  <c:v>39.499999999999993</c:v>
                </c:pt>
                <c:pt idx="7">
                  <c:v>40.100000000000009</c:v>
                </c:pt>
                <c:pt idx="8">
                  <c:v>39.499999999999993</c:v>
                </c:pt>
                <c:pt idx="9">
                  <c:v>40.599999999999994</c:v>
                </c:pt>
                <c:pt idx="10">
                  <c:v>40.6</c:v>
                </c:pt>
                <c:pt idx="11">
                  <c:v>41</c:v>
                </c:pt>
                <c:pt idx="12">
                  <c:v>40.299999999999997</c:v>
                </c:pt>
                <c:pt idx="13">
                  <c:v>41.3</c:v>
                </c:pt>
                <c:pt idx="14">
                  <c:v>41.3</c:v>
                </c:pt>
                <c:pt idx="15">
                  <c:v>42</c:v>
                </c:pt>
                <c:pt idx="16">
                  <c:v>41.199999999999989</c:v>
                </c:pt>
                <c:pt idx="17">
                  <c:v>42.6</c:v>
                </c:pt>
                <c:pt idx="18">
                  <c:v>45.399999999999991</c:v>
                </c:pt>
                <c:pt idx="19">
                  <c:v>50.2</c:v>
                </c:pt>
                <c:pt idx="20">
                  <c:v>53.1</c:v>
                </c:pt>
                <c:pt idx="21">
                  <c:v>56.8</c:v>
                </c:pt>
                <c:pt idx="22">
                  <c:v>60.699999999999996</c:v>
                </c:pt>
                <c:pt idx="23">
                  <c:v>64.5</c:v>
                </c:pt>
                <c:pt idx="24">
                  <c:v>70.3</c:v>
                </c:pt>
                <c:pt idx="25">
                  <c:v>72.099999999999994</c:v>
                </c:pt>
                <c:pt idx="26">
                  <c:v>75.199999999999989</c:v>
                </c:pt>
                <c:pt idx="27">
                  <c:v>76</c:v>
                </c:pt>
                <c:pt idx="28">
                  <c:v>76.3</c:v>
                </c:pt>
                <c:pt idx="29">
                  <c:v>79.400000000000006</c:v>
                </c:pt>
                <c:pt idx="30">
                  <c:v>80.300000000000011</c:v>
                </c:pt>
                <c:pt idx="31">
                  <c:v>81.599999999999994</c:v>
                </c:pt>
                <c:pt idx="32">
                  <c:v>82.6</c:v>
                </c:pt>
                <c:pt idx="33">
                  <c:v>82.7</c:v>
                </c:pt>
                <c:pt idx="34">
                  <c:v>83.799999999999983</c:v>
                </c:pt>
                <c:pt idx="35">
                  <c:v>85.09999999999998</c:v>
                </c:pt>
                <c:pt idx="36">
                  <c:v>84.4</c:v>
                </c:pt>
                <c:pt idx="37">
                  <c:v>85.500000000000014</c:v>
                </c:pt>
                <c:pt idx="38">
                  <c:v>85.300000000000011</c:v>
                </c:pt>
                <c:pt idx="39">
                  <c:v>86.200000000000017</c:v>
                </c:pt>
                <c:pt idx="40">
                  <c:v>86.500000000000014</c:v>
                </c:pt>
                <c:pt idx="41">
                  <c:v>87.3</c:v>
                </c:pt>
                <c:pt idx="42">
                  <c:v>86.5</c:v>
                </c:pt>
                <c:pt idx="43">
                  <c:v>88.1</c:v>
                </c:pt>
                <c:pt idx="44">
                  <c:v>87.4</c:v>
                </c:pt>
                <c:pt idx="45">
                  <c:v>88.9</c:v>
                </c:pt>
                <c:pt idx="46">
                  <c:v>88.299999999999983</c:v>
                </c:pt>
                <c:pt idx="47">
                  <c:v>89.09999999999998</c:v>
                </c:pt>
                <c:pt idx="48">
                  <c:v>87.799999999999983</c:v>
                </c:pt>
                <c:pt idx="49">
                  <c:v>89.1</c:v>
                </c:pt>
              </c:numCache>
            </c:numRef>
          </c:val>
          <c:smooth val="0"/>
          <c:extLst>
            <c:ext xmlns:c16="http://schemas.microsoft.com/office/drawing/2014/chart" uri="{C3380CC4-5D6E-409C-BE32-E72D297353CC}">
              <c16:uniqueId val="{00000006-6FB5-491B-991F-589DB12B1276}"/>
            </c:ext>
          </c:extLst>
        </c:ser>
        <c:dLbls>
          <c:showLegendKey val="0"/>
          <c:showVal val="0"/>
          <c:showCatName val="0"/>
          <c:showSerName val="0"/>
          <c:showPercent val="0"/>
          <c:showBubbleSize val="0"/>
        </c:dLbls>
        <c:marker val="1"/>
        <c:smooth val="0"/>
        <c:axId val="569759232"/>
        <c:axId val="569760768"/>
      </c:lineChart>
      <c:dateAx>
        <c:axId val="569751424"/>
        <c:scaling>
          <c:orientation val="minMax"/>
          <c:min val="38077"/>
        </c:scaling>
        <c:delete val="0"/>
        <c:axPos val="b"/>
        <c:numFmt formatCode="yyyy" sourceLinked="0"/>
        <c:majorTickMark val="out"/>
        <c:minorTickMark val="none"/>
        <c:tickLblPos val="nextTo"/>
        <c:txPr>
          <a:bodyPr rot="-2700000" vert="horz"/>
          <a:lstStyle/>
          <a:p>
            <a:pPr>
              <a:defRPr/>
            </a:pPr>
            <a:endParaRPr lang="en-US"/>
          </a:p>
        </c:txPr>
        <c:crossAx val="569752960"/>
        <c:crosses val="autoZero"/>
        <c:auto val="1"/>
        <c:lblOffset val="100"/>
        <c:baseTimeUnit val="days"/>
        <c:majorUnit val="12"/>
        <c:majorTimeUnit val="months"/>
        <c:minorUnit val="12"/>
        <c:minorTimeUnit val="days"/>
      </c:dateAx>
      <c:valAx>
        <c:axId val="56975296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751424"/>
        <c:crosses val="autoZero"/>
        <c:crossBetween val="midCat"/>
      </c:valAx>
      <c:dateAx>
        <c:axId val="569759232"/>
        <c:scaling>
          <c:orientation val="minMax"/>
        </c:scaling>
        <c:delete val="1"/>
        <c:axPos val="b"/>
        <c:numFmt formatCode="m/d/yyyy" sourceLinked="1"/>
        <c:majorTickMark val="out"/>
        <c:minorTickMark val="none"/>
        <c:tickLblPos val="none"/>
        <c:crossAx val="569760768"/>
        <c:crosses val="autoZero"/>
        <c:auto val="1"/>
        <c:lblOffset val="100"/>
        <c:baseTimeUnit val="days"/>
      </c:dateAx>
      <c:valAx>
        <c:axId val="5697607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75923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26"/>
          <c:w val="0.6662031259843255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DomesticCentralBank'!$B$25:$BZ$25</c:f>
              <c:numCache>
                <c:formatCode>0.0</c:formatCode>
                <c:ptCount val="77"/>
                <c:pt idx="0">
                  <c:v>674.08399999999995</c:v>
                </c:pt>
                <c:pt idx="1">
                  <c:v>687.39099999999996</c:v>
                </c:pt>
                <c:pt idx="2">
                  <c:v>700.34100000000001</c:v>
                </c:pt>
                <c:pt idx="3">
                  <c:v>717.81299999999999</c:v>
                </c:pt>
                <c:pt idx="4">
                  <c:v>717.32600000000002</c:v>
                </c:pt>
                <c:pt idx="5">
                  <c:v>724.72199999999998</c:v>
                </c:pt>
                <c:pt idx="6">
                  <c:v>736.36</c:v>
                </c:pt>
                <c:pt idx="7">
                  <c:v>744.21</c:v>
                </c:pt>
                <c:pt idx="8">
                  <c:v>758.54200000000003</c:v>
                </c:pt>
                <c:pt idx="9">
                  <c:v>766.36400000000003</c:v>
                </c:pt>
                <c:pt idx="10">
                  <c:v>768.92399999999998</c:v>
                </c:pt>
                <c:pt idx="11">
                  <c:v>778.93799999999999</c:v>
                </c:pt>
                <c:pt idx="12">
                  <c:v>780.90099999999995</c:v>
                </c:pt>
                <c:pt idx="13">
                  <c:v>790.52200000000005</c:v>
                </c:pt>
                <c:pt idx="14">
                  <c:v>779.63199999999995</c:v>
                </c:pt>
                <c:pt idx="15">
                  <c:v>754.61199999999997</c:v>
                </c:pt>
                <c:pt idx="16">
                  <c:v>591.23400000000004</c:v>
                </c:pt>
                <c:pt idx="17">
                  <c:v>478.84100000000001</c:v>
                </c:pt>
                <c:pt idx="18">
                  <c:v>476.62700000000001</c:v>
                </c:pt>
                <c:pt idx="19">
                  <c:v>476.01400000000001</c:v>
                </c:pt>
                <c:pt idx="20">
                  <c:v>474.74599999999998</c:v>
                </c:pt>
                <c:pt idx="21">
                  <c:v>653.19299999999998</c:v>
                </c:pt>
                <c:pt idx="22">
                  <c:v>765.63300000000004</c:v>
                </c:pt>
                <c:pt idx="23">
                  <c:v>776.58699999999999</c:v>
                </c:pt>
                <c:pt idx="24">
                  <c:v>776.70500000000004</c:v>
                </c:pt>
                <c:pt idx="25">
                  <c:v>776.98900000000003</c:v>
                </c:pt>
                <c:pt idx="26">
                  <c:v>811.66899999999998</c:v>
                </c:pt>
                <c:pt idx="27">
                  <c:v>1016.102</c:v>
                </c:pt>
                <c:pt idx="28">
                  <c:v>1333.4449999999999</c:v>
                </c:pt>
                <c:pt idx="29">
                  <c:v>1617.06</c:v>
                </c:pt>
                <c:pt idx="30">
                  <c:v>1664.655</c:v>
                </c:pt>
                <c:pt idx="31">
                  <c:v>1672.0920000000001</c:v>
                </c:pt>
                <c:pt idx="32">
                  <c:v>1664.9110000000001</c:v>
                </c:pt>
                <c:pt idx="33">
                  <c:v>1666.53</c:v>
                </c:pt>
                <c:pt idx="34">
                  <c:v>1648.403</c:v>
                </c:pt>
                <c:pt idx="35">
                  <c:v>1656.93</c:v>
                </c:pt>
                <c:pt idx="36">
                  <c:v>1794.4590000000001</c:v>
                </c:pt>
                <c:pt idx="37">
                  <c:v>1928.4159999999999</c:v>
                </c:pt>
                <c:pt idx="38">
                  <c:v>2062.0039999999999</c:v>
                </c:pt>
                <c:pt idx="39">
                  <c:v>2208.8290000000002</c:v>
                </c:pt>
                <c:pt idx="40">
                  <c:v>2311.5390000000002</c:v>
                </c:pt>
                <c:pt idx="41">
                  <c:v>2396.9720000000002</c:v>
                </c:pt>
                <c:pt idx="42">
                  <c:v>2448.625</c:v>
                </c:pt>
                <c:pt idx="43">
                  <c:v>2461.42</c:v>
                </c:pt>
                <c:pt idx="44">
                  <c:v>2459.6660000000002</c:v>
                </c:pt>
                <c:pt idx="45">
                  <c:v>2460.9110000000001</c:v>
                </c:pt>
                <c:pt idx="46">
                  <c:v>2461.9479999999999</c:v>
                </c:pt>
                <c:pt idx="47">
                  <c:v>2461.5540000000001</c:v>
                </c:pt>
                <c:pt idx="48">
                  <c:v>2461.326</c:v>
                </c:pt>
                <c:pt idx="49">
                  <c:v>2462.3029999999999</c:v>
                </c:pt>
              </c:numCache>
            </c:numRef>
          </c:val>
          <c:extLst>
            <c:ext xmlns:c16="http://schemas.microsoft.com/office/drawing/2014/chart" uri="{C3380CC4-5D6E-409C-BE32-E72D297353CC}">
              <c16:uniqueId val="{00000000-022A-4E68-8A7A-9A96A5F5B9BE}"/>
            </c:ext>
          </c:extLst>
        </c:ser>
        <c:ser>
          <c:idx val="6"/>
          <c:order val="2"/>
          <c:tx>
            <c:v>Domestic bank</c:v>
          </c:tx>
          <c:spPr>
            <a:solidFill>
              <a:schemeClr val="accent1"/>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DomesticBank'!$B$25:$BZ$25</c:f>
              <c:numCache>
                <c:formatCode>0.0</c:formatCode>
                <c:ptCount val="77"/>
                <c:pt idx="0">
                  <c:v>650.58500000000004</c:v>
                </c:pt>
                <c:pt idx="1">
                  <c:v>625.88099999999997</c:v>
                </c:pt>
                <c:pt idx="2">
                  <c:v>605.08699999999999</c:v>
                </c:pt>
                <c:pt idx="3">
                  <c:v>603.69600000000003</c:v>
                </c:pt>
                <c:pt idx="4">
                  <c:v>635.67999999999995</c:v>
                </c:pt>
                <c:pt idx="5">
                  <c:v>612.50900000000001</c:v>
                </c:pt>
                <c:pt idx="6">
                  <c:v>613.46100000000001</c:v>
                </c:pt>
                <c:pt idx="7">
                  <c:v>622.74599999999998</c:v>
                </c:pt>
                <c:pt idx="8">
                  <c:v>626.78899999999999</c:v>
                </c:pt>
                <c:pt idx="9">
                  <c:v>625.86800000000005</c:v>
                </c:pt>
                <c:pt idx="10">
                  <c:v>627.04899999999998</c:v>
                </c:pt>
                <c:pt idx="11">
                  <c:v>664.21100000000001</c:v>
                </c:pt>
                <c:pt idx="12">
                  <c:v>700.6</c:v>
                </c:pt>
                <c:pt idx="13">
                  <c:v>700.58799999999997</c:v>
                </c:pt>
                <c:pt idx="14">
                  <c:v>776.64200000000005</c:v>
                </c:pt>
                <c:pt idx="15">
                  <c:v>871.721</c:v>
                </c:pt>
                <c:pt idx="16">
                  <c:v>1011.625</c:v>
                </c:pt>
                <c:pt idx="17">
                  <c:v>993.32100000000003</c:v>
                </c:pt>
                <c:pt idx="18">
                  <c:v>1178.893</c:v>
                </c:pt>
                <c:pt idx="19">
                  <c:v>1283.069</c:v>
                </c:pt>
                <c:pt idx="20">
                  <c:v>1446.7139999999999</c:v>
                </c:pt>
                <c:pt idx="21">
                  <c:v>1416.8720000000001</c:v>
                </c:pt>
                <c:pt idx="22">
                  <c:v>1371.9349999999999</c:v>
                </c:pt>
                <c:pt idx="23">
                  <c:v>1346.16</c:v>
                </c:pt>
                <c:pt idx="24">
                  <c:v>1349.2729999999999</c:v>
                </c:pt>
                <c:pt idx="25">
                  <c:v>1303.3050000000001</c:v>
                </c:pt>
                <c:pt idx="26">
                  <c:v>1297.318</c:v>
                </c:pt>
                <c:pt idx="27">
                  <c:v>1346.393</c:v>
                </c:pt>
                <c:pt idx="28">
                  <c:v>1349.95</c:v>
                </c:pt>
                <c:pt idx="29">
                  <c:v>1304.94</c:v>
                </c:pt>
                <c:pt idx="30">
                  <c:v>1343.5609999999999</c:v>
                </c:pt>
                <c:pt idx="31">
                  <c:v>1417.135</c:v>
                </c:pt>
                <c:pt idx="32">
                  <c:v>1479.037</c:v>
                </c:pt>
                <c:pt idx="33">
                  <c:v>1462.942</c:v>
                </c:pt>
                <c:pt idx="34">
                  <c:v>1518.155</c:v>
                </c:pt>
                <c:pt idx="35">
                  <c:v>1562.854</c:v>
                </c:pt>
                <c:pt idx="36">
                  <c:v>1551.4349999999999</c:v>
                </c:pt>
                <c:pt idx="37">
                  <c:v>1508.3119999999999</c:v>
                </c:pt>
                <c:pt idx="38">
                  <c:v>1524.6079999999999</c:v>
                </c:pt>
                <c:pt idx="39">
                  <c:v>1583.9059999999999</c:v>
                </c:pt>
                <c:pt idx="40">
                  <c:v>1585.51</c:v>
                </c:pt>
                <c:pt idx="41">
                  <c:v>1515.798</c:v>
                </c:pt>
                <c:pt idx="42">
                  <c:v>1609.6880000000001</c:v>
                </c:pt>
                <c:pt idx="43">
                  <c:v>1691.1479999999999</c:v>
                </c:pt>
                <c:pt idx="44">
                  <c:v>1715.5119999999999</c:v>
                </c:pt>
                <c:pt idx="45">
                  <c:v>1686.377</c:v>
                </c:pt>
                <c:pt idx="46">
                  <c:v>1675.9159999999999</c:v>
                </c:pt>
                <c:pt idx="47">
                  <c:v>1829.902</c:v>
                </c:pt>
                <c:pt idx="48">
                  <c:v>1870.376</c:v>
                </c:pt>
                <c:pt idx="49">
                  <c:v>1847.9069999999999</c:v>
                </c:pt>
              </c:numCache>
            </c:numRef>
          </c:val>
          <c:extLst>
            <c:ext xmlns:c16="http://schemas.microsoft.com/office/drawing/2014/chart" uri="{C3380CC4-5D6E-409C-BE32-E72D297353CC}">
              <c16:uniqueId val="{00000001-022A-4E68-8A7A-9A96A5F5B9BE}"/>
            </c:ext>
          </c:extLst>
        </c:ser>
        <c:ser>
          <c:idx val="1"/>
          <c:order val="3"/>
          <c:tx>
            <c:v>Domestic nonbank</c:v>
          </c:tx>
          <c:spPr>
            <a:solidFill>
              <a:schemeClr val="accent1">
                <a:lumMod val="20000"/>
                <a:lumOff val="8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DomesticNonbank'!$B$25:$BZ$25</c:f>
              <c:numCache>
                <c:formatCode>0.0</c:formatCode>
                <c:ptCount val="77"/>
                <c:pt idx="0">
                  <c:v>3940.0039999999999</c:v>
                </c:pt>
                <c:pt idx="1">
                  <c:v>3893.2629999999999</c:v>
                </c:pt>
                <c:pt idx="2">
                  <c:v>3983.0540000000001</c:v>
                </c:pt>
                <c:pt idx="3">
                  <c:v>4072.46</c:v>
                </c:pt>
                <c:pt idx="4">
                  <c:v>4127.2910000000002</c:v>
                </c:pt>
                <c:pt idx="5">
                  <c:v>4218.5540000000001</c:v>
                </c:pt>
                <c:pt idx="6">
                  <c:v>4225.6319999999996</c:v>
                </c:pt>
                <c:pt idx="7">
                  <c:v>4252.8590000000004</c:v>
                </c:pt>
                <c:pt idx="8">
                  <c:v>4326.7830000000004</c:v>
                </c:pt>
                <c:pt idx="9">
                  <c:v>4310.7860000000001</c:v>
                </c:pt>
                <c:pt idx="10">
                  <c:v>4320.8530000000001</c:v>
                </c:pt>
                <c:pt idx="11">
                  <c:v>4300.3450000000003</c:v>
                </c:pt>
                <c:pt idx="12">
                  <c:v>4316.6610000000001</c:v>
                </c:pt>
                <c:pt idx="13">
                  <c:v>4214.3819999999996</c:v>
                </c:pt>
                <c:pt idx="14">
                  <c:v>4229.8019999999997</c:v>
                </c:pt>
                <c:pt idx="15">
                  <c:v>4215.4539999999997</c:v>
                </c:pt>
                <c:pt idx="16">
                  <c:v>4289.55</c:v>
                </c:pt>
                <c:pt idx="17">
                  <c:v>4393.97</c:v>
                </c:pt>
                <c:pt idx="18">
                  <c:v>4554.1499999999996</c:v>
                </c:pt>
                <c:pt idx="19">
                  <c:v>4808.2139999999999</c:v>
                </c:pt>
                <c:pt idx="20">
                  <c:v>4878.62</c:v>
                </c:pt>
                <c:pt idx="21">
                  <c:v>4981.5959999999995</c:v>
                </c:pt>
                <c:pt idx="22">
                  <c:v>5213.6030000000001</c:v>
                </c:pt>
                <c:pt idx="23">
                  <c:v>5483.692</c:v>
                </c:pt>
                <c:pt idx="24">
                  <c:v>5764.2340000000004</c:v>
                </c:pt>
                <c:pt idx="25">
                  <c:v>6027.2340000000004</c:v>
                </c:pt>
                <c:pt idx="26">
                  <c:v>6151.5919999999996</c:v>
                </c:pt>
                <c:pt idx="27">
                  <c:v>6251.598</c:v>
                </c:pt>
                <c:pt idx="28">
                  <c:v>5942.0550000000003</c:v>
                </c:pt>
                <c:pt idx="29">
                  <c:v>5635.3310000000001</c:v>
                </c:pt>
                <c:pt idx="30">
                  <c:v>5879.73</c:v>
                </c:pt>
                <c:pt idx="31">
                  <c:v>6115.7049999999999</c:v>
                </c:pt>
                <c:pt idx="32">
                  <c:v>6451.7370000000001</c:v>
                </c:pt>
                <c:pt idx="33">
                  <c:v>6441.7309999999998</c:v>
                </c:pt>
                <c:pt idx="34">
                  <c:v>6452.9620000000004</c:v>
                </c:pt>
                <c:pt idx="35">
                  <c:v>6617.6549999999997</c:v>
                </c:pt>
                <c:pt idx="36">
                  <c:v>6590.4319999999998</c:v>
                </c:pt>
                <c:pt idx="37">
                  <c:v>6498.2849999999999</c:v>
                </c:pt>
                <c:pt idx="38">
                  <c:v>6315.7809999999999</c:v>
                </c:pt>
                <c:pt idx="39">
                  <c:v>6471.6750000000002</c:v>
                </c:pt>
                <c:pt idx="40">
                  <c:v>6466.21</c:v>
                </c:pt>
                <c:pt idx="41">
                  <c:v>6351.7969999999996</c:v>
                </c:pt>
                <c:pt idx="42">
                  <c:v>6343.1329999999998</c:v>
                </c:pt>
                <c:pt idx="43">
                  <c:v>6508.5429999999997</c:v>
                </c:pt>
                <c:pt idx="44">
                  <c:v>6394.9350000000004</c:v>
                </c:pt>
                <c:pt idx="45">
                  <c:v>6424.8209999999999</c:v>
                </c:pt>
                <c:pt idx="46">
                  <c:v>6525.3950000000004</c:v>
                </c:pt>
                <c:pt idx="47">
                  <c:v>7015.7070000000003</c:v>
                </c:pt>
                <c:pt idx="48">
                  <c:v>7164.7089999999998</c:v>
                </c:pt>
                <c:pt idx="49">
                  <c:v>7249.125</c:v>
                </c:pt>
              </c:numCache>
            </c:numRef>
          </c:val>
          <c:extLst>
            <c:ext xmlns:c16="http://schemas.microsoft.com/office/drawing/2014/chart" uri="{C3380CC4-5D6E-409C-BE32-E72D297353CC}">
              <c16:uniqueId val="{00000002-022A-4E68-8A7A-9A96A5F5B9BE}"/>
            </c:ext>
          </c:extLst>
        </c:ser>
        <c:ser>
          <c:idx val="5"/>
          <c:order val="4"/>
          <c:tx>
            <c:v>Foreign official sector</c:v>
          </c:tx>
          <c:spPr>
            <a:solidFill>
              <a:schemeClr val="accent3">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ForeignOfficial'!$B$25:$BZ$25</c:f>
              <c:numCache>
                <c:formatCode>0.0</c:formatCode>
                <c:ptCount val="77"/>
                <c:pt idx="0">
                  <c:v>1020.599</c:v>
                </c:pt>
                <c:pt idx="1">
                  <c:v>1202.171</c:v>
                </c:pt>
                <c:pt idx="2">
                  <c:v>1245.771</c:v>
                </c:pt>
                <c:pt idx="3">
                  <c:v>1274.0039999999999</c:v>
                </c:pt>
                <c:pt idx="4">
                  <c:v>1260.7529999999999</c:v>
                </c:pt>
                <c:pt idx="5">
                  <c:v>1290.6079999999999</c:v>
                </c:pt>
                <c:pt idx="6">
                  <c:v>1291.0029999999999</c:v>
                </c:pt>
                <c:pt idx="7">
                  <c:v>1317.17</c:v>
                </c:pt>
                <c:pt idx="8">
                  <c:v>1345.1020000000001</c:v>
                </c:pt>
                <c:pt idx="9">
                  <c:v>1455.8409999999999</c:v>
                </c:pt>
                <c:pt idx="10">
                  <c:v>1484.96</c:v>
                </c:pt>
                <c:pt idx="11">
                  <c:v>1507.835</c:v>
                </c:pt>
                <c:pt idx="12">
                  <c:v>1523.8920000000001</c:v>
                </c:pt>
                <c:pt idx="13">
                  <c:v>1666.376</c:v>
                </c:pt>
                <c:pt idx="14">
                  <c:v>1665.5139999999999</c:v>
                </c:pt>
                <c:pt idx="15">
                  <c:v>1693.549</c:v>
                </c:pt>
                <c:pt idx="16">
                  <c:v>1758.546</c:v>
                </c:pt>
                <c:pt idx="17">
                  <c:v>1903.3720000000001</c:v>
                </c:pt>
                <c:pt idx="18">
                  <c:v>1973.5740000000001</c:v>
                </c:pt>
                <c:pt idx="19">
                  <c:v>2131.2910000000002</c:v>
                </c:pt>
                <c:pt idx="20">
                  <c:v>2280.7159999999999</c:v>
                </c:pt>
                <c:pt idx="21">
                  <c:v>2600.6680000000001</c:v>
                </c:pt>
                <c:pt idx="22">
                  <c:v>2669.8119999999999</c:v>
                </c:pt>
                <c:pt idx="23">
                  <c:v>2676.2620000000002</c:v>
                </c:pt>
                <c:pt idx="24">
                  <c:v>2692.5619999999999</c:v>
                </c:pt>
                <c:pt idx="25">
                  <c:v>3006.364</c:v>
                </c:pt>
                <c:pt idx="26">
                  <c:v>3123.8530000000001</c:v>
                </c:pt>
                <c:pt idx="27">
                  <c:v>3116.2530000000002</c:v>
                </c:pt>
                <c:pt idx="28">
                  <c:v>3255.1959999999999</c:v>
                </c:pt>
                <c:pt idx="29">
                  <c:v>3469.8629999999998</c:v>
                </c:pt>
                <c:pt idx="30">
                  <c:v>3536.6419999999998</c:v>
                </c:pt>
                <c:pt idx="31">
                  <c:v>3529.989</c:v>
                </c:pt>
                <c:pt idx="32">
                  <c:v>3517.4270000000001</c:v>
                </c:pt>
                <c:pt idx="33">
                  <c:v>3691.3560000000002</c:v>
                </c:pt>
                <c:pt idx="34">
                  <c:v>3809.5610000000001</c:v>
                </c:pt>
                <c:pt idx="35">
                  <c:v>3892.3069999999998</c:v>
                </c:pt>
                <c:pt idx="36">
                  <c:v>4031.694</c:v>
                </c:pt>
                <c:pt idx="37">
                  <c:v>3964.1779999999999</c:v>
                </c:pt>
                <c:pt idx="38">
                  <c:v>3981.9059999999999</c:v>
                </c:pt>
                <c:pt idx="39">
                  <c:v>4053.5830000000001</c:v>
                </c:pt>
                <c:pt idx="40">
                  <c:v>4042.8510000000001</c:v>
                </c:pt>
                <c:pt idx="41">
                  <c:v>4073.9740000000002</c:v>
                </c:pt>
                <c:pt idx="42">
                  <c:v>4128.1139999999996</c:v>
                </c:pt>
                <c:pt idx="43">
                  <c:v>4068.73</c:v>
                </c:pt>
                <c:pt idx="44">
                  <c:v>4160.2640000000001</c:v>
                </c:pt>
                <c:pt idx="45">
                  <c:v>4159.4960000000001</c:v>
                </c:pt>
                <c:pt idx="46">
                  <c:v>4104.527</c:v>
                </c:pt>
                <c:pt idx="47">
                  <c:v>4095.134</c:v>
                </c:pt>
                <c:pt idx="48">
                  <c:v>4003.9430000000002</c:v>
                </c:pt>
                <c:pt idx="49">
                  <c:v>3932.509</c:v>
                </c:pt>
              </c:numCache>
            </c:numRef>
          </c:val>
          <c:extLst>
            <c:ext xmlns:c16="http://schemas.microsoft.com/office/drawing/2014/chart" uri="{C3380CC4-5D6E-409C-BE32-E72D297353CC}">
              <c16:uniqueId val="{00000003-022A-4E68-8A7A-9A96A5F5B9BE}"/>
            </c:ext>
          </c:extLst>
        </c:ser>
        <c:ser>
          <c:idx val="3"/>
          <c:order val="5"/>
          <c:tx>
            <c:v>Foreign bank</c:v>
          </c:tx>
          <c:spPr>
            <a:solidFill>
              <a:srgbClr val="FF0000"/>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ForeignBank'!$B$25:$BZ$25</c:f>
              <c:numCache>
                <c:formatCode>0.0</c:formatCode>
                <c:ptCount val="77"/>
                <c:pt idx="0">
                  <c:v>348.84399999999999</c:v>
                </c:pt>
                <c:pt idx="1">
                  <c:v>324.03899999999999</c:v>
                </c:pt>
                <c:pt idx="2">
                  <c:v>344.17399999999998</c:v>
                </c:pt>
                <c:pt idx="3">
                  <c:v>321.05700000000002</c:v>
                </c:pt>
                <c:pt idx="4">
                  <c:v>352.16</c:v>
                </c:pt>
                <c:pt idx="5">
                  <c:v>401.85500000000002</c:v>
                </c:pt>
                <c:pt idx="6">
                  <c:v>406.71</c:v>
                </c:pt>
                <c:pt idx="7">
                  <c:v>416.863</c:v>
                </c:pt>
                <c:pt idx="8">
                  <c:v>414.05200000000002</c:v>
                </c:pt>
                <c:pt idx="9">
                  <c:v>438.435</c:v>
                </c:pt>
                <c:pt idx="10">
                  <c:v>435.21899999999999</c:v>
                </c:pt>
                <c:pt idx="11">
                  <c:v>421.50900000000001</c:v>
                </c:pt>
                <c:pt idx="12">
                  <c:v>323.68299999999999</c:v>
                </c:pt>
                <c:pt idx="13">
                  <c:v>349.76600000000002</c:v>
                </c:pt>
                <c:pt idx="14">
                  <c:v>347.334</c:v>
                </c:pt>
                <c:pt idx="15">
                  <c:v>311.36799999999999</c:v>
                </c:pt>
                <c:pt idx="16">
                  <c:v>347.29199999999997</c:v>
                </c:pt>
                <c:pt idx="17">
                  <c:v>326.99700000000001</c:v>
                </c:pt>
                <c:pt idx="18">
                  <c:v>340.73200000000003</c:v>
                </c:pt>
                <c:pt idx="19">
                  <c:v>349.05900000000003</c:v>
                </c:pt>
                <c:pt idx="20">
                  <c:v>428.702</c:v>
                </c:pt>
                <c:pt idx="21">
                  <c:v>457.51600000000002</c:v>
                </c:pt>
                <c:pt idx="22">
                  <c:v>493.90699999999998</c:v>
                </c:pt>
                <c:pt idx="23">
                  <c:v>487.14400000000001</c:v>
                </c:pt>
                <c:pt idx="24">
                  <c:v>568.56500000000005</c:v>
                </c:pt>
                <c:pt idx="25">
                  <c:v>636.28499999999997</c:v>
                </c:pt>
                <c:pt idx="26">
                  <c:v>712.94299999999998</c:v>
                </c:pt>
                <c:pt idx="27">
                  <c:v>697.11699999999996</c:v>
                </c:pt>
                <c:pt idx="28">
                  <c:v>732.90899999999999</c:v>
                </c:pt>
                <c:pt idx="29">
                  <c:v>676.52300000000002</c:v>
                </c:pt>
                <c:pt idx="30">
                  <c:v>684.16700000000003</c:v>
                </c:pt>
                <c:pt idx="31">
                  <c:v>703.91700000000003</c:v>
                </c:pt>
                <c:pt idx="32">
                  <c:v>752.71299999999997</c:v>
                </c:pt>
                <c:pt idx="33">
                  <c:v>769.601</c:v>
                </c:pt>
                <c:pt idx="34">
                  <c:v>803.34500000000003</c:v>
                </c:pt>
                <c:pt idx="35">
                  <c:v>842.94299999999998</c:v>
                </c:pt>
                <c:pt idx="36">
                  <c:v>786.67200000000003</c:v>
                </c:pt>
                <c:pt idx="37">
                  <c:v>716.12099999999998</c:v>
                </c:pt>
                <c:pt idx="38">
                  <c:v>755.85699999999997</c:v>
                </c:pt>
                <c:pt idx="39">
                  <c:v>755.25599999999997</c:v>
                </c:pt>
                <c:pt idx="40">
                  <c:v>758.31100000000004</c:v>
                </c:pt>
                <c:pt idx="41">
                  <c:v>758.18899999999996</c:v>
                </c:pt>
                <c:pt idx="42">
                  <c:v>767.77</c:v>
                </c:pt>
                <c:pt idx="43">
                  <c:v>786.79</c:v>
                </c:pt>
                <c:pt idx="44">
                  <c:v>803.12800000000004</c:v>
                </c:pt>
                <c:pt idx="45">
                  <c:v>786.56799999999998</c:v>
                </c:pt>
                <c:pt idx="46">
                  <c:v>801.46</c:v>
                </c:pt>
                <c:pt idx="47">
                  <c:v>797.53399999999999</c:v>
                </c:pt>
                <c:pt idx="48">
                  <c:v>853.29300000000001</c:v>
                </c:pt>
                <c:pt idx="49">
                  <c:v>849.95899999999995</c:v>
                </c:pt>
              </c:numCache>
            </c:numRef>
          </c:val>
          <c:extLst>
            <c:ext xmlns:c16="http://schemas.microsoft.com/office/drawing/2014/chart" uri="{C3380CC4-5D6E-409C-BE32-E72D297353CC}">
              <c16:uniqueId val="{00000004-022A-4E68-8A7A-9A96A5F5B9BE}"/>
            </c:ext>
          </c:extLst>
        </c:ser>
        <c:ser>
          <c:idx val="4"/>
          <c:order val="6"/>
          <c:tx>
            <c:v>Foreign nonbank</c:v>
          </c:tx>
          <c:spPr>
            <a:solidFill>
              <a:schemeClr val="accent2">
                <a:lumMod val="60000"/>
                <a:lumOff val="40000"/>
              </a:schemeClr>
            </a:solidFill>
          </c:spP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ForeignNonbank'!$B$25:$BZ$25</c:f>
              <c:numCache>
                <c:formatCode>0.0</c:formatCode>
                <c:ptCount val="77"/>
                <c:pt idx="0">
                  <c:v>282.67500000000001</c:v>
                </c:pt>
                <c:pt idx="1">
                  <c:v>277.49900000000002</c:v>
                </c:pt>
                <c:pt idx="2">
                  <c:v>261.81700000000001</c:v>
                </c:pt>
                <c:pt idx="3">
                  <c:v>316.02100000000002</c:v>
                </c:pt>
                <c:pt idx="4">
                  <c:v>389.99</c:v>
                </c:pt>
                <c:pt idx="5">
                  <c:v>195.21899999999999</c:v>
                </c:pt>
                <c:pt idx="6">
                  <c:v>245.63499999999999</c:v>
                </c:pt>
                <c:pt idx="7">
                  <c:v>318.86799999999999</c:v>
                </c:pt>
                <c:pt idx="8">
                  <c:v>343.97500000000002</c:v>
                </c:pt>
                <c:pt idx="9">
                  <c:v>166.57300000000001</c:v>
                </c:pt>
                <c:pt idx="10">
                  <c:v>189.488</c:v>
                </c:pt>
                <c:pt idx="11">
                  <c:v>259.44099999999997</c:v>
                </c:pt>
                <c:pt idx="12">
                  <c:v>435.137</c:v>
                </c:pt>
                <c:pt idx="13">
                  <c:v>249.38300000000001</c:v>
                </c:pt>
                <c:pt idx="14">
                  <c:v>302.27</c:v>
                </c:pt>
                <c:pt idx="15">
                  <c:v>421.96899999999999</c:v>
                </c:pt>
                <c:pt idx="16">
                  <c:v>473.42700000000002</c:v>
                </c:pt>
                <c:pt idx="17">
                  <c:v>346.93200000000002</c:v>
                </c:pt>
                <c:pt idx="18">
                  <c:v>475.13200000000001</c:v>
                </c:pt>
                <c:pt idx="19">
                  <c:v>587.05399999999997</c:v>
                </c:pt>
                <c:pt idx="20">
                  <c:v>601.28</c:v>
                </c:pt>
                <c:pt idx="21">
                  <c:v>370.62799999999999</c:v>
                </c:pt>
                <c:pt idx="22">
                  <c:v>379.69900000000001</c:v>
                </c:pt>
                <c:pt idx="23">
                  <c:v>495.85599999999999</c:v>
                </c:pt>
                <c:pt idx="24">
                  <c:v>601.38199999999995</c:v>
                </c:pt>
                <c:pt idx="25">
                  <c:v>344.28199999999998</c:v>
                </c:pt>
                <c:pt idx="26">
                  <c:v>404.26299999999998</c:v>
                </c:pt>
                <c:pt idx="27">
                  <c:v>542.20000000000005</c:v>
                </c:pt>
                <c:pt idx="28">
                  <c:v>592.42100000000005</c:v>
                </c:pt>
                <c:pt idx="29">
                  <c:v>486.79899999999998</c:v>
                </c:pt>
                <c:pt idx="30">
                  <c:v>582.125</c:v>
                </c:pt>
                <c:pt idx="31">
                  <c:v>650.07799999999997</c:v>
                </c:pt>
                <c:pt idx="32">
                  <c:v>600.06100000000004</c:v>
                </c:pt>
                <c:pt idx="33">
                  <c:v>626.77300000000002</c:v>
                </c:pt>
                <c:pt idx="34">
                  <c:v>660.50099999999998</c:v>
                </c:pt>
                <c:pt idx="35">
                  <c:v>648.11900000000003</c:v>
                </c:pt>
                <c:pt idx="36">
                  <c:v>822.61</c:v>
                </c:pt>
                <c:pt idx="37">
                  <c:v>850.12599999999998</c:v>
                </c:pt>
                <c:pt idx="38">
                  <c:v>869.077</c:v>
                </c:pt>
                <c:pt idx="39">
                  <c:v>983.01400000000001</c:v>
                </c:pt>
                <c:pt idx="40">
                  <c:v>1131.9190000000001</c:v>
                </c:pt>
                <c:pt idx="41">
                  <c:v>1137.8530000000001</c:v>
                </c:pt>
                <c:pt idx="42">
                  <c:v>1145.1489999999999</c:v>
                </c:pt>
                <c:pt idx="43">
                  <c:v>1224.4000000000001</c:v>
                </c:pt>
                <c:pt idx="44">
                  <c:v>1241.098</c:v>
                </c:pt>
                <c:pt idx="45">
                  <c:v>1189.627</c:v>
                </c:pt>
                <c:pt idx="46">
                  <c:v>1139.502</c:v>
                </c:pt>
                <c:pt idx="47">
                  <c:v>1256.1569999999999</c:v>
                </c:pt>
                <c:pt idx="48">
                  <c:v>1330.673</c:v>
                </c:pt>
                <c:pt idx="49">
                  <c:v>1342.5170000000001</c:v>
                </c:pt>
              </c:numCache>
            </c:numRef>
          </c:val>
          <c:extLst>
            <c:ext xmlns:c16="http://schemas.microsoft.com/office/drawing/2014/chart" uri="{C3380CC4-5D6E-409C-BE32-E72D297353CC}">
              <c16:uniqueId val="{00000005-022A-4E68-8A7A-9A96A5F5B9BE}"/>
            </c:ext>
          </c:extLst>
        </c:ser>
        <c:dLbls>
          <c:showLegendKey val="0"/>
          <c:showVal val="0"/>
          <c:showCatName val="0"/>
          <c:showSerName val="0"/>
          <c:showPercent val="0"/>
          <c:showBubbleSize val="0"/>
        </c:dLbls>
        <c:axId val="569864576"/>
        <c:axId val="56986611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FX!$B$51:$BZ$51</c:f>
              <c:numCache>
                <c:formatCode>0</c:formatCode>
                <c:ptCount val="75"/>
                <c:pt idx="0">
                  <c:v>57.695705848987359</c:v>
                </c:pt>
                <c:pt idx="1">
                  <c:v>57.547809811519016</c:v>
                </c:pt>
                <c:pt idx="2">
                  <c:v>57.73346485979495</c:v>
                </c:pt>
                <c:pt idx="3">
                  <c:v>58.150130548302869</c:v>
                </c:pt>
                <c:pt idx="4">
                  <c:v>58.400449522382466</c:v>
                </c:pt>
                <c:pt idx="5">
                  <c:v>57.372182827192844</c:v>
                </c:pt>
                <c:pt idx="6">
                  <c:v>56.936458775065127</c:v>
                </c:pt>
                <c:pt idx="7">
                  <c:v>57.33780713815986</c:v>
                </c:pt>
                <c:pt idx="8">
                  <c:v>57.25956128011255</c:v>
                </c:pt>
                <c:pt idx="9">
                  <c:v>56.259913043478264</c:v>
                </c:pt>
                <c:pt idx="10">
                  <c:v>56.271699117080331</c:v>
                </c:pt>
                <c:pt idx="11">
                  <c:v>56.391678041289886</c:v>
                </c:pt>
                <c:pt idx="12">
                  <c:v>56.774822246578417</c:v>
                </c:pt>
                <c:pt idx="13">
                  <c:v>55.268311792766809</c:v>
                </c:pt>
                <c:pt idx="14">
                  <c:v>55.603400230617176</c:v>
                </c:pt>
                <c:pt idx="15">
                  <c:v>56.306165391005912</c:v>
                </c:pt>
                <c:pt idx="16">
                  <c:v>57.754588094134341</c:v>
                </c:pt>
                <c:pt idx="17">
                  <c:v>56.999392433775277</c:v>
                </c:pt>
                <c:pt idx="18">
                  <c:v>60.627816104344078</c:v>
                </c:pt>
                <c:pt idx="19">
                  <c:v>66.217876288659781</c:v>
                </c:pt>
                <c:pt idx="20">
                  <c:v>70.291838153503889</c:v>
                </c:pt>
                <c:pt idx="21">
                  <c:v>73.083540208083448</c:v>
                </c:pt>
                <c:pt idx="22">
                  <c:v>75.741024749721902</c:v>
                </c:pt>
                <c:pt idx="23">
                  <c:v>77.340324307996482</c:v>
                </c:pt>
                <c:pt idx="24">
                  <c:v>80.052863526142275</c:v>
                </c:pt>
                <c:pt idx="25">
                  <c:v>81.231932727956575</c:v>
                </c:pt>
                <c:pt idx="26">
                  <c:v>83.025442301561995</c:v>
                </c:pt>
                <c:pt idx="27">
                  <c:v>85.156417428301296</c:v>
                </c:pt>
                <c:pt idx="28">
                  <c:v>86.662484250315003</c:v>
                </c:pt>
                <c:pt idx="29">
                  <c:v>85.315869812687566</c:v>
                </c:pt>
                <c:pt idx="30">
                  <c:v>87.834120303839029</c:v>
                </c:pt>
                <c:pt idx="31">
                  <c:v>89.253959405012282</c:v>
                </c:pt>
                <c:pt idx="32">
                  <c:v>90.55894578690372</c:v>
                </c:pt>
                <c:pt idx="33">
                  <c:v>90.92502791216971</c:v>
                </c:pt>
                <c:pt idx="34">
                  <c:v>91.773028099580969</c:v>
                </c:pt>
                <c:pt idx="35">
                  <c:v>93.395233537049322</c:v>
                </c:pt>
                <c:pt idx="36">
                  <c:v>94.547706912039629</c:v>
                </c:pt>
                <c:pt idx="37">
                  <c:v>93.494208540890853</c:v>
                </c:pt>
                <c:pt idx="38">
                  <c:v>92.596858357414078</c:v>
                </c:pt>
                <c:pt idx="39">
                  <c:v>94.448605882352936</c:v>
                </c:pt>
                <c:pt idx="40">
                  <c:v>95.718934285647151</c:v>
                </c:pt>
                <c:pt idx="41">
                  <c:v>93.919696163280435</c:v>
                </c:pt>
                <c:pt idx="42">
                  <c:v>93.584822648210547</c:v>
                </c:pt>
                <c:pt idx="43">
                  <c:v>94.622730664013915</c:v>
                </c:pt>
                <c:pt idx="44">
                  <c:v>94.326250028115794</c:v>
                </c:pt>
                <c:pt idx="45">
                  <c:v>92.829362610009767</c:v>
                </c:pt>
                <c:pt idx="46">
                  <c:v>92.099812589571158</c:v>
                </c:pt>
                <c:pt idx="47">
                  <c:v>95.792018789648154</c:v>
                </c:pt>
                <c:pt idx="48">
                  <c:v>96.732889900227562</c:v>
                </c:pt>
                <c:pt idx="49">
                  <c:v>95.849972899728996</c:v>
                </c:pt>
              </c:numCache>
            </c:numRef>
          </c:val>
          <c:smooth val="0"/>
          <c:extLst>
            <c:ext xmlns:c16="http://schemas.microsoft.com/office/drawing/2014/chart" uri="{C3380CC4-5D6E-409C-BE32-E72D297353CC}">
              <c16:uniqueId val="{00000006-022A-4E68-8A7A-9A96A5F5B9BE}"/>
            </c:ext>
          </c:extLst>
        </c:ser>
        <c:dLbls>
          <c:showLegendKey val="0"/>
          <c:showVal val="0"/>
          <c:showCatName val="0"/>
          <c:showSerName val="0"/>
          <c:showPercent val="0"/>
          <c:showBubbleSize val="0"/>
        </c:dLbls>
        <c:marker val="1"/>
        <c:smooth val="0"/>
        <c:axId val="569868288"/>
        <c:axId val="569869824"/>
      </c:lineChart>
      <c:dateAx>
        <c:axId val="569864576"/>
        <c:scaling>
          <c:orientation val="minMax"/>
        </c:scaling>
        <c:delete val="0"/>
        <c:axPos val="b"/>
        <c:numFmt formatCode="yyyy" sourceLinked="0"/>
        <c:majorTickMark val="out"/>
        <c:minorTickMark val="none"/>
        <c:tickLblPos val="nextTo"/>
        <c:txPr>
          <a:bodyPr rot="-2700000" vert="horz"/>
          <a:lstStyle/>
          <a:p>
            <a:pPr>
              <a:defRPr/>
            </a:pPr>
            <a:endParaRPr lang="en-US"/>
          </a:p>
        </c:txPr>
        <c:crossAx val="569866112"/>
        <c:crosses val="autoZero"/>
        <c:auto val="1"/>
        <c:lblOffset val="100"/>
        <c:baseTimeUnit val="days"/>
        <c:majorUnit val="12"/>
        <c:majorTimeUnit val="months"/>
        <c:minorUnit val="12"/>
        <c:minorTimeUnit val="days"/>
      </c:dateAx>
      <c:valAx>
        <c:axId val="56986611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864576"/>
        <c:crosses val="autoZero"/>
        <c:crossBetween val="midCat"/>
      </c:valAx>
      <c:dateAx>
        <c:axId val="569868288"/>
        <c:scaling>
          <c:orientation val="minMax"/>
        </c:scaling>
        <c:delete val="1"/>
        <c:axPos val="b"/>
        <c:numFmt formatCode="m/d/yyyy" sourceLinked="1"/>
        <c:majorTickMark val="out"/>
        <c:minorTickMark val="none"/>
        <c:tickLblPos val="none"/>
        <c:crossAx val="569869824"/>
        <c:crosses val="autoZero"/>
        <c:auto val="1"/>
        <c:lblOffset val="100"/>
        <c:baseTimeUnit val="days"/>
      </c:dateAx>
      <c:valAx>
        <c:axId val="56986982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6986828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53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0.37853747192064041</c:v>
              </c:pt>
              <c:pt idx="5">
                <c:v>0.37442689738082835</c:v>
              </c:pt>
              <c:pt idx="6">
                <c:v>0.36780982981293242</c:v>
              </c:pt>
              <c:pt idx="7">
                <c:v>0.42352269772322004</c:v>
              </c:pt>
              <c:pt idx="8">
                <c:v>0.51566620979491729</c:v>
              </c:pt>
              <c:pt idx="9">
                <c:v>0.62838820821842578</c:v>
              </c:pt>
              <c:pt idx="10">
                <c:v>0.79789398577029658</c:v>
              </c:pt>
              <c:pt idx="11">
                <c:v>1.0038952800695966</c:v>
              </c:pt>
              <c:pt idx="12">
                <c:v>1.3780399396099823</c:v>
              </c:pt>
              <c:pt idx="13">
                <c:v>1.3557753105261432</c:v>
              </c:pt>
              <c:pt idx="14">
                <c:v>1.3099717774139379</c:v>
              </c:pt>
              <c:pt idx="15">
                <c:v>1.2631284217792755</c:v>
              </c:pt>
              <c:pt idx="16">
                <c:v>1.4840788196877601</c:v>
              </c:pt>
              <c:pt idx="17">
                <c:v>1.8334647876723495</c:v>
              </c:pt>
              <c:pt idx="18">
                <c:v>1.702693432313426</c:v>
              </c:pt>
              <c:pt idx="19">
                <c:v>1.7670657072048097</c:v>
              </c:pt>
              <c:pt idx="20">
                <c:v>2.1243370565849915</c:v>
              </c:pt>
              <c:pt idx="21">
                <c:v>2.767524383376005</c:v>
              </c:pt>
              <c:pt idx="22">
                <c:v>3.019831748107547</c:v>
              </c:pt>
              <c:pt idx="23">
                <c:v>2.9179951510099054</c:v>
              </c:pt>
              <c:pt idx="24">
                <c:v>3.3174072963956007</c:v>
              </c:pt>
              <c:pt idx="25">
                <c:v>3.1452841967800058</c:v>
              </c:pt>
              <c:pt idx="26">
                <c:v>3.1375795138545444</c:v>
              </c:pt>
              <c:pt idx="27">
                <c:v>3.2060032985786981</c:v>
              </c:pt>
              <c:pt idx="28">
                <c:v>3.4458579373686606</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BCC3-4E8C-BF35-D8FC86D81C92}"/>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0.15366229492033745</c:v>
              </c:pt>
              <c:pt idx="1">
                <c:v>0.27858543808080782</c:v>
              </c:pt>
              <c:pt idx="2">
                <c:v>0.20822404708804171</c:v>
              </c:pt>
              <c:pt idx="3">
                <c:v>0.25661447047648855</c:v>
              </c:pt>
              <c:pt idx="4">
                <c:v>0.51434611509260741</c:v>
              </c:pt>
              <c:pt idx="5">
                <c:v>0.50876078153335758</c:v>
              </c:pt>
              <c:pt idx="6">
                <c:v>0.49976969544726124</c:v>
              </c:pt>
              <c:pt idx="7">
                <c:v>0.57547078000549468</c:v>
              </c:pt>
              <c:pt idx="8">
                <c:v>0.70067280353199335</c:v>
              </c:pt>
              <c:pt idx="9">
                <c:v>0.85383629796870264</c:v>
              </c:pt>
              <c:pt idx="10">
                <c:v>1.0841560011336204</c:v>
              </c:pt>
              <c:pt idx="11">
                <c:v>1.3640647903197798</c:v>
              </c:pt>
              <c:pt idx="12">
                <c:v>1.8724420749802217</c:v>
              </c:pt>
              <c:pt idx="13">
                <c:v>1.8421895205497536</c:v>
              </c:pt>
              <c:pt idx="14">
                <c:v>1.7799529625829986</c:v>
              </c:pt>
              <c:pt idx="15">
                <c:v>1.7163035228951788</c:v>
              </c:pt>
              <c:pt idx="16">
                <c:v>2.0165247353838067</c:v>
              </c:pt>
              <c:pt idx="17">
                <c:v>2.0106420289332334</c:v>
              </c:pt>
              <c:pt idx="18">
                <c:v>1.9341618768308637</c:v>
              </c:pt>
              <c:pt idx="19">
                <c:v>1.7297385940990631</c:v>
              </c:pt>
              <c:pt idx="20">
                <c:v>1.6779251382689646</c:v>
              </c:pt>
              <c:pt idx="21">
                <c:v>1.5645106276644454</c:v>
              </c:pt>
              <c:pt idx="22">
                <c:v>1.273463913829965</c:v>
              </c:pt>
              <c:pt idx="23">
                <c:v>1.1606872881810741</c:v>
              </c:pt>
              <c:pt idx="24">
                <c:v>1.2096380360012289</c:v>
              </c:pt>
              <c:pt idx="25">
                <c:v>1.1691731698218797</c:v>
              </c:pt>
              <c:pt idx="26">
                <c:v>1.1172262351863902</c:v>
              </c:pt>
              <c:pt idx="27">
                <c:v>1.1252367570739685</c:v>
              </c:pt>
              <c:pt idx="28">
                <c:v>1.3863677685823821</c:v>
              </c:pt>
              <c:pt idx="29">
                <c:v>1.1106498487263081</c:v>
              </c:pt>
              <c:pt idx="30">
                <c:v>1.4124642200272342</c:v>
              </c:pt>
              <c:pt idx="31">
                <c:v>1.3122972943085751</c:v>
              </c:pt>
              <c:pt idx="32">
                <c:v>1.3126508945877151</c:v>
              </c:pt>
              <c:pt idx="33">
                <c:v>1.2764912115088738</c:v>
              </c:pt>
              <c:pt idx="34">
                <c:v>1.0560126233295501</c:v>
              </c:pt>
              <c:pt idx="35">
                <c:v>0.90876901517868725</c:v>
              </c:pt>
            </c:numLit>
          </c:val>
          <c:extLst>
            <c:ext xmlns:c16="http://schemas.microsoft.com/office/drawing/2014/chart" uri="{C3380CC4-5D6E-409C-BE32-E72D297353CC}">
              <c16:uniqueId val="{00000001-BCC3-4E8C-BF35-D8FC86D81C92}"/>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27.047878727814201</c:v>
              </c:pt>
              <c:pt idx="7">
                <c:v>27.482355892824629</c:v>
              </c:pt>
              <c:pt idx="8">
                <c:v>26.147622129897236</c:v>
              </c:pt>
              <c:pt idx="9">
                <c:v>25.06135426084019</c:v>
              </c:pt>
              <c:pt idx="10">
                <c:v>24.861067837730879</c:v>
              </c:pt>
              <c:pt idx="11">
                <c:v>22.249753918311086</c:v>
              </c:pt>
              <c:pt idx="12">
                <c:v>19.368072033956189</c:v>
              </c:pt>
              <c:pt idx="13">
                <c:v>19.082780099831396</c:v>
              </c:pt>
              <c:pt idx="14">
                <c:v>17.645145534410826</c:v>
              </c:pt>
              <c:pt idx="15">
                <c:v>16.753392367132772</c:v>
              </c:pt>
              <c:pt idx="16">
                <c:v>16.25283781276713</c:v>
              </c:pt>
              <c:pt idx="17">
                <c:v>14.737568843603848</c:v>
              </c:pt>
              <c:pt idx="18">
                <c:v>14.710440790123092</c:v>
              </c:pt>
              <c:pt idx="19">
                <c:v>14.841100497482214</c:v>
              </c:pt>
              <c:pt idx="20">
                <c:v>14.779664894189999</c:v>
              </c:pt>
              <c:pt idx="21">
                <c:v>13.245533113358364</c:v>
              </c:pt>
              <c:pt idx="22">
                <c:v>12.399215458595485</c:v>
              </c:pt>
              <c:pt idx="23">
                <c:v>14.756342486597465</c:v>
              </c:pt>
              <c:pt idx="24">
                <c:v>14.277195072498071</c:v>
              </c:pt>
              <c:pt idx="25">
                <c:v>12.1510723028263</c:v>
              </c:pt>
              <c:pt idx="26">
                <c:v>11.650701259588361</c:v>
              </c:pt>
              <c:pt idx="27">
                <c:v>10.902169027148522</c:v>
              </c:pt>
              <c:pt idx="28">
                <c:v>10.118897087871041</c:v>
              </c:pt>
              <c:pt idx="29">
                <c:v>9.6075670269126938</c:v>
              </c:pt>
              <c:pt idx="30">
                <c:v>9.5580663933120888</c:v>
              </c:pt>
              <c:pt idx="31">
                <c:v>9.4972794631804831</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BCC3-4E8C-BF35-D8FC86D81C92}"/>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0.77789313071872579</c:v>
              </c:pt>
              <c:pt idx="4">
                <c:v>1.9398619593073478</c:v>
              </c:pt>
              <c:pt idx="5">
                <c:v>2.0304241828308336</c:v>
              </c:pt>
              <c:pt idx="6">
                <c:v>2.6118242154309281</c:v>
              </c:pt>
              <c:pt idx="7">
                <c:v>2.0384797454162609</c:v>
              </c:pt>
              <c:pt idx="8">
                <c:v>2.4107240821023477</c:v>
              </c:pt>
              <c:pt idx="9">
                <c:v>1.6139083506365615</c:v>
              </c:pt>
              <c:pt idx="10">
                <c:v>0.86102008002951913</c:v>
              </c:pt>
              <c:pt idx="11">
                <c:v>0.91434144041594423</c:v>
              </c:pt>
              <c:pt idx="12">
                <c:v>0.41044572373818544</c:v>
              </c:pt>
              <c:pt idx="13">
                <c:v>0.42666587109292997</c:v>
              </c:pt>
              <c:pt idx="14">
                <c:v>0.66378034040993161</c:v>
              </c:pt>
              <c:pt idx="15">
                <c:v>1.3428328257792201</c:v>
              </c:pt>
              <c:pt idx="16">
                <c:v>1.6439846381606338</c:v>
              </c:pt>
              <c:pt idx="17">
                <c:v>1.3612965862393218</c:v>
              </c:pt>
              <c:pt idx="18">
                <c:v>1.4843415201017411</c:v>
              </c:pt>
              <c:pt idx="19">
                <c:v>1.7697669439456096</c:v>
              </c:pt>
              <c:pt idx="20">
                <c:v>2.7025550809737977</c:v>
              </c:pt>
              <c:pt idx="21">
                <c:v>2.2804035047425084</c:v>
              </c:pt>
              <c:pt idx="22">
                <c:v>2.370557226162604</c:v>
              </c:pt>
              <c:pt idx="23">
                <c:v>2.2597626846700867</c:v>
              </c:pt>
              <c:pt idx="24">
                <c:v>2.228226857951126</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2.9875727666939467</c:v>
              </c:pt>
            </c:numLit>
          </c:val>
          <c:extLst>
            <c:ext xmlns:c16="http://schemas.microsoft.com/office/drawing/2014/chart" uri="{C3380CC4-5D6E-409C-BE32-E72D297353CC}">
              <c16:uniqueId val="{00000003-BCC3-4E8C-BF35-D8FC86D81C92}"/>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18.082113548611261</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7.528807777967204</c:v>
              </c:pt>
              <c:pt idx="21">
                <c:v>7.1066545081603749</c:v>
              </c:pt>
              <c:pt idx="22">
                <c:v>6.5582062268166865</c:v>
              </c:pt>
              <c:pt idx="23">
                <c:v>6.2529477498085351</c:v>
              </c:pt>
              <c:pt idx="24">
                <c:v>6.4854780720731737</c:v>
              </c:pt>
              <c:pt idx="25">
                <c:v>6.2910627633012561</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3.2062447514460146</c:v>
              </c:pt>
            </c:numLit>
          </c:val>
          <c:extLst>
            <c:ext xmlns:c16="http://schemas.microsoft.com/office/drawing/2014/chart" uri="{C3380CC4-5D6E-409C-BE32-E72D297353CC}">
              <c16:uniqueId val="{00000004-BCC3-4E8C-BF35-D8FC86D81C92}"/>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5.2994789951700492</c:v>
              </c:pt>
              <c:pt idx="26">
                <c:v>5.1469948195091852</c:v>
              </c:pt>
              <c:pt idx="27">
                <c:v>4.999696764296691</c:v>
              </c:pt>
              <c:pt idx="28">
                <c:v>4.7871321886768374</c:v>
              </c:pt>
              <c:pt idx="29">
                <c:v>4.6387796603394609</c:v>
              </c:pt>
              <c:pt idx="30">
                <c:v>4.4877336288865761</c:v>
              </c:pt>
              <c:pt idx="31">
                <c:v>4.3274555364937042</c:v>
              </c:pt>
              <c:pt idx="32">
                <c:v>4.188052836154994</c:v>
              </c:pt>
              <c:pt idx="33">
                <c:v>4.1844421364942299</c:v>
              </c:pt>
              <c:pt idx="34">
                <c:v>4.2485557583782665</c:v>
              </c:pt>
              <c:pt idx="35">
                <c:v>4.4476195996338994</c:v>
              </c:pt>
            </c:numLit>
          </c:val>
          <c:extLst>
            <c:ext xmlns:c16="http://schemas.microsoft.com/office/drawing/2014/chart" uri="{C3380CC4-5D6E-409C-BE32-E72D297353CC}">
              <c16:uniqueId val="{00000005-BCC3-4E8C-BF35-D8FC86D81C92}"/>
            </c:ext>
          </c:extLst>
        </c:ser>
        <c:dLbls>
          <c:showLegendKey val="0"/>
          <c:showVal val="0"/>
          <c:showCatName val="0"/>
          <c:showSerName val="0"/>
          <c:showPercent val="0"/>
          <c:showBubbleSize val="0"/>
        </c:dLbls>
        <c:axId val="569946112"/>
        <c:axId val="56994764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61.146753622108996</c:v>
              </c:pt>
              <c:pt idx="4">
                <c:v>60.895383158587592</c:v>
              </c:pt>
              <c:pt idx="5">
                <c:v>60.654059459637644</c:v>
              </c:pt>
              <c:pt idx="6">
                <c:v>57.871897308977296</c:v>
              </c:pt>
              <c:pt idx="7">
                <c:v>56.612921536736565</c:v>
              </c:pt>
              <c:pt idx="8">
                <c:v>54.743408464461574</c:v>
              </c:pt>
              <c:pt idx="9">
                <c:v>52.759365876763574</c:v>
              </c:pt>
              <c:pt idx="10">
                <c:v>51.643468226216136</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35.828167462768498</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27.497347947833241</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BCC3-4E8C-BF35-D8FC86D81C92}"/>
            </c:ext>
          </c:extLst>
        </c:ser>
        <c:dLbls>
          <c:showLegendKey val="0"/>
          <c:showVal val="0"/>
          <c:showCatName val="0"/>
          <c:showSerName val="0"/>
          <c:showPercent val="0"/>
          <c:showBubbleSize val="0"/>
        </c:dLbls>
        <c:marker val="1"/>
        <c:smooth val="0"/>
        <c:axId val="569949568"/>
        <c:axId val="569963648"/>
      </c:lineChart>
      <c:dateAx>
        <c:axId val="569946112"/>
        <c:scaling>
          <c:orientation val="minMax"/>
        </c:scaling>
        <c:delete val="0"/>
        <c:axPos val="b"/>
        <c:numFmt formatCode="yyyy" sourceLinked="0"/>
        <c:majorTickMark val="out"/>
        <c:minorTickMark val="none"/>
        <c:tickLblPos val="nextTo"/>
        <c:txPr>
          <a:bodyPr/>
          <a:lstStyle/>
          <a:p>
            <a:pPr>
              <a:defRPr sz="800"/>
            </a:pPr>
            <a:endParaRPr lang="en-US"/>
          </a:p>
        </c:txPr>
        <c:crossAx val="569947648"/>
        <c:crosses val="autoZero"/>
        <c:auto val="1"/>
        <c:lblOffset val="100"/>
        <c:baseTimeUnit val="days"/>
        <c:majorUnit val="12"/>
        <c:majorTimeUnit val="months"/>
        <c:minorUnit val="12"/>
        <c:minorTimeUnit val="days"/>
      </c:dateAx>
      <c:valAx>
        <c:axId val="56994764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569946112"/>
        <c:crosses val="autoZero"/>
        <c:crossBetween val="midCat"/>
      </c:valAx>
      <c:dateAx>
        <c:axId val="569949568"/>
        <c:scaling>
          <c:orientation val="minMax"/>
        </c:scaling>
        <c:delete val="1"/>
        <c:axPos val="b"/>
        <c:numFmt formatCode="General" sourceLinked="1"/>
        <c:majorTickMark val="out"/>
        <c:minorTickMark val="none"/>
        <c:tickLblPos val="none"/>
        <c:crossAx val="569963648"/>
        <c:crosses val="autoZero"/>
        <c:auto val="1"/>
        <c:lblOffset val="100"/>
        <c:baseTimeUnit val="days"/>
      </c:dateAx>
      <c:valAx>
        <c:axId val="569963648"/>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569949568"/>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2. Foreign'!$A$94</c:f>
              <c:strCache>
                <c:ptCount val="1"/>
                <c:pt idx="0">
                  <c:v>Japan</c:v>
                </c:pt>
              </c:strCache>
            </c:strRef>
          </c:tx>
          <c:spPr>
            <a:ln w="50800">
              <a:solidFill>
                <a:srgbClr val="0072CE"/>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Foreign'!$B$94:$BZ$94</c:f>
              <c:numCache>
                <c:formatCode>0%</c:formatCode>
                <c:ptCount val="77"/>
                <c:pt idx="0">
                  <c:v>4.3816374523445764E-2</c:v>
                </c:pt>
                <c:pt idx="1">
                  <c:v>4.2254161323598431E-2</c:v>
                </c:pt>
                <c:pt idx="2">
                  <c:v>4.939673246264846E-2</c:v>
                </c:pt>
                <c:pt idx="3">
                  <c:v>5.0073042742768741E-2</c:v>
                </c:pt>
                <c:pt idx="4">
                  <c:v>4.968471630277202E-2</c:v>
                </c:pt>
                <c:pt idx="5">
                  <c:v>5.645379582526075E-2</c:v>
                </c:pt>
                <c:pt idx="6">
                  <c:v>5.3984565093951768E-2</c:v>
                </c:pt>
                <c:pt idx="7">
                  <c:v>5.5666590042448831E-2</c:v>
                </c:pt>
                <c:pt idx="8">
                  <c:v>5.6399033276320967E-2</c:v>
                </c:pt>
                <c:pt idx="9">
                  <c:v>6.6201099027060006E-2</c:v>
                </c:pt>
                <c:pt idx="10">
                  <c:v>6.4580883121307428E-2</c:v>
                </c:pt>
                <c:pt idx="11">
                  <c:v>6.8401844633699485E-2</c:v>
                </c:pt>
                <c:pt idx="12">
                  <c:v>7.337167289166481E-2</c:v>
                </c:pt>
                <c:pt idx="13">
                  <c:v>7.1509426975768994E-2</c:v>
                </c:pt>
                <c:pt idx="14">
                  <c:v>8.2738626932140416E-2</c:v>
                </c:pt>
                <c:pt idx="15">
                  <c:v>9.3747753485937987E-2</c:v>
                </c:pt>
                <c:pt idx="16">
                  <c:v>8.9775868057731079E-2</c:v>
                </c:pt>
                <c:pt idx="17">
                  <c:v>9.7523831417259094E-2</c:v>
                </c:pt>
                <c:pt idx="18">
                  <c:v>0.1035433343587386</c:v>
                </c:pt>
                <c:pt idx="19">
                  <c:v>8.3668541843748098E-2</c:v>
                </c:pt>
                <c:pt idx="20">
                  <c:v>8.4552210453089277E-2</c:v>
                </c:pt>
                <c:pt idx="21">
                  <c:v>8.1933727706162807E-2</c:v>
                </c:pt>
                <c:pt idx="22">
                  <c:v>7.7759533976281464E-2</c:v>
                </c:pt>
                <c:pt idx="23">
                  <c:v>7.3225620196339686E-2</c:v>
                </c:pt>
                <c:pt idx="24">
                  <c:v>6.8501391126808142E-2</c:v>
                </c:pt>
                <c:pt idx="25">
                  <c:v>7.2408287104689745E-2</c:v>
                </c:pt>
                <c:pt idx="26">
                  <c:v>7.8498377765436403E-2</c:v>
                </c:pt>
                <c:pt idx="27">
                  <c:v>7.6418887379899839E-2</c:v>
                </c:pt>
                <c:pt idx="28">
                  <c:v>8.2592691385024911E-2</c:v>
                </c:pt>
                <c:pt idx="29">
                  <c:v>8.6452228790312238E-2</c:v>
                </c:pt>
                <c:pt idx="30">
                  <c:v>9.4462755644762295E-2</c:v>
                </c:pt>
                <c:pt idx="31">
                  <c:v>9.5404389538642539E-2</c:v>
                </c:pt>
                <c:pt idx="32">
                  <c:v>9.3310966163422909E-2</c:v>
                </c:pt>
                <c:pt idx="33">
                  <c:v>9.6551257949663655E-2</c:v>
                </c:pt>
                <c:pt idx="34">
                  <c:v>0.10002800315762206</c:v>
                </c:pt>
                <c:pt idx="35">
                  <c:v>9.5672429150178886E-2</c:v>
                </c:pt>
                <c:pt idx="36">
                  <c:v>9.3237126606472778E-2</c:v>
                </c:pt>
                <c:pt idx="37">
                  <c:v>9.3340119297872712E-2</c:v>
                </c:pt>
                <c:pt idx="38">
                  <c:v>8.9653833291887378E-2</c:v>
                </c:pt>
                <c:pt idx="39">
                  <c:v>9.2537845109948252E-2</c:v>
                </c:pt>
                <c:pt idx="40">
                  <c:v>9.1489639192085276E-2</c:v>
                </c:pt>
                <c:pt idx="41">
                  <c:v>9.2525484456897483E-2</c:v>
                </c:pt>
                <c:pt idx="42">
                  <c:v>9.613836284524449E-2</c:v>
                </c:pt>
                <c:pt idx="43">
                  <c:v>0.10198059486381263</c:v>
                </c:pt>
                <c:pt idx="44">
                  <c:v>0.1041950694178345</c:v>
                </c:pt>
                <c:pt idx="45">
                  <c:v>0.10137443508675519</c:v>
                </c:pt>
                <c:pt idx="46">
                  <c:v>0.1068634389923262</c:v>
                </c:pt>
                <c:pt idx="47">
                  <c:v>0.11584973373538746</c:v>
                </c:pt>
                <c:pt idx="48">
                  <c:v>0.11605570805890041</c:v>
                </c:pt>
                <c:pt idx="49">
                  <c:v>0.11567339088410201</c:v>
                </c:pt>
              </c:numCache>
            </c:numRef>
          </c:val>
          <c:smooth val="0"/>
          <c:extLst>
            <c:ext xmlns:c16="http://schemas.microsoft.com/office/drawing/2014/chart" uri="{C3380CC4-5D6E-409C-BE32-E72D297353CC}">
              <c16:uniqueId val="{00000000-EBF2-49F3-9219-607019FC202A}"/>
            </c:ext>
          </c:extLst>
        </c:ser>
        <c:ser>
          <c:idx val="1"/>
          <c:order val="1"/>
          <c:tx>
            <c:strRef>
              <c:f>'Table 2. Foreign'!$A$103</c:f>
              <c:strCache>
                <c:ptCount val="1"/>
                <c:pt idx="0">
                  <c:v>Switzerland</c:v>
                </c:pt>
              </c:strCache>
            </c:strRef>
          </c:tx>
          <c:spPr>
            <a:ln w="50800">
              <a:solidFill>
                <a:srgbClr val="3A7728"/>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Foreign'!$B$103:$BZ$103</c:f>
              <c:numCache>
                <c:formatCode>0%</c:formatCode>
                <c:ptCount val="77"/>
                <c:pt idx="0">
                  <c:v>0.16976926278366006</c:v>
                </c:pt>
                <c:pt idx="1">
                  <c:v>0.15848511849257826</c:v>
                </c:pt>
                <c:pt idx="2">
                  <c:v>0.16224829490094186</c:v>
                </c:pt>
                <c:pt idx="3">
                  <c:v>0.17994642122992452</c:v>
                </c:pt>
                <c:pt idx="4">
                  <c:v>0.19467024717406689</c:v>
                </c:pt>
                <c:pt idx="5">
                  <c:v>0.23100572665136043</c:v>
                </c:pt>
                <c:pt idx="6">
                  <c:v>0.2827105571422931</c:v>
                </c:pt>
                <c:pt idx="7">
                  <c:v>0.28287940552853219</c:v>
                </c:pt>
                <c:pt idx="8">
                  <c:v>0.3385176766166178</c:v>
                </c:pt>
                <c:pt idx="9">
                  <c:v>0.35438317807334013</c:v>
                </c:pt>
                <c:pt idx="10">
                  <c:v>0.37267186605219382</c:v>
                </c:pt>
                <c:pt idx="11">
                  <c:v>0.37644596993073154</c:v>
                </c:pt>
                <c:pt idx="12">
                  <c:v>0.34994624481646447</c:v>
                </c:pt>
                <c:pt idx="13">
                  <c:v>0.37938652211964652</c:v>
                </c:pt>
                <c:pt idx="14">
                  <c:v>0.3806404190484346</c:v>
                </c:pt>
                <c:pt idx="15">
                  <c:v>0.33223159581147299</c:v>
                </c:pt>
                <c:pt idx="16">
                  <c:v>0.3291464791810863</c:v>
                </c:pt>
                <c:pt idx="17">
                  <c:v>0.30740032367220832</c:v>
                </c:pt>
                <c:pt idx="18">
                  <c:v>0.31337928780473312</c:v>
                </c:pt>
                <c:pt idx="19">
                  <c:v>0.15226050363435872</c:v>
                </c:pt>
                <c:pt idx="20">
                  <c:v>0.12749683216219329</c:v>
                </c:pt>
                <c:pt idx="21">
                  <c:v>0.13277427272298181</c:v>
                </c:pt>
                <c:pt idx="22">
                  <c:v>0.1287674767379981</c:v>
                </c:pt>
                <c:pt idx="23">
                  <c:v>0.13627455034112052</c:v>
                </c:pt>
                <c:pt idx="24">
                  <c:v>0.14262714904195062</c:v>
                </c:pt>
                <c:pt idx="25">
                  <c:v>0.14597919752255287</c:v>
                </c:pt>
                <c:pt idx="26">
                  <c:v>0.14213913368312023</c:v>
                </c:pt>
                <c:pt idx="27">
                  <c:v>0.13718637302015607</c:v>
                </c:pt>
                <c:pt idx="28">
                  <c:v>0.16587633262260129</c:v>
                </c:pt>
                <c:pt idx="29">
                  <c:v>0.17579823369565217</c:v>
                </c:pt>
                <c:pt idx="30">
                  <c:v>0.20778550955010103</c:v>
                </c:pt>
                <c:pt idx="31">
                  <c:v>0.17036394709591601</c:v>
                </c:pt>
                <c:pt idx="32">
                  <c:v>0.18475644794590138</c:v>
                </c:pt>
                <c:pt idx="33">
                  <c:v>0.19962265394565556</c:v>
                </c:pt>
                <c:pt idx="34">
                  <c:v>0.1970163854243091</c:v>
                </c:pt>
                <c:pt idx="35">
                  <c:v>0.22424697094364585</c:v>
                </c:pt>
                <c:pt idx="36">
                  <c:v>0.20018128185352743</c:v>
                </c:pt>
                <c:pt idx="37">
                  <c:v>0.20766282323616325</c:v>
                </c:pt>
                <c:pt idx="38">
                  <c:v>0.20646612357205793</c:v>
                </c:pt>
                <c:pt idx="39">
                  <c:v>0.20473827437169842</c:v>
                </c:pt>
                <c:pt idx="40">
                  <c:v>0.20758684625066895</c:v>
                </c:pt>
                <c:pt idx="41">
                  <c:v>0.20254608063085558</c:v>
                </c:pt>
                <c:pt idx="42">
                  <c:v>0.21504972098749048</c:v>
                </c:pt>
                <c:pt idx="43">
                  <c:v>0.23744595215352871</c:v>
                </c:pt>
                <c:pt idx="44">
                  <c:v>0.26204998348563252</c:v>
                </c:pt>
                <c:pt idx="45">
                  <c:v>0.22649121121890309</c:v>
                </c:pt>
                <c:pt idx="46">
                  <c:v>0.23994168445637865</c:v>
                </c:pt>
                <c:pt idx="47">
                  <c:v>0.23488269344536056</c:v>
                </c:pt>
                <c:pt idx="48">
                  <c:v>0.20349397590361445</c:v>
                </c:pt>
                <c:pt idx="49">
                  <c:v>0.21093282649684617</c:v>
                </c:pt>
              </c:numCache>
            </c:numRef>
          </c:val>
          <c:smooth val="0"/>
          <c:extLst>
            <c:ext xmlns:c16="http://schemas.microsoft.com/office/drawing/2014/chart" uri="{C3380CC4-5D6E-409C-BE32-E72D297353CC}">
              <c16:uniqueId val="{00000001-EBF2-49F3-9219-607019FC202A}"/>
            </c:ext>
          </c:extLst>
        </c:ser>
        <c:ser>
          <c:idx val="3"/>
          <c:order val="2"/>
          <c:tx>
            <c:strRef>
              <c:f>'Table 2. Foreign'!$A$104</c:f>
              <c:strCache>
                <c:ptCount val="1"/>
                <c:pt idx="0">
                  <c:v>United Kingdom</c:v>
                </c:pt>
              </c:strCache>
            </c:strRef>
          </c:tx>
          <c:spPr>
            <a:ln w="50800">
              <a:solidFill>
                <a:srgbClr val="A6192E"/>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Foreign'!$B$104:$BZ$104</c:f>
              <c:numCache>
                <c:formatCode>0%</c:formatCode>
                <c:ptCount val="77"/>
                <c:pt idx="0">
                  <c:v>0.19418762555361935</c:v>
                </c:pt>
                <c:pt idx="1">
                  <c:v>0.19759526740604164</c:v>
                </c:pt>
                <c:pt idx="2">
                  <c:v>0.20901255153762555</c:v>
                </c:pt>
                <c:pt idx="3">
                  <c:v>0.20992129790162764</c:v>
                </c:pt>
                <c:pt idx="4">
                  <c:v>0.21613563705592875</c:v>
                </c:pt>
                <c:pt idx="5">
                  <c:v>0.21933596853646908</c:v>
                </c:pt>
                <c:pt idx="6">
                  <c:v>0.23649314348685987</c:v>
                </c:pt>
                <c:pt idx="7">
                  <c:v>0.24148321254393698</c:v>
                </c:pt>
                <c:pt idx="8">
                  <c:v>0.24881012257367457</c:v>
                </c:pt>
                <c:pt idx="9">
                  <c:v>0.24734363288547809</c:v>
                </c:pt>
                <c:pt idx="10">
                  <c:v>0.26128759581511446</c:v>
                </c:pt>
                <c:pt idx="11">
                  <c:v>0.28055562216472041</c:v>
                </c:pt>
                <c:pt idx="12">
                  <c:v>0.28384502749027996</c:v>
                </c:pt>
                <c:pt idx="13">
                  <c:v>0.30792283901731454</c:v>
                </c:pt>
                <c:pt idx="14">
                  <c:v>0.30398719113055495</c:v>
                </c:pt>
                <c:pt idx="15">
                  <c:v>0.31162514350164144</c:v>
                </c:pt>
                <c:pt idx="16">
                  <c:v>0.31318838362693635</c:v>
                </c:pt>
                <c:pt idx="17">
                  <c:v>0.32360730558756862</c:v>
                </c:pt>
                <c:pt idx="18">
                  <c:v>0.35206916509911734</c:v>
                </c:pt>
                <c:pt idx="19">
                  <c:v>0.32932370364892738</c:v>
                </c:pt>
                <c:pt idx="20">
                  <c:v>0.33671302417070126</c:v>
                </c:pt>
                <c:pt idx="21">
                  <c:v>0.30820439208605865</c:v>
                </c:pt>
                <c:pt idx="22">
                  <c:v>0.27974381199789694</c:v>
                </c:pt>
                <c:pt idx="23">
                  <c:v>0.27551029086062723</c:v>
                </c:pt>
                <c:pt idx="24">
                  <c:v>0.27723180081833149</c:v>
                </c:pt>
                <c:pt idx="25">
                  <c:v>0.28989320989904144</c:v>
                </c:pt>
                <c:pt idx="26">
                  <c:v>0.29527747265422155</c:v>
                </c:pt>
                <c:pt idx="27">
                  <c:v>0.29737400295648425</c:v>
                </c:pt>
                <c:pt idx="28">
                  <c:v>0.28993627473633277</c:v>
                </c:pt>
                <c:pt idx="29">
                  <c:v>0.28972814096700761</c:v>
                </c:pt>
                <c:pt idx="30">
                  <c:v>0.29571245081809366</c:v>
                </c:pt>
                <c:pt idx="31">
                  <c:v>0.30112138507651587</c:v>
                </c:pt>
                <c:pt idx="32">
                  <c:v>0.29775544949338689</c:v>
                </c:pt>
                <c:pt idx="33">
                  <c:v>0.29230965289363581</c:v>
                </c:pt>
                <c:pt idx="34">
                  <c:v>0.29227846363657778</c:v>
                </c:pt>
                <c:pt idx="35">
                  <c:v>0.29599738239805301</c:v>
                </c:pt>
                <c:pt idx="36">
                  <c:v>0.29994248996339268</c:v>
                </c:pt>
                <c:pt idx="37">
                  <c:v>0.29312950055835801</c:v>
                </c:pt>
                <c:pt idx="38">
                  <c:v>0.277465809878503</c:v>
                </c:pt>
                <c:pt idx="39">
                  <c:v>0.28688113619355521</c:v>
                </c:pt>
                <c:pt idx="40">
                  <c:v>0.28271315435660721</c:v>
                </c:pt>
                <c:pt idx="41">
                  <c:v>0.278763311547092</c:v>
                </c:pt>
                <c:pt idx="42">
                  <c:v>0.28610127035247807</c:v>
                </c:pt>
                <c:pt idx="43">
                  <c:v>0.25467162028242879</c:v>
                </c:pt>
                <c:pt idx="44">
                  <c:v>0.26264354204018581</c:v>
                </c:pt>
                <c:pt idx="45">
                  <c:v>0.26542496070971389</c:v>
                </c:pt>
                <c:pt idx="46">
                  <c:v>0.26948226272356396</c:v>
                </c:pt>
                <c:pt idx="47">
                  <c:v>0.28434364160636239</c:v>
                </c:pt>
                <c:pt idx="48">
                  <c:v>0.28334783541120562</c:v>
                </c:pt>
                <c:pt idx="49">
                  <c:v>0.31181949407479181</c:v>
                </c:pt>
              </c:numCache>
            </c:numRef>
          </c:val>
          <c:smooth val="0"/>
          <c:extLst>
            <c:ext xmlns:c16="http://schemas.microsoft.com/office/drawing/2014/chart" uri="{C3380CC4-5D6E-409C-BE32-E72D297353CC}">
              <c16:uniqueId val="{00000002-EBF2-49F3-9219-607019FC202A}"/>
            </c:ext>
          </c:extLst>
        </c:ser>
        <c:ser>
          <c:idx val="5"/>
          <c:order val="3"/>
          <c:tx>
            <c:strRef>
              <c:f>'Table 2. Foreign'!$A$105</c:f>
              <c:strCache>
                <c:ptCount val="1"/>
                <c:pt idx="0">
                  <c:v>United States</c:v>
                </c:pt>
              </c:strCache>
            </c:strRef>
          </c:tx>
          <c:spPr>
            <a:ln w="50800">
              <a:solidFill>
                <a:srgbClr val="F1BE48"/>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Foreign'!$B$105:$BZ$105</c:f>
              <c:numCache>
                <c:formatCode>0%</c:formatCode>
                <c:ptCount val="77"/>
                <c:pt idx="0">
                  <c:v>0.2388562501228893</c:v>
                </c:pt>
                <c:pt idx="1">
                  <c:v>0.25729617970501456</c:v>
                </c:pt>
                <c:pt idx="2">
                  <c:v>0.25934155751540144</c:v>
                </c:pt>
                <c:pt idx="3">
                  <c:v>0.26161114253533035</c:v>
                </c:pt>
                <c:pt idx="4">
                  <c:v>0.26765327667308103</c:v>
                </c:pt>
                <c:pt idx="5">
                  <c:v>0.25360252151316048</c:v>
                </c:pt>
                <c:pt idx="6">
                  <c:v>0.25846514623807704</c:v>
                </c:pt>
                <c:pt idx="7">
                  <c:v>0.26755858029933594</c:v>
                </c:pt>
                <c:pt idx="8">
                  <c:v>0.26910602779721626</c:v>
                </c:pt>
                <c:pt idx="9">
                  <c:v>0.26544114351248627</c:v>
                </c:pt>
                <c:pt idx="10">
                  <c:v>0.26955457572120745</c:v>
                </c:pt>
                <c:pt idx="11">
                  <c:v>0.2759339402963511</c:v>
                </c:pt>
                <c:pt idx="12">
                  <c:v>0.28248330564243423</c:v>
                </c:pt>
                <c:pt idx="13">
                  <c:v>0.28422031969069944</c:v>
                </c:pt>
                <c:pt idx="14">
                  <c:v>0.28577482353524969</c:v>
                </c:pt>
                <c:pt idx="15">
                  <c:v>0.29350368553696582</c:v>
                </c:pt>
                <c:pt idx="16">
                  <c:v>0.30445753696376887</c:v>
                </c:pt>
                <c:pt idx="17">
                  <c:v>0.3052433405649882</c:v>
                </c:pt>
                <c:pt idx="18">
                  <c:v>0.30996827685588396</c:v>
                </c:pt>
                <c:pt idx="19">
                  <c:v>0.31837044034890138</c:v>
                </c:pt>
                <c:pt idx="20">
                  <c:v>0.32744245793943849</c:v>
                </c:pt>
                <c:pt idx="21">
                  <c:v>0.32716188736537821</c:v>
                </c:pt>
                <c:pt idx="22">
                  <c:v>0.32524567930006354</c:v>
                </c:pt>
                <c:pt idx="23">
                  <c:v>0.32481440790945904</c:v>
                </c:pt>
                <c:pt idx="24">
                  <c:v>0.3286480637122246</c:v>
                </c:pt>
                <c:pt idx="25">
                  <c:v>0.32964944280273778</c:v>
                </c:pt>
                <c:pt idx="26">
                  <c:v>0.33924031880939776</c:v>
                </c:pt>
                <c:pt idx="27">
                  <c:v>0.33582753846418367</c:v>
                </c:pt>
                <c:pt idx="28">
                  <c:v>0.34685251586100108</c:v>
                </c:pt>
                <c:pt idx="29">
                  <c:v>0.35125123232480066</c:v>
                </c:pt>
                <c:pt idx="30">
                  <c:v>0.35081265776925957</c:v>
                </c:pt>
                <c:pt idx="31">
                  <c:v>0.34665434870929746</c:v>
                </c:pt>
                <c:pt idx="32">
                  <c:v>0.33666800637029765</c:v>
                </c:pt>
                <c:pt idx="33">
                  <c:v>0.34707369219847034</c:v>
                </c:pt>
                <c:pt idx="34">
                  <c:v>0.35408801775500548</c:v>
                </c:pt>
                <c:pt idx="35">
                  <c:v>0.35368483723071725</c:v>
                </c:pt>
                <c:pt idx="36">
                  <c:v>0.36212792176719688</c:v>
                </c:pt>
                <c:pt idx="37">
                  <c:v>0.35759898943696261</c:v>
                </c:pt>
                <c:pt idx="38">
                  <c:v>0.36151626582694324</c:v>
                </c:pt>
                <c:pt idx="39">
                  <c:v>0.36072235488419691</c:v>
                </c:pt>
                <c:pt idx="40">
                  <c:v>0.36407444861852417</c:v>
                </c:pt>
                <c:pt idx="41">
                  <c:v>0.36773448384846097</c:v>
                </c:pt>
                <c:pt idx="42">
                  <c:v>0.36740402709348152</c:v>
                </c:pt>
                <c:pt idx="43">
                  <c:v>0.36317480308262956</c:v>
                </c:pt>
                <c:pt idx="44">
                  <c:v>0.36987402920951395</c:v>
                </c:pt>
                <c:pt idx="45">
                  <c:v>0.36723512371467221</c:v>
                </c:pt>
                <c:pt idx="46">
                  <c:v>0.36181579852661611</c:v>
                </c:pt>
                <c:pt idx="47">
                  <c:v>0.35224732051832297</c:v>
                </c:pt>
                <c:pt idx="48">
                  <c:v>0.34990935472780405</c:v>
                </c:pt>
                <c:pt idx="49">
                  <c:v>0.34635117437368246</c:v>
                </c:pt>
              </c:numCache>
            </c:numRef>
          </c:val>
          <c:smooth val="0"/>
          <c:extLst>
            <c:ext xmlns:c16="http://schemas.microsoft.com/office/drawing/2014/chart" uri="{C3380CC4-5D6E-409C-BE32-E72D297353CC}">
              <c16:uniqueId val="{00000003-EBF2-49F3-9219-607019FC202A}"/>
            </c:ext>
          </c:extLst>
        </c:ser>
        <c:dLbls>
          <c:showLegendKey val="0"/>
          <c:showVal val="0"/>
          <c:showCatName val="0"/>
          <c:showSerName val="0"/>
          <c:showPercent val="0"/>
          <c:showBubbleSize val="0"/>
        </c:dLbls>
        <c:smooth val="0"/>
        <c:axId val="570079488"/>
        <c:axId val="570089472"/>
      </c:lineChart>
      <c:dateAx>
        <c:axId val="57007948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089472"/>
        <c:crosses val="autoZero"/>
        <c:auto val="1"/>
        <c:lblOffset val="100"/>
        <c:baseTimeUnit val="months"/>
        <c:majorUnit val="12"/>
        <c:majorTimeUnit val="months"/>
        <c:minorUnit val="12"/>
        <c:minorTimeUnit val="months"/>
      </c:dateAx>
      <c:valAx>
        <c:axId val="57008947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079488"/>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33" l="0.70000000000000062" r="0.70000000000000062" t="0.75000000000000233"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2. Foreign'!$A$83</c:f>
              <c:strCache>
                <c:ptCount val="1"/>
                <c:pt idx="0">
                  <c:v>Austria</c:v>
                </c:pt>
              </c:strCache>
            </c:strRef>
          </c:tx>
          <c:spPr>
            <a:ln w="50800">
              <a:solidFill>
                <a:srgbClr val="0072CE"/>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Foreign'!$B$83:$BZ$83</c:f>
              <c:numCache>
                <c:formatCode>0%</c:formatCode>
                <c:ptCount val="77"/>
                <c:pt idx="0">
                  <c:v>0.69963277756389375</c:v>
                </c:pt>
                <c:pt idx="1">
                  <c:v>0.70767324103254137</c:v>
                </c:pt>
                <c:pt idx="2">
                  <c:v>0.71441121692377985</c:v>
                </c:pt>
                <c:pt idx="3">
                  <c:v>0.72003196999738694</c:v>
                </c:pt>
                <c:pt idx="4">
                  <c:v>0.70716442941581503</c:v>
                </c:pt>
                <c:pt idx="5">
                  <c:v>0.71588733395179915</c:v>
                </c:pt>
                <c:pt idx="6">
                  <c:v>0.71033822169375094</c:v>
                </c:pt>
                <c:pt idx="7">
                  <c:v>0.71046172504403571</c:v>
                </c:pt>
                <c:pt idx="8">
                  <c:v>0.71689294157379257</c:v>
                </c:pt>
                <c:pt idx="9">
                  <c:v>0.72717680462475054</c:v>
                </c:pt>
                <c:pt idx="10">
                  <c:v>0.72247109349190619</c:v>
                </c:pt>
                <c:pt idx="11">
                  <c:v>0.70463975078225161</c:v>
                </c:pt>
                <c:pt idx="12">
                  <c:v>0.74116110887906794</c:v>
                </c:pt>
                <c:pt idx="13">
                  <c:v>0.75175275432823019</c:v>
                </c:pt>
                <c:pt idx="14">
                  <c:v>0.7581927366313983</c:v>
                </c:pt>
                <c:pt idx="15">
                  <c:v>0.72392149048520471</c:v>
                </c:pt>
                <c:pt idx="16">
                  <c:v>0.76213999558373557</c:v>
                </c:pt>
                <c:pt idx="17">
                  <c:v>0.75527685458079896</c:v>
                </c:pt>
                <c:pt idx="18">
                  <c:v>0.75374017464529075</c:v>
                </c:pt>
                <c:pt idx="19">
                  <c:v>0.7423686198592947</c:v>
                </c:pt>
                <c:pt idx="20">
                  <c:v>0.71703881885471166</c:v>
                </c:pt>
                <c:pt idx="21">
                  <c:v>0.71163288499520028</c:v>
                </c:pt>
                <c:pt idx="22">
                  <c:v>0.70138572160565771</c:v>
                </c:pt>
                <c:pt idx="23">
                  <c:v>0.69321277178730878</c:v>
                </c:pt>
                <c:pt idx="24">
                  <c:v>0.6931919880673344</c:v>
                </c:pt>
                <c:pt idx="25">
                  <c:v>0.69251836494407326</c:v>
                </c:pt>
                <c:pt idx="26">
                  <c:v>0.69030705250917801</c:v>
                </c:pt>
                <c:pt idx="27">
                  <c:v>0.69494187242540251</c:v>
                </c:pt>
                <c:pt idx="28">
                  <c:v>0.69390543460032161</c:v>
                </c:pt>
                <c:pt idx="29">
                  <c:v>0.69457104491948207</c:v>
                </c:pt>
                <c:pt idx="30">
                  <c:v>0.69446071195218151</c:v>
                </c:pt>
                <c:pt idx="31">
                  <c:v>0.69012048425775507</c:v>
                </c:pt>
                <c:pt idx="32">
                  <c:v>0.68119872856354324</c:v>
                </c:pt>
                <c:pt idx="33">
                  <c:v>0.68198229135729138</c:v>
                </c:pt>
                <c:pt idx="34">
                  <c:v>0.67441029474683933</c:v>
                </c:pt>
                <c:pt idx="35">
                  <c:v>0.67340209275965124</c:v>
                </c:pt>
                <c:pt idx="36">
                  <c:v>0.67268403962727541</c:v>
                </c:pt>
                <c:pt idx="37">
                  <c:v>0.66821261456714998</c:v>
                </c:pt>
                <c:pt idx="38">
                  <c:v>0.74028901144243953</c:v>
                </c:pt>
                <c:pt idx="39">
                  <c:v>0.73811062886693146</c:v>
                </c:pt>
                <c:pt idx="40">
                  <c:v>0.73545696247635928</c:v>
                </c:pt>
                <c:pt idx="41">
                  <c:v>0.73824130879345606</c:v>
                </c:pt>
                <c:pt idx="42">
                  <c:v>0.73881939353093595</c:v>
                </c:pt>
                <c:pt idx="43">
                  <c:v>0.75081377836078311</c:v>
                </c:pt>
                <c:pt idx="44">
                  <c:v>0.75506576145066373</c:v>
                </c:pt>
                <c:pt idx="45">
                  <c:v>0.74036160370736825</c:v>
                </c:pt>
                <c:pt idx="46">
                  <c:v>0.72899571563430399</c:v>
                </c:pt>
                <c:pt idx="47">
                  <c:v>0.72530124562844545</c:v>
                </c:pt>
                <c:pt idx="48">
                  <c:v>0.69154343998743628</c:v>
                </c:pt>
                <c:pt idx="49">
                  <c:v>0.72934535770883357</c:v>
                </c:pt>
              </c:numCache>
            </c:numRef>
          </c:val>
          <c:smooth val="0"/>
          <c:extLst>
            <c:ext xmlns:c16="http://schemas.microsoft.com/office/drawing/2014/chart" uri="{C3380CC4-5D6E-409C-BE32-E72D297353CC}">
              <c16:uniqueId val="{00000000-DC87-4E50-9206-80BA49D253A6}"/>
            </c:ext>
          </c:extLst>
        </c:ser>
        <c:ser>
          <c:idx val="8"/>
          <c:order val="1"/>
          <c:tx>
            <c:strRef>
              <c:f>'Table 2. Foreign'!$A$84</c:f>
              <c:strCache>
                <c:ptCount val="1"/>
                <c:pt idx="0">
                  <c:v>Belgium</c:v>
                </c:pt>
              </c:strCache>
            </c:strRef>
          </c:tx>
          <c:spPr>
            <a:ln w="50800">
              <a:solidFill>
                <a:schemeClr val="bg2">
                  <a:lumMod val="90000"/>
                </a:schemeClr>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Foreign'!$B$84:$BZ$84</c:f>
              <c:numCache>
                <c:formatCode>0%</c:formatCode>
                <c:ptCount val="77"/>
                <c:pt idx="0">
                  <c:v>0.46745726487483263</c:v>
                </c:pt>
                <c:pt idx="1">
                  <c:v>0.4794900350339899</c:v>
                </c:pt>
                <c:pt idx="2">
                  <c:v>0.481677405465254</c:v>
                </c:pt>
                <c:pt idx="3">
                  <c:v>0.46101854253112035</c:v>
                </c:pt>
                <c:pt idx="4">
                  <c:v>0.48964337423144383</c:v>
                </c:pt>
                <c:pt idx="5">
                  <c:v>0.49807493770715761</c:v>
                </c:pt>
                <c:pt idx="6">
                  <c:v>0.50024410153061427</c:v>
                </c:pt>
                <c:pt idx="7">
                  <c:v>0.48324803630092317</c:v>
                </c:pt>
                <c:pt idx="8">
                  <c:v>0.5051355440627775</c:v>
                </c:pt>
                <c:pt idx="9">
                  <c:v>0.49688283908604763</c:v>
                </c:pt>
                <c:pt idx="10">
                  <c:v>0.50420394397864066</c:v>
                </c:pt>
                <c:pt idx="11">
                  <c:v>0.50305428376746797</c:v>
                </c:pt>
                <c:pt idx="12">
                  <c:v>0.58175014506254463</c:v>
                </c:pt>
                <c:pt idx="13">
                  <c:v>0.60273104645313402</c:v>
                </c:pt>
                <c:pt idx="14">
                  <c:v>0.6285550441522616</c:v>
                </c:pt>
                <c:pt idx="15">
                  <c:v>0.63874562480023045</c:v>
                </c:pt>
                <c:pt idx="16">
                  <c:v>0.63988708032347896</c:v>
                </c:pt>
                <c:pt idx="17">
                  <c:v>0.63943084075210332</c:v>
                </c:pt>
                <c:pt idx="18">
                  <c:v>0.66077403756882624</c:v>
                </c:pt>
                <c:pt idx="19">
                  <c:v>0.66752642872751633</c:v>
                </c:pt>
                <c:pt idx="20">
                  <c:v>0.66543343621609474</c:v>
                </c:pt>
                <c:pt idx="21">
                  <c:v>0.65827732959825447</c:v>
                </c:pt>
                <c:pt idx="22">
                  <c:v>0.6683550538464611</c:v>
                </c:pt>
                <c:pt idx="23">
                  <c:v>0.6404058116232465</c:v>
                </c:pt>
                <c:pt idx="24">
                  <c:v>0.65080544907478033</c:v>
                </c:pt>
                <c:pt idx="25">
                  <c:v>0.6301196573434058</c:v>
                </c:pt>
                <c:pt idx="26">
                  <c:v>0.62228320740289522</c:v>
                </c:pt>
                <c:pt idx="27">
                  <c:v>0.60977037092427078</c:v>
                </c:pt>
                <c:pt idx="28">
                  <c:v>0.61051335698097731</c:v>
                </c:pt>
                <c:pt idx="29">
                  <c:v>0.58914837085722271</c:v>
                </c:pt>
                <c:pt idx="30">
                  <c:v>0.5783602162933178</c:v>
                </c:pt>
                <c:pt idx="31">
                  <c:v>0.54015853632278166</c:v>
                </c:pt>
                <c:pt idx="32">
                  <c:v>0.53781206196258691</c:v>
                </c:pt>
                <c:pt idx="33">
                  <c:v>0.53001372659439672</c:v>
                </c:pt>
                <c:pt idx="34">
                  <c:v>0.5363690019997005</c:v>
                </c:pt>
                <c:pt idx="35">
                  <c:v>0.53011868773361537</c:v>
                </c:pt>
                <c:pt idx="36">
                  <c:v>0.56203441928213838</c:v>
                </c:pt>
                <c:pt idx="37">
                  <c:v>0.57002071308551305</c:v>
                </c:pt>
                <c:pt idx="38">
                  <c:v>0.57612386607053001</c:v>
                </c:pt>
                <c:pt idx="39">
                  <c:v>0.56028711921957053</c:v>
                </c:pt>
                <c:pt idx="40">
                  <c:v>0.5823819680272363</c:v>
                </c:pt>
                <c:pt idx="41">
                  <c:v>0.59732500759941021</c:v>
                </c:pt>
                <c:pt idx="42">
                  <c:v>0.60125950475451639</c:v>
                </c:pt>
                <c:pt idx="43">
                  <c:v>0.59126318416912893</c:v>
                </c:pt>
                <c:pt idx="44">
                  <c:v>0.62169493987752</c:v>
                </c:pt>
                <c:pt idx="45">
                  <c:v>0.60123258067750163</c:v>
                </c:pt>
                <c:pt idx="46">
                  <c:v>0.60517455056883851</c:v>
                </c:pt>
                <c:pt idx="47">
                  <c:v>0.58670611886626833</c:v>
                </c:pt>
                <c:pt idx="48">
                  <c:v>0.59875115570224169</c:v>
                </c:pt>
                <c:pt idx="49">
                  <c:v>0.59855130676949442</c:v>
                </c:pt>
              </c:numCache>
            </c:numRef>
          </c:val>
          <c:smooth val="0"/>
          <c:extLst>
            <c:ext xmlns:c16="http://schemas.microsoft.com/office/drawing/2014/chart" uri="{C3380CC4-5D6E-409C-BE32-E72D297353CC}">
              <c16:uniqueId val="{00000001-DC87-4E50-9206-80BA49D253A6}"/>
            </c:ext>
          </c:extLst>
        </c:ser>
        <c:ser>
          <c:idx val="9"/>
          <c:order val="2"/>
          <c:tx>
            <c:strRef>
              <c:f>'Table 2. Foreign'!$A$88</c:f>
              <c:strCache>
                <c:ptCount val="1"/>
                <c:pt idx="0">
                  <c:v>Finland</c:v>
                </c:pt>
              </c:strCache>
            </c:strRef>
          </c:tx>
          <c:spPr>
            <a:ln w="50800">
              <a:solidFill>
                <a:srgbClr val="A6192E"/>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Foreign'!$B$88:$BZ$88</c:f>
              <c:numCache>
                <c:formatCode>0%</c:formatCode>
                <c:ptCount val="77"/>
                <c:pt idx="0">
                  <c:v>0.81975341990005601</c:v>
                </c:pt>
                <c:pt idx="1">
                  <c:v>0.83101038855410558</c:v>
                </c:pt>
                <c:pt idx="2">
                  <c:v>0.84364773994030706</c:v>
                </c:pt>
                <c:pt idx="3">
                  <c:v>0.83986852625033315</c:v>
                </c:pt>
                <c:pt idx="4">
                  <c:v>0.81573385518590991</c:v>
                </c:pt>
                <c:pt idx="5">
                  <c:v>0.83840179295954242</c:v>
                </c:pt>
                <c:pt idx="6">
                  <c:v>0.81489185493345662</c:v>
                </c:pt>
                <c:pt idx="7">
                  <c:v>0.83251085851584883</c:v>
                </c:pt>
                <c:pt idx="8">
                  <c:v>0.8400911252772727</c:v>
                </c:pt>
                <c:pt idx="9">
                  <c:v>0.86463956520142482</c:v>
                </c:pt>
                <c:pt idx="10">
                  <c:v>0.84296896729844628</c:v>
                </c:pt>
                <c:pt idx="11">
                  <c:v>0.86502195579687702</c:v>
                </c:pt>
                <c:pt idx="12">
                  <c:v>0.84410549605466678</c:v>
                </c:pt>
                <c:pt idx="13">
                  <c:v>0.83647069997150725</c:v>
                </c:pt>
                <c:pt idx="14">
                  <c:v>0.82854856251667308</c:v>
                </c:pt>
                <c:pt idx="15">
                  <c:v>0.87656228871675002</c:v>
                </c:pt>
                <c:pt idx="16">
                  <c:v>0.84880239520958078</c:v>
                </c:pt>
                <c:pt idx="17">
                  <c:v>0.85305653500257517</c:v>
                </c:pt>
                <c:pt idx="18">
                  <c:v>0.84383047937468947</c:v>
                </c:pt>
                <c:pt idx="19">
                  <c:v>0.85095296588342517</c:v>
                </c:pt>
                <c:pt idx="20">
                  <c:v>0.85358922180899588</c:v>
                </c:pt>
                <c:pt idx="21">
                  <c:v>0.84441465049667863</c:v>
                </c:pt>
                <c:pt idx="22">
                  <c:v>0.86887176193534577</c:v>
                </c:pt>
                <c:pt idx="23">
                  <c:v>0.88326346865876137</c:v>
                </c:pt>
                <c:pt idx="24">
                  <c:v>0.89069513715710724</c:v>
                </c:pt>
                <c:pt idx="25">
                  <c:v>0.8991468303499317</c:v>
                </c:pt>
                <c:pt idx="26">
                  <c:v>0.88502024291497983</c:v>
                </c:pt>
                <c:pt idx="27">
                  <c:v>0.87404915556776053</c:v>
                </c:pt>
                <c:pt idx="28">
                  <c:v>0.8819424047888782</c:v>
                </c:pt>
                <c:pt idx="29">
                  <c:v>0.85424748411761398</c:v>
                </c:pt>
                <c:pt idx="30">
                  <c:v>0.86560425680578335</c:v>
                </c:pt>
                <c:pt idx="31">
                  <c:v>0.88003661806055056</c:v>
                </c:pt>
                <c:pt idx="32">
                  <c:v>0.87856680279661126</c:v>
                </c:pt>
                <c:pt idx="33">
                  <c:v>0.89262008465738307</c:v>
                </c:pt>
                <c:pt idx="34">
                  <c:v>0.89058729882341237</c:v>
                </c:pt>
                <c:pt idx="35">
                  <c:v>0.89708293153326912</c:v>
                </c:pt>
                <c:pt idx="36">
                  <c:v>0.89201772259868251</c:v>
                </c:pt>
                <c:pt idx="37">
                  <c:v>0.8684792812122839</c:v>
                </c:pt>
                <c:pt idx="38">
                  <c:v>0.86976574969486442</c:v>
                </c:pt>
                <c:pt idx="39">
                  <c:v>0.85170351985559567</c:v>
                </c:pt>
                <c:pt idx="40">
                  <c:v>0.86000219466695937</c:v>
                </c:pt>
                <c:pt idx="41">
                  <c:v>0.84774607069574592</c:v>
                </c:pt>
                <c:pt idx="42">
                  <c:v>0.85040196109915744</c:v>
                </c:pt>
                <c:pt idx="43">
                  <c:v>0.89464199652159337</c:v>
                </c:pt>
                <c:pt idx="44">
                  <c:v>0.88311920997438964</c:v>
                </c:pt>
                <c:pt idx="45">
                  <c:v>0.88013186988307013</c:v>
                </c:pt>
                <c:pt idx="46">
                  <c:v>0.86870439352962192</c:v>
                </c:pt>
                <c:pt idx="47">
                  <c:v>0.85620338517930472</c:v>
                </c:pt>
                <c:pt idx="48">
                  <c:v>0.81561396626127902</c:v>
                </c:pt>
                <c:pt idx="49">
                  <c:v>0.87250545526681211</c:v>
                </c:pt>
              </c:numCache>
            </c:numRef>
          </c:val>
          <c:smooth val="0"/>
          <c:extLst>
            <c:ext xmlns:c16="http://schemas.microsoft.com/office/drawing/2014/chart" uri="{C3380CC4-5D6E-409C-BE32-E72D297353CC}">
              <c16:uniqueId val="{00000002-DC87-4E50-9206-80BA49D253A6}"/>
            </c:ext>
          </c:extLst>
        </c:ser>
        <c:ser>
          <c:idx val="12"/>
          <c:order val="3"/>
          <c:tx>
            <c:strRef>
              <c:f>'Table 2. Foreign'!$A$89</c:f>
              <c:strCache>
                <c:ptCount val="1"/>
                <c:pt idx="0">
                  <c:v>France</c:v>
                </c:pt>
              </c:strCache>
            </c:strRef>
          </c:tx>
          <c:spPr>
            <a:ln w="50800">
              <a:solidFill>
                <a:srgbClr val="F1BE48"/>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Foreign'!$B$89:$BZ$89</c:f>
              <c:numCache>
                <c:formatCode>0%</c:formatCode>
                <c:ptCount val="77"/>
                <c:pt idx="0">
                  <c:v>0.48239459977537191</c:v>
                </c:pt>
                <c:pt idx="1">
                  <c:v>0.49461629034185728</c:v>
                </c:pt>
                <c:pt idx="2">
                  <c:v>0.50663039444385538</c:v>
                </c:pt>
                <c:pt idx="3">
                  <c:v>0.52591883805147099</c:v>
                </c:pt>
                <c:pt idx="4">
                  <c:v>0.52511702808048943</c:v>
                </c:pt>
                <c:pt idx="5">
                  <c:v>0.53655535668626941</c:v>
                </c:pt>
                <c:pt idx="6">
                  <c:v>0.5503627589913247</c:v>
                </c:pt>
                <c:pt idx="7">
                  <c:v>0.56808693654031117</c:v>
                </c:pt>
                <c:pt idx="8">
                  <c:v>0.56798458636053473</c:v>
                </c:pt>
                <c:pt idx="9">
                  <c:v>0.57363920047570061</c:v>
                </c:pt>
                <c:pt idx="10">
                  <c:v>0.57883568715106193</c:v>
                </c:pt>
                <c:pt idx="11">
                  <c:v>0.5849647195595743</c:v>
                </c:pt>
                <c:pt idx="12">
                  <c:v>0.59123266364737215</c:v>
                </c:pt>
                <c:pt idx="13">
                  <c:v>0.63405489618663824</c:v>
                </c:pt>
                <c:pt idx="14">
                  <c:v>0.60185822735424233</c:v>
                </c:pt>
                <c:pt idx="15">
                  <c:v>0.58432934536294256</c:v>
                </c:pt>
                <c:pt idx="16">
                  <c:v>0.58254684204406115</c:v>
                </c:pt>
                <c:pt idx="17">
                  <c:v>0.59420303363015958</c:v>
                </c:pt>
                <c:pt idx="18">
                  <c:v>0.6125912309756345</c:v>
                </c:pt>
                <c:pt idx="19">
                  <c:v>0.61701502612695958</c:v>
                </c:pt>
                <c:pt idx="20">
                  <c:v>0.62317701429683436</c:v>
                </c:pt>
                <c:pt idx="21">
                  <c:v>0.63141430910945295</c:v>
                </c:pt>
                <c:pt idx="22">
                  <c:v>0.62988769358080154</c:v>
                </c:pt>
                <c:pt idx="23">
                  <c:v>0.66207542647305329</c:v>
                </c:pt>
                <c:pt idx="24">
                  <c:v>0.6722798035884</c:v>
                </c:pt>
                <c:pt idx="25">
                  <c:v>0.68684990991281558</c:v>
                </c:pt>
                <c:pt idx="26">
                  <c:v>0.6624271760752678</c:v>
                </c:pt>
                <c:pt idx="27">
                  <c:v>0.65163023212540261</c:v>
                </c:pt>
                <c:pt idx="28">
                  <c:v>0.63581795301422306</c:v>
                </c:pt>
                <c:pt idx="29">
                  <c:v>0.64669063429931861</c:v>
                </c:pt>
                <c:pt idx="30">
                  <c:v>0.65251250398194305</c:v>
                </c:pt>
                <c:pt idx="31">
                  <c:v>0.63058943466297357</c:v>
                </c:pt>
                <c:pt idx="32">
                  <c:v>0.62900695388068806</c:v>
                </c:pt>
                <c:pt idx="33">
                  <c:v>0.6267164670293679</c:v>
                </c:pt>
                <c:pt idx="34">
                  <c:v>0.61232845524099966</c:v>
                </c:pt>
                <c:pt idx="35">
                  <c:v>0.60544323323999039</c:v>
                </c:pt>
                <c:pt idx="36">
                  <c:v>0.60550073325606957</c:v>
                </c:pt>
                <c:pt idx="37">
                  <c:v>0.62107554645525553</c:v>
                </c:pt>
                <c:pt idx="38">
                  <c:v>0.63881144267993462</c:v>
                </c:pt>
                <c:pt idx="39">
                  <c:v>0.63674455727870982</c:v>
                </c:pt>
                <c:pt idx="40">
                  <c:v>0.63555259851547341</c:v>
                </c:pt>
                <c:pt idx="41">
                  <c:v>0.63583360120598109</c:v>
                </c:pt>
                <c:pt idx="42">
                  <c:v>0.63385307601542784</c:v>
                </c:pt>
                <c:pt idx="43">
                  <c:v>0.63240745085159289</c:v>
                </c:pt>
                <c:pt idx="44">
                  <c:v>0.63875498453291213</c:v>
                </c:pt>
                <c:pt idx="45">
                  <c:v>0.62762830149311311</c:v>
                </c:pt>
                <c:pt idx="46">
                  <c:v>0.62363871985575847</c:v>
                </c:pt>
                <c:pt idx="47">
                  <c:v>0.61025147099829125</c:v>
                </c:pt>
                <c:pt idx="48">
                  <c:v>0.59968898391851577</c:v>
                </c:pt>
                <c:pt idx="49">
                  <c:v>0.62706623894083624</c:v>
                </c:pt>
              </c:numCache>
            </c:numRef>
          </c:val>
          <c:smooth val="0"/>
          <c:extLst>
            <c:ext xmlns:c16="http://schemas.microsoft.com/office/drawing/2014/chart" uri="{C3380CC4-5D6E-409C-BE32-E72D297353CC}">
              <c16:uniqueId val="{00000003-DC87-4E50-9206-80BA49D253A6}"/>
            </c:ext>
          </c:extLst>
        </c:ser>
        <c:ser>
          <c:idx val="15"/>
          <c:order val="4"/>
          <c:tx>
            <c:strRef>
              <c:f>'Table 2. Foreign'!$A$90</c:f>
              <c:strCache>
                <c:ptCount val="1"/>
                <c:pt idx="0">
                  <c:v>Germany</c:v>
                </c:pt>
              </c:strCache>
            </c:strRef>
          </c:tx>
          <c:spPr>
            <a:ln w="50800">
              <a:solidFill>
                <a:srgbClr val="00B050"/>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Foreign'!$B$90:$BZ$90</c:f>
              <c:numCache>
                <c:formatCode>0%</c:formatCode>
                <c:ptCount val="77"/>
                <c:pt idx="0">
                  <c:v>0.54824938275998125</c:v>
                </c:pt>
                <c:pt idx="1">
                  <c:v>0.53339605764315989</c:v>
                </c:pt>
                <c:pt idx="2">
                  <c:v>0.54886833779508404</c:v>
                </c:pt>
                <c:pt idx="3">
                  <c:v>0.55666237104298888</c:v>
                </c:pt>
                <c:pt idx="4">
                  <c:v>0.56740163010698064</c:v>
                </c:pt>
                <c:pt idx="5">
                  <c:v>0.5857190462912677</c:v>
                </c:pt>
                <c:pt idx="6">
                  <c:v>0.59106815099511667</c:v>
                </c:pt>
                <c:pt idx="7">
                  <c:v>0.59530282577054472</c:v>
                </c:pt>
                <c:pt idx="8">
                  <c:v>0.59241515737975114</c:v>
                </c:pt>
                <c:pt idx="9">
                  <c:v>0.57785814821390336</c:v>
                </c:pt>
                <c:pt idx="10">
                  <c:v>0.59105022020205489</c:v>
                </c:pt>
                <c:pt idx="11">
                  <c:v>0.59301609529708532</c:v>
                </c:pt>
                <c:pt idx="12">
                  <c:v>0.587084753497782</c:v>
                </c:pt>
                <c:pt idx="13">
                  <c:v>0.59803497153438656</c:v>
                </c:pt>
                <c:pt idx="14">
                  <c:v>0.60610380648783857</c:v>
                </c:pt>
                <c:pt idx="15">
                  <c:v>0.6203859078723355</c:v>
                </c:pt>
                <c:pt idx="16">
                  <c:v>0.62941926326994602</c:v>
                </c:pt>
                <c:pt idx="17">
                  <c:v>0.6279070959277594</c:v>
                </c:pt>
                <c:pt idx="18">
                  <c:v>0.65195049864759902</c:v>
                </c:pt>
                <c:pt idx="19">
                  <c:v>0.65983436172087739</c:v>
                </c:pt>
                <c:pt idx="20">
                  <c:v>0.66287383741627148</c:v>
                </c:pt>
                <c:pt idx="21">
                  <c:v>0.66841431639471371</c:v>
                </c:pt>
                <c:pt idx="22">
                  <c:v>0.67217270645124194</c:v>
                </c:pt>
                <c:pt idx="23">
                  <c:v>0.65672750546597591</c:v>
                </c:pt>
                <c:pt idx="24">
                  <c:v>0.65954842332580832</c:v>
                </c:pt>
                <c:pt idx="25">
                  <c:v>0.66522358255859626</c:v>
                </c:pt>
                <c:pt idx="26">
                  <c:v>0.67611611180561804</c:v>
                </c:pt>
                <c:pt idx="27">
                  <c:v>0.65944441858049918</c:v>
                </c:pt>
                <c:pt idx="28">
                  <c:v>0.65952555950730807</c:v>
                </c:pt>
                <c:pt idx="29">
                  <c:v>0.67688684119520037</c:v>
                </c:pt>
                <c:pt idx="30">
                  <c:v>0.69837991791147591</c:v>
                </c:pt>
                <c:pt idx="31">
                  <c:v>0.7103708242605945</c:v>
                </c:pt>
                <c:pt idx="32">
                  <c:v>0.71174515613035649</c:v>
                </c:pt>
                <c:pt idx="33">
                  <c:v>0.70711305853645745</c:v>
                </c:pt>
                <c:pt idx="34">
                  <c:v>0.71840392537710884</c:v>
                </c:pt>
                <c:pt idx="35">
                  <c:v>0.72333534192182525</c:v>
                </c:pt>
                <c:pt idx="36">
                  <c:v>0.72366632764191796</c:v>
                </c:pt>
                <c:pt idx="37">
                  <c:v>0.71096228705910292</c:v>
                </c:pt>
                <c:pt idx="38">
                  <c:v>0.71369376683956576</c:v>
                </c:pt>
                <c:pt idx="39">
                  <c:v>0.69945423649323646</c:v>
                </c:pt>
                <c:pt idx="40">
                  <c:v>0.71674612740845378</c:v>
                </c:pt>
                <c:pt idx="41">
                  <c:v>0.72275838647454216</c:v>
                </c:pt>
                <c:pt idx="42">
                  <c:v>0.71740162536280994</c:v>
                </c:pt>
                <c:pt idx="43">
                  <c:v>0.73259717224695575</c:v>
                </c:pt>
                <c:pt idx="44">
                  <c:v>0.73641036161942208</c:v>
                </c:pt>
                <c:pt idx="45">
                  <c:v>0.70226561592403602</c:v>
                </c:pt>
                <c:pt idx="46">
                  <c:v>0.6930350760781645</c:v>
                </c:pt>
                <c:pt idx="47">
                  <c:v>0.67375555663485842</c:v>
                </c:pt>
                <c:pt idx="48">
                  <c:v>0.67676998170006697</c:v>
                </c:pt>
                <c:pt idx="49">
                  <c:v>0.69948032256370785</c:v>
                </c:pt>
              </c:numCache>
            </c:numRef>
          </c:val>
          <c:smooth val="0"/>
          <c:extLst>
            <c:ext xmlns:c16="http://schemas.microsoft.com/office/drawing/2014/chart" uri="{C3380CC4-5D6E-409C-BE32-E72D297353CC}">
              <c16:uniqueId val="{00000004-DC87-4E50-9206-80BA49D253A6}"/>
            </c:ext>
          </c:extLst>
        </c:ser>
        <c:ser>
          <c:idx val="20"/>
          <c:order val="5"/>
          <c:tx>
            <c:strRef>
              <c:f>'Table 2. Foreign'!$A$96</c:f>
              <c:strCache>
                <c:ptCount val="1"/>
                <c:pt idx="0">
                  <c:v>Netherlands</c:v>
                </c:pt>
              </c:strCache>
            </c:strRef>
          </c:tx>
          <c:spPr>
            <a:ln w="50800">
              <a:solidFill>
                <a:schemeClr val="tx1"/>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Foreign'!$B$96:$BZ$96</c:f>
              <c:numCache>
                <c:formatCode>0%</c:formatCode>
                <c:ptCount val="77"/>
                <c:pt idx="0">
                  <c:v>0.6400276710956323</c:v>
                </c:pt>
                <c:pt idx="1">
                  <c:v>0.63152197243297215</c:v>
                </c:pt>
                <c:pt idx="2">
                  <c:v>0.65367998906257119</c:v>
                </c:pt>
                <c:pt idx="3">
                  <c:v>0.6517602504873431</c:v>
                </c:pt>
                <c:pt idx="4">
                  <c:v>0.65666985215582663</c:v>
                </c:pt>
                <c:pt idx="5">
                  <c:v>0.67432862695153817</c:v>
                </c:pt>
                <c:pt idx="6">
                  <c:v>0.67165492167512009</c:v>
                </c:pt>
                <c:pt idx="7">
                  <c:v>0.67383479968006987</c:v>
                </c:pt>
                <c:pt idx="8">
                  <c:v>0.67987326768781908</c:v>
                </c:pt>
                <c:pt idx="9">
                  <c:v>0.67755938199407972</c:v>
                </c:pt>
                <c:pt idx="10">
                  <c:v>0.67938716769032026</c:v>
                </c:pt>
                <c:pt idx="11">
                  <c:v>0.68262266230786339</c:v>
                </c:pt>
                <c:pt idx="12">
                  <c:v>0.69320037105751398</c:v>
                </c:pt>
                <c:pt idx="13">
                  <c:v>0.69227834065800875</c:v>
                </c:pt>
                <c:pt idx="14">
                  <c:v>0.68836843802662706</c:v>
                </c:pt>
                <c:pt idx="15">
                  <c:v>0.69277119975476098</c:v>
                </c:pt>
                <c:pt idx="16">
                  <c:v>0.70417753719231169</c:v>
                </c:pt>
                <c:pt idx="17">
                  <c:v>0.72888225932961859</c:v>
                </c:pt>
                <c:pt idx="18">
                  <c:v>0.76306386276692095</c:v>
                </c:pt>
                <c:pt idx="19">
                  <c:v>0.80735457864099569</c:v>
                </c:pt>
                <c:pt idx="20">
                  <c:v>0.80995110184330787</c:v>
                </c:pt>
                <c:pt idx="21">
                  <c:v>0.79217962986335011</c:v>
                </c:pt>
                <c:pt idx="22">
                  <c:v>0.79247253512352778</c:v>
                </c:pt>
                <c:pt idx="23">
                  <c:v>0.78292252738294632</c:v>
                </c:pt>
                <c:pt idx="24">
                  <c:v>0.74298055373519623</c:v>
                </c:pt>
                <c:pt idx="25">
                  <c:v>0.72430012067493277</c:v>
                </c:pt>
                <c:pt idx="26">
                  <c:v>0.71135713767076159</c:v>
                </c:pt>
                <c:pt idx="27">
                  <c:v>0.70390228663402299</c:v>
                </c:pt>
                <c:pt idx="28">
                  <c:v>0.68471824421659178</c:v>
                </c:pt>
                <c:pt idx="29">
                  <c:v>0.67348326613882548</c:v>
                </c:pt>
                <c:pt idx="30">
                  <c:v>0.65768758762940005</c:v>
                </c:pt>
                <c:pt idx="31">
                  <c:v>0.64235460571369496</c:v>
                </c:pt>
                <c:pt idx="32">
                  <c:v>0.64245733483785006</c:v>
                </c:pt>
                <c:pt idx="33">
                  <c:v>0.63743659895560045</c:v>
                </c:pt>
                <c:pt idx="34">
                  <c:v>0.634578956964028</c:v>
                </c:pt>
                <c:pt idx="35">
                  <c:v>0.63951107881653091</c:v>
                </c:pt>
                <c:pt idx="36">
                  <c:v>0.63807229345152516</c:v>
                </c:pt>
                <c:pt idx="37">
                  <c:v>0.64246625941184832</c:v>
                </c:pt>
                <c:pt idx="38">
                  <c:v>0.64671177174678907</c:v>
                </c:pt>
                <c:pt idx="39">
                  <c:v>0.62318744563057027</c:v>
                </c:pt>
                <c:pt idx="40">
                  <c:v>0.61215851044422154</c:v>
                </c:pt>
                <c:pt idx="41">
                  <c:v>0.61155020534247073</c:v>
                </c:pt>
                <c:pt idx="42">
                  <c:v>0.63114473951111627</c:v>
                </c:pt>
                <c:pt idx="43">
                  <c:v>0.62722147184594434</c:v>
                </c:pt>
                <c:pt idx="44">
                  <c:v>0.6285428878481859</c:v>
                </c:pt>
                <c:pt idx="45">
                  <c:v>0.59233857760811381</c:v>
                </c:pt>
                <c:pt idx="46">
                  <c:v>0.58797609055645039</c:v>
                </c:pt>
                <c:pt idx="47">
                  <c:v>0.57474691084470486</c:v>
                </c:pt>
                <c:pt idx="48">
                  <c:v>0.56594659907201539</c:v>
                </c:pt>
                <c:pt idx="49">
                  <c:v>0.56924384520104077</c:v>
                </c:pt>
              </c:numCache>
            </c:numRef>
          </c:val>
          <c:smooth val="0"/>
          <c:extLst>
            <c:ext xmlns:c16="http://schemas.microsoft.com/office/drawing/2014/chart" uri="{C3380CC4-5D6E-409C-BE32-E72D297353CC}">
              <c16:uniqueId val="{00000005-DC87-4E50-9206-80BA49D253A6}"/>
            </c:ext>
          </c:extLst>
        </c:ser>
        <c:dLbls>
          <c:showLegendKey val="0"/>
          <c:showVal val="0"/>
          <c:showCatName val="0"/>
          <c:showSerName val="0"/>
          <c:showPercent val="0"/>
          <c:showBubbleSize val="0"/>
        </c:dLbls>
        <c:smooth val="0"/>
        <c:axId val="570256384"/>
        <c:axId val="570278656"/>
      </c:lineChart>
      <c:dateAx>
        <c:axId val="57025638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78656"/>
        <c:crosses val="autoZero"/>
        <c:auto val="1"/>
        <c:lblOffset val="100"/>
        <c:baseTimeUnit val="months"/>
        <c:majorUnit val="12"/>
        <c:majorTimeUnit val="months"/>
        <c:minorUnit val="12"/>
        <c:minorTimeUnit val="months"/>
      </c:dateAx>
      <c:valAx>
        <c:axId val="570278656"/>
        <c:scaling>
          <c:orientation val="minMax"/>
          <c:min val="0.4"/>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56384"/>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2. Foreign'!$A$91</c:f>
              <c:strCache>
                <c:ptCount val="1"/>
                <c:pt idx="0">
                  <c:v>Greece</c:v>
                </c:pt>
              </c:strCache>
            </c:strRef>
          </c:tx>
          <c:spPr>
            <a:ln w="50800">
              <a:solidFill>
                <a:srgbClr val="0072CE"/>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Foreign'!$B$91:$BZ$91</c:f>
              <c:numCache>
                <c:formatCode>0%</c:formatCode>
                <c:ptCount val="77"/>
                <c:pt idx="0">
                  <c:v>0.7212521896366616</c:v>
                </c:pt>
                <c:pt idx="1">
                  <c:v>0.72520952107515413</c:v>
                </c:pt>
                <c:pt idx="2">
                  <c:v>0.73588704336538713</c:v>
                </c:pt>
                <c:pt idx="3">
                  <c:v>0.72499454099392446</c:v>
                </c:pt>
                <c:pt idx="4">
                  <c:v>0.72194356190428544</c:v>
                </c:pt>
                <c:pt idx="5">
                  <c:v>0.76635035562137754</c:v>
                </c:pt>
                <c:pt idx="6">
                  <c:v>0.77835557008290501</c:v>
                </c:pt>
                <c:pt idx="7">
                  <c:v>0.76653078265710262</c:v>
                </c:pt>
                <c:pt idx="8">
                  <c:v>0.77130001478970178</c:v>
                </c:pt>
                <c:pt idx="9">
                  <c:v>0.75876771492637873</c:v>
                </c:pt>
                <c:pt idx="10">
                  <c:v>0.77868418033100395</c:v>
                </c:pt>
                <c:pt idx="11">
                  <c:v>0.76542170768261686</c:v>
                </c:pt>
                <c:pt idx="12">
                  <c:v>0.77433409299495737</c:v>
                </c:pt>
                <c:pt idx="13">
                  <c:v>0.7760859144730804</c:v>
                </c:pt>
                <c:pt idx="14">
                  <c:v>0.81434450026507788</c:v>
                </c:pt>
                <c:pt idx="15">
                  <c:v>0.81612864729399126</c:v>
                </c:pt>
                <c:pt idx="16">
                  <c:v>0.80681409952436378</c:v>
                </c:pt>
                <c:pt idx="17">
                  <c:v>0.77815212559369218</c:v>
                </c:pt>
                <c:pt idx="18">
                  <c:v>0.81291967623679728</c:v>
                </c:pt>
                <c:pt idx="19">
                  <c:v>0.79004564225168439</c:v>
                </c:pt>
                <c:pt idx="20">
                  <c:v>0.75631609510333941</c:v>
                </c:pt>
                <c:pt idx="21">
                  <c:v>0.77771609306398837</c:v>
                </c:pt>
                <c:pt idx="22">
                  <c:v>0.81909752055971519</c:v>
                </c:pt>
                <c:pt idx="23">
                  <c:v>0.82728819170919388</c:v>
                </c:pt>
                <c:pt idx="24">
                  <c:v>0.79680267256688708</c:v>
                </c:pt>
                <c:pt idx="25">
                  <c:v>0.75676811356143925</c:v>
                </c:pt>
                <c:pt idx="26">
                  <c:v>0.72983843349746191</c:v>
                </c:pt>
                <c:pt idx="27">
                  <c:v>0.73256650987412164</c:v>
                </c:pt>
                <c:pt idx="28">
                  <c:v>0.72632674700287148</c:v>
                </c:pt>
                <c:pt idx="29">
                  <c:v>0.69525267993874429</c:v>
                </c:pt>
                <c:pt idx="30">
                  <c:v>0.66497819776076539</c:v>
                </c:pt>
                <c:pt idx="31">
                  <c:v>0.66294759929433089</c:v>
                </c:pt>
                <c:pt idx="32">
                  <c:v>0.61483525401720496</c:v>
                </c:pt>
                <c:pt idx="33">
                  <c:v>0.58736239717044869</c:v>
                </c:pt>
                <c:pt idx="34">
                  <c:v>0.58344064482281677</c:v>
                </c:pt>
                <c:pt idx="35">
                  <c:v>0.55251864773177228</c:v>
                </c:pt>
                <c:pt idx="36">
                  <c:v>0.59978955145355028</c:v>
                </c:pt>
                <c:pt idx="37">
                  <c:v>0.56983751341856159</c:v>
                </c:pt>
                <c:pt idx="38">
                  <c:v>0.57343196762771875</c:v>
                </c:pt>
                <c:pt idx="39">
                  <c:v>0.58681901395113945</c:v>
                </c:pt>
                <c:pt idx="40">
                  <c:v>0.59799394592375965</c:v>
                </c:pt>
                <c:pt idx="41">
                  <c:v>0.65740778843120307</c:v>
                </c:pt>
                <c:pt idx="42">
                  <c:v>0.63754831108748444</c:v>
                </c:pt>
                <c:pt idx="43">
                  <c:v>0.55992578849721719</c:v>
                </c:pt>
                <c:pt idx="44">
                  <c:v>0.52076137069850115</c:v>
                </c:pt>
                <c:pt idx="45">
                  <c:v>0.51944387888659438</c:v>
                </c:pt>
                <c:pt idx="46">
                  <c:v>0.5193571950328707</c:v>
                </c:pt>
                <c:pt idx="47">
                  <c:v>0.51823609578817575</c:v>
                </c:pt>
                <c:pt idx="48">
                  <c:v>0.58591476006959686</c:v>
                </c:pt>
                <c:pt idx="49">
                  <c:v>0.58393277530735033</c:v>
                </c:pt>
              </c:numCache>
            </c:numRef>
          </c:val>
          <c:smooth val="0"/>
          <c:extLst>
            <c:ext xmlns:c16="http://schemas.microsoft.com/office/drawing/2014/chart" uri="{C3380CC4-5D6E-409C-BE32-E72D297353CC}">
              <c16:uniqueId val="{00000000-A9C2-4911-94FE-B848B71A18EC}"/>
            </c:ext>
          </c:extLst>
        </c:ser>
        <c:ser>
          <c:idx val="7"/>
          <c:order val="1"/>
          <c:tx>
            <c:strRef>
              <c:f>'Table 2. Foreign'!$A$92</c:f>
              <c:strCache>
                <c:ptCount val="1"/>
                <c:pt idx="0">
                  <c:v>Ireland</c:v>
                </c:pt>
              </c:strCache>
            </c:strRef>
          </c:tx>
          <c:spPr>
            <a:ln w="50800">
              <a:solidFill>
                <a:srgbClr val="3A7728"/>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Foreign'!$B$92:$BZ$92</c:f>
              <c:numCache>
                <c:formatCode>0%</c:formatCode>
                <c:ptCount val="77"/>
                <c:pt idx="0">
                  <c:v>0.69873803675785551</c:v>
                </c:pt>
                <c:pt idx="1">
                  <c:v>0.72043787805791981</c:v>
                </c:pt>
                <c:pt idx="2">
                  <c:v>0.71259690988068403</c:v>
                </c:pt>
                <c:pt idx="3">
                  <c:v>0.74103283093819383</c:v>
                </c:pt>
                <c:pt idx="4">
                  <c:v>0.72181514697145444</c:v>
                </c:pt>
                <c:pt idx="5">
                  <c:v>0.6977937964176496</c:v>
                </c:pt>
                <c:pt idx="6">
                  <c:v>0.73054305513376216</c:v>
                </c:pt>
                <c:pt idx="7">
                  <c:v>0.78779521783775852</c:v>
                </c:pt>
                <c:pt idx="8">
                  <c:v>0.74597713905226959</c:v>
                </c:pt>
                <c:pt idx="9">
                  <c:v>0.74170976574383951</c:v>
                </c:pt>
                <c:pt idx="10">
                  <c:v>0.77857306459001374</c:v>
                </c:pt>
                <c:pt idx="11">
                  <c:v>0.80701702178312107</c:v>
                </c:pt>
                <c:pt idx="12">
                  <c:v>0.78951139131680748</c:v>
                </c:pt>
                <c:pt idx="13">
                  <c:v>0.80781485829280564</c:v>
                </c:pt>
                <c:pt idx="14">
                  <c:v>0.83747496814127065</c:v>
                </c:pt>
                <c:pt idx="15">
                  <c:v>0.79676884395228154</c:v>
                </c:pt>
                <c:pt idx="16">
                  <c:v>0.81396967079374216</c:v>
                </c:pt>
                <c:pt idx="17">
                  <c:v>0.82379331063488881</c:v>
                </c:pt>
                <c:pt idx="18">
                  <c:v>0.77364970855831316</c:v>
                </c:pt>
                <c:pt idx="19">
                  <c:v>0.84896055554738203</c:v>
                </c:pt>
                <c:pt idx="20">
                  <c:v>0.80487298041456701</c:v>
                </c:pt>
                <c:pt idx="21">
                  <c:v>0.81701679244000269</c:v>
                </c:pt>
                <c:pt idx="22">
                  <c:v>0.81661288527873588</c:v>
                </c:pt>
                <c:pt idx="23">
                  <c:v>0.82145588845910089</c:v>
                </c:pt>
                <c:pt idx="24">
                  <c:v>0.83276057269384529</c:v>
                </c:pt>
                <c:pt idx="25">
                  <c:v>0.83307480089532038</c:v>
                </c:pt>
                <c:pt idx="26">
                  <c:v>0.83911699779249449</c:v>
                </c:pt>
                <c:pt idx="27">
                  <c:v>0.83578713646880609</c:v>
                </c:pt>
                <c:pt idx="28">
                  <c:v>0.83788509666349731</c:v>
                </c:pt>
                <c:pt idx="29">
                  <c:v>0.83659824831182728</c:v>
                </c:pt>
                <c:pt idx="30">
                  <c:v>0.75517137484285879</c:v>
                </c:pt>
                <c:pt idx="31">
                  <c:v>0.72101730611723902</c:v>
                </c:pt>
                <c:pt idx="32">
                  <c:v>0.74833198371331788</c:v>
                </c:pt>
                <c:pt idx="33">
                  <c:v>0.74964975689007662</c:v>
                </c:pt>
                <c:pt idx="34">
                  <c:v>0.75562310030395141</c:v>
                </c:pt>
                <c:pt idx="35">
                  <c:v>0.7745168791596504</c:v>
                </c:pt>
                <c:pt idx="36">
                  <c:v>0.58814937279797119</c:v>
                </c:pt>
                <c:pt idx="37">
                  <c:v>0.56068303697431554</c:v>
                </c:pt>
                <c:pt idx="38">
                  <c:v>0.54864503913580043</c:v>
                </c:pt>
                <c:pt idx="39">
                  <c:v>0.51766742111569697</c:v>
                </c:pt>
                <c:pt idx="40">
                  <c:v>0.59605153963747548</c:v>
                </c:pt>
                <c:pt idx="41">
                  <c:v>0.61486986926641052</c:v>
                </c:pt>
                <c:pt idx="42">
                  <c:v>0.63412839907915464</c:v>
                </c:pt>
                <c:pt idx="43">
                  <c:v>0.66943516014713045</c:v>
                </c:pt>
                <c:pt idx="44">
                  <c:v>0.71921362388068999</c:v>
                </c:pt>
                <c:pt idx="45">
                  <c:v>0.6949284259935653</c:v>
                </c:pt>
                <c:pt idx="46">
                  <c:v>0.71189287583690752</c:v>
                </c:pt>
                <c:pt idx="47">
                  <c:v>0.69965356588221239</c:v>
                </c:pt>
                <c:pt idx="48">
                  <c:v>0.69169969512195129</c:v>
                </c:pt>
                <c:pt idx="49">
                  <c:v>0.68271392992721913</c:v>
                </c:pt>
              </c:numCache>
            </c:numRef>
          </c:val>
          <c:smooth val="0"/>
          <c:extLst>
            <c:ext xmlns:c16="http://schemas.microsoft.com/office/drawing/2014/chart" uri="{C3380CC4-5D6E-409C-BE32-E72D297353CC}">
              <c16:uniqueId val="{00000001-A9C2-4911-94FE-B848B71A18EC}"/>
            </c:ext>
          </c:extLst>
        </c:ser>
        <c:ser>
          <c:idx val="10"/>
          <c:order val="2"/>
          <c:tx>
            <c:strRef>
              <c:f>'Table 2. Foreign'!$A$93</c:f>
              <c:strCache>
                <c:ptCount val="1"/>
                <c:pt idx="0">
                  <c:v>Italy</c:v>
                </c:pt>
              </c:strCache>
            </c:strRef>
          </c:tx>
          <c:spPr>
            <a:ln w="50800">
              <a:solidFill>
                <a:srgbClr val="A6192E"/>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Foreign'!$B$93:$BZ$93</c:f>
              <c:numCache>
                <c:formatCode>0%</c:formatCode>
                <c:ptCount val="77"/>
                <c:pt idx="0">
                  <c:v>0.41768786193763624</c:v>
                </c:pt>
                <c:pt idx="1">
                  <c:v>0.41773401943894478</c:v>
                </c:pt>
                <c:pt idx="2">
                  <c:v>0.4244421298185152</c:v>
                </c:pt>
                <c:pt idx="3">
                  <c:v>0.4330335799846815</c:v>
                </c:pt>
                <c:pt idx="4">
                  <c:v>0.46392637203047399</c:v>
                </c:pt>
                <c:pt idx="5">
                  <c:v>0.47557952705591455</c:v>
                </c:pt>
                <c:pt idx="6">
                  <c:v>0.47896329199711374</c:v>
                </c:pt>
                <c:pt idx="7">
                  <c:v>0.48218603151276346</c:v>
                </c:pt>
                <c:pt idx="8">
                  <c:v>0.51175168032049323</c:v>
                </c:pt>
                <c:pt idx="9">
                  <c:v>0.51417082859350194</c:v>
                </c:pt>
                <c:pt idx="10">
                  <c:v>0.49485154560217315</c:v>
                </c:pt>
                <c:pt idx="11">
                  <c:v>0.50555875217715851</c:v>
                </c:pt>
                <c:pt idx="12">
                  <c:v>0.48657478848507429</c:v>
                </c:pt>
                <c:pt idx="13">
                  <c:v>0.49312904097627908</c:v>
                </c:pt>
                <c:pt idx="14">
                  <c:v>0.50355812168003933</c:v>
                </c:pt>
                <c:pt idx="15">
                  <c:v>0.49093808825415086</c:v>
                </c:pt>
                <c:pt idx="16">
                  <c:v>0.48729540254252773</c:v>
                </c:pt>
                <c:pt idx="17">
                  <c:v>0.51441955157712016</c:v>
                </c:pt>
                <c:pt idx="18">
                  <c:v>0.50354554618320801</c:v>
                </c:pt>
                <c:pt idx="19">
                  <c:v>0.47649825732354095</c:v>
                </c:pt>
                <c:pt idx="20">
                  <c:v>0.48442908236508314</c:v>
                </c:pt>
                <c:pt idx="21">
                  <c:v>0.49882712475861629</c:v>
                </c:pt>
                <c:pt idx="22">
                  <c:v>0.49769654895099774</c:v>
                </c:pt>
                <c:pt idx="23">
                  <c:v>0.49893877117865792</c:v>
                </c:pt>
                <c:pt idx="24">
                  <c:v>0.49653545843776453</c:v>
                </c:pt>
                <c:pt idx="25">
                  <c:v>0.47523923858838951</c:v>
                </c:pt>
                <c:pt idx="26">
                  <c:v>0.47777618067565153</c:v>
                </c:pt>
                <c:pt idx="27">
                  <c:v>0.46400373014325152</c:v>
                </c:pt>
                <c:pt idx="28">
                  <c:v>0.47052967945388857</c:v>
                </c:pt>
                <c:pt idx="29">
                  <c:v>0.46216573029678842</c:v>
                </c:pt>
                <c:pt idx="30">
                  <c:v>0.44124728127632296</c:v>
                </c:pt>
                <c:pt idx="31">
                  <c:v>0.41887919947985142</c:v>
                </c:pt>
                <c:pt idx="32">
                  <c:v>0.37504582380198259</c:v>
                </c:pt>
                <c:pt idx="33">
                  <c:v>0.35748733988231141</c:v>
                </c:pt>
                <c:pt idx="34">
                  <c:v>0.36393092635228425</c:v>
                </c:pt>
                <c:pt idx="35">
                  <c:v>0.36985396222012246</c:v>
                </c:pt>
                <c:pt idx="36">
                  <c:v>0.36624938695871545</c:v>
                </c:pt>
                <c:pt idx="37">
                  <c:v>0.35246343964168153</c:v>
                </c:pt>
                <c:pt idx="38">
                  <c:v>0.35683924421064872</c:v>
                </c:pt>
                <c:pt idx="39">
                  <c:v>0.35678635033142325</c:v>
                </c:pt>
                <c:pt idx="40">
                  <c:v>0.3683250559872055</c:v>
                </c:pt>
                <c:pt idx="41">
                  <c:v>0.37630345441745439</c:v>
                </c:pt>
                <c:pt idx="42">
                  <c:v>0.3792363489712775</c:v>
                </c:pt>
                <c:pt idx="43">
                  <c:v>0.37544767821065972</c:v>
                </c:pt>
                <c:pt idx="44">
                  <c:v>0.39430144863334227</c:v>
                </c:pt>
                <c:pt idx="45">
                  <c:v>0.3917524551522647</c:v>
                </c:pt>
                <c:pt idx="46">
                  <c:v>0.38923531768105885</c:v>
                </c:pt>
                <c:pt idx="47">
                  <c:v>0.38146243271957786</c:v>
                </c:pt>
                <c:pt idx="48">
                  <c:v>0.38855682313141882</c:v>
                </c:pt>
                <c:pt idx="49">
                  <c:v>0.37250578963976855</c:v>
                </c:pt>
              </c:numCache>
            </c:numRef>
          </c:val>
          <c:smooth val="0"/>
          <c:extLst>
            <c:ext xmlns:c16="http://schemas.microsoft.com/office/drawing/2014/chart" uri="{C3380CC4-5D6E-409C-BE32-E72D297353CC}">
              <c16:uniqueId val="{00000002-A9C2-4911-94FE-B848B71A18EC}"/>
            </c:ext>
          </c:extLst>
        </c:ser>
        <c:ser>
          <c:idx val="11"/>
          <c:order val="3"/>
          <c:tx>
            <c:strRef>
              <c:f>'Table 2. Foreign'!$A$99</c:f>
              <c:strCache>
                <c:ptCount val="1"/>
                <c:pt idx="0">
                  <c:v>Portugal</c:v>
                </c:pt>
              </c:strCache>
            </c:strRef>
          </c:tx>
          <c:spPr>
            <a:ln w="50800">
              <a:solidFill>
                <a:srgbClr val="F1BE48"/>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Foreign'!$B$99:$BZ$99</c:f>
              <c:numCache>
                <c:formatCode>0%</c:formatCode>
                <c:ptCount val="77"/>
                <c:pt idx="0">
                  <c:v>0.79343119149207164</c:v>
                </c:pt>
                <c:pt idx="1">
                  <c:v>0.78488055639552468</c:v>
                </c:pt>
                <c:pt idx="2">
                  <c:v>0.78806973961252413</c:v>
                </c:pt>
                <c:pt idx="3">
                  <c:v>0.77323783167833315</c:v>
                </c:pt>
                <c:pt idx="4">
                  <c:v>0.77174723321291361</c:v>
                </c:pt>
                <c:pt idx="5">
                  <c:v>0.79087764393825466</c:v>
                </c:pt>
                <c:pt idx="6">
                  <c:v>0.80100383820490118</c:v>
                </c:pt>
                <c:pt idx="7">
                  <c:v>0.80593470326483663</c:v>
                </c:pt>
                <c:pt idx="8">
                  <c:v>0.79718047447522034</c:v>
                </c:pt>
                <c:pt idx="9">
                  <c:v>0.79984286462549392</c:v>
                </c:pt>
                <c:pt idx="10">
                  <c:v>0.80753939913345718</c:v>
                </c:pt>
                <c:pt idx="11">
                  <c:v>0.80626161710037181</c:v>
                </c:pt>
                <c:pt idx="12">
                  <c:v>0.80512716852356103</c:v>
                </c:pt>
                <c:pt idx="13">
                  <c:v>0.81031513395759436</c:v>
                </c:pt>
                <c:pt idx="14">
                  <c:v>0.81567183193199455</c:v>
                </c:pt>
                <c:pt idx="15">
                  <c:v>0.81834092489958932</c:v>
                </c:pt>
                <c:pt idx="16">
                  <c:v>0.81862875660318724</c:v>
                </c:pt>
                <c:pt idx="17">
                  <c:v>0.8118899262063245</c:v>
                </c:pt>
                <c:pt idx="18">
                  <c:v>0.81573627576912555</c:v>
                </c:pt>
                <c:pt idx="19">
                  <c:v>0.8204908704541104</c:v>
                </c:pt>
                <c:pt idx="20">
                  <c:v>0.82207165846727825</c:v>
                </c:pt>
                <c:pt idx="21">
                  <c:v>0.81815064166200391</c:v>
                </c:pt>
                <c:pt idx="22">
                  <c:v>0.79637643952174875</c:v>
                </c:pt>
                <c:pt idx="23">
                  <c:v>0.79293433444728956</c:v>
                </c:pt>
                <c:pt idx="24">
                  <c:v>0.7887152733811128</c:v>
                </c:pt>
                <c:pt idx="25">
                  <c:v>0.78231632402326157</c:v>
                </c:pt>
                <c:pt idx="26">
                  <c:v>0.77384158552586146</c:v>
                </c:pt>
                <c:pt idx="27">
                  <c:v>0.73601350700898249</c:v>
                </c:pt>
                <c:pt idx="28">
                  <c:v>0.73698070341083433</c:v>
                </c:pt>
                <c:pt idx="29">
                  <c:v>0.69134025872794591</c:v>
                </c:pt>
                <c:pt idx="30">
                  <c:v>0.6882021379980563</c:v>
                </c:pt>
                <c:pt idx="31">
                  <c:v>0.67841235516250842</c:v>
                </c:pt>
                <c:pt idx="32">
                  <c:v>0.60588343947510015</c:v>
                </c:pt>
                <c:pt idx="33">
                  <c:v>0.5783901390233247</c:v>
                </c:pt>
                <c:pt idx="34">
                  <c:v>0.57033344792024754</c:v>
                </c:pt>
                <c:pt idx="35">
                  <c:v>0.58107125441650764</c:v>
                </c:pt>
                <c:pt idx="36">
                  <c:v>0.59106074648243334</c:v>
                </c:pt>
                <c:pt idx="37">
                  <c:v>0.58175446014734356</c:v>
                </c:pt>
                <c:pt idx="38">
                  <c:v>0.54518473292799785</c:v>
                </c:pt>
                <c:pt idx="39">
                  <c:v>0.57187357810367145</c:v>
                </c:pt>
                <c:pt idx="40">
                  <c:v>0.59641465050909925</c:v>
                </c:pt>
                <c:pt idx="41">
                  <c:v>0.59052248945668862</c:v>
                </c:pt>
                <c:pt idx="42">
                  <c:v>0.62666952974017609</c:v>
                </c:pt>
                <c:pt idx="43">
                  <c:v>0.61291335474494468</c:v>
                </c:pt>
                <c:pt idx="44">
                  <c:v>0.61772315653298837</c:v>
                </c:pt>
                <c:pt idx="45">
                  <c:v>0.59597640812912367</c:v>
                </c:pt>
                <c:pt idx="46">
                  <c:v>0.58922583705448417</c:v>
                </c:pt>
                <c:pt idx="47">
                  <c:v>0.58311980552544274</c:v>
                </c:pt>
                <c:pt idx="48">
                  <c:v>0.54164534697793409</c:v>
                </c:pt>
                <c:pt idx="49">
                  <c:v>0.51319914962604962</c:v>
                </c:pt>
              </c:numCache>
            </c:numRef>
          </c:val>
          <c:smooth val="0"/>
          <c:extLst>
            <c:ext xmlns:c16="http://schemas.microsoft.com/office/drawing/2014/chart" uri="{C3380CC4-5D6E-409C-BE32-E72D297353CC}">
              <c16:uniqueId val="{00000003-A9C2-4911-94FE-B848B71A18EC}"/>
            </c:ext>
          </c:extLst>
        </c:ser>
        <c:ser>
          <c:idx val="16"/>
          <c:order val="4"/>
          <c:tx>
            <c:strRef>
              <c:f>'Table 2. Foreign'!$A$100</c:f>
              <c:strCache>
                <c:ptCount val="1"/>
                <c:pt idx="0">
                  <c:v>Slovenia</c:v>
                </c:pt>
              </c:strCache>
            </c:strRef>
          </c:tx>
          <c:spPr>
            <a:ln w="50800">
              <a:solidFill>
                <a:schemeClr val="bg2">
                  <a:lumMod val="75000"/>
                </a:schemeClr>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Foreign'!$B$100:$BZ$100</c:f>
              <c:numCache>
                <c:formatCode>0%</c:formatCode>
                <c:ptCount val="77"/>
                <c:pt idx="0">
                  <c:v>0.32166666666666666</c:v>
                </c:pt>
                <c:pt idx="1">
                  <c:v>0.27233761951862839</c:v>
                </c:pt>
                <c:pt idx="2">
                  <c:v>0.26848563125605424</c:v>
                </c:pt>
                <c:pt idx="3">
                  <c:v>0.26616682286785376</c:v>
                </c:pt>
                <c:pt idx="4">
                  <c:v>0.25528479154433353</c:v>
                </c:pt>
                <c:pt idx="5">
                  <c:v>0.2423424853197905</c:v>
                </c:pt>
                <c:pt idx="6">
                  <c:v>0.24833255777881186</c:v>
                </c:pt>
                <c:pt idx="7">
                  <c:v>0.24203431372549022</c:v>
                </c:pt>
                <c:pt idx="8">
                  <c:v>0.26684515841142348</c:v>
                </c:pt>
                <c:pt idx="9">
                  <c:v>0.27105754053666237</c:v>
                </c:pt>
                <c:pt idx="10">
                  <c:v>0.26730850913209686</c:v>
                </c:pt>
                <c:pt idx="11">
                  <c:v>0.27804063456721401</c:v>
                </c:pt>
                <c:pt idx="12">
                  <c:v>0.38080261668134358</c:v>
                </c:pt>
                <c:pt idx="13">
                  <c:v>0.38420158550396377</c:v>
                </c:pt>
                <c:pt idx="14">
                  <c:v>0.38609318996415776</c:v>
                </c:pt>
                <c:pt idx="15">
                  <c:v>0.3846704871060172</c:v>
                </c:pt>
                <c:pt idx="16">
                  <c:v>0.46123336745138177</c:v>
                </c:pt>
                <c:pt idx="17">
                  <c:v>0.46847216523047458</c:v>
                </c:pt>
                <c:pt idx="18">
                  <c:v>0.46719627448294754</c:v>
                </c:pt>
                <c:pt idx="19">
                  <c:v>0.4573187414500684</c:v>
                </c:pt>
                <c:pt idx="20">
                  <c:v>0.43681415929203543</c:v>
                </c:pt>
                <c:pt idx="21">
                  <c:v>0.47756155679110407</c:v>
                </c:pt>
                <c:pt idx="22">
                  <c:v>0.53153389238294901</c:v>
                </c:pt>
                <c:pt idx="23">
                  <c:v>0.52952582407897053</c:v>
                </c:pt>
                <c:pt idx="24">
                  <c:v>0.62744778067885121</c:v>
                </c:pt>
                <c:pt idx="25">
                  <c:v>0.62362682406951964</c:v>
                </c:pt>
                <c:pt idx="26">
                  <c:v>0.6174562771984563</c:v>
                </c:pt>
                <c:pt idx="27">
                  <c:v>0.61101053324555632</c:v>
                </c:pt>
                <c:pt idx="28">
                  <c:v>0.69523487664751604</c:v>
                </c:pt>
                <c:pt idx="29">
                  <c:v>0.70367775831873902</c:v>
                </c:pt>
                <c:pt idx="30">
                  <c:v>0.68224495515695072</c:v>
                </c:pt>
                <c:pt idx="31">
                  <c:v>0.59213045487555283</c:v>
                </c:pt>
                <c:pt idx="32">
                  <c:v>0.59143148588915329</c:v>
                </c:pt>
                <c:pt idx="33">
                  <c:v>0.58630470016207459</c:v>
                </c:pt>
                <c:pt idx="34">
                  <c:v>0.56543327438443758</c:v>
                </c:pt>
                <c:pt idx="35">
                  <c:v>0.61953048180924286</c:v>
                </c:pt>
                <c:pt idx="36">
                  <c:v>0.6193069306930693</c:v>
                </c:pt>
                <c:pt idx="37">
                  <c:v>0.65517972643410038</c:v>
                </c:pt>
                <c:pt idx="38">
                  <c:v>0.65304816256867038</c:v>
                </c:pt>
                <c:pt idx="39">
                  <c:v>0.62853248523398453</c:v>
                </c:pt>
                <c:pt idx="40">
                  <c:v>0.6881071891191709</c:v>
                </c:pt>
                <c:pt idx="41">
                  <c:v>0.70863564668769718</c:v>
                </c:pt>
                <c:pt idx="42">
                  <c:v>0.69953180941889281</c:v>
                </c:pt>
                <c:pt idx="43">
                  <c:v>0.68843248168254811</c:v>
                </c:pt>
                <c:pt idx="44">
                  <c:v>0.69499770185383791</c:v>
                </c:pt>
                <c:pt idx="45">
                  <c:v>0.6652732502396933</c:v>
                </c:pt>
                <c:pt idx="46">
                  <c:v>0.66123214543355935</c:v>
                </c:pt>
                <c:pt idx="47">
                  <c:v>0.65598243688254676</c:v>
                </c:pt>
                <c:pt idx="48">
                  <c:v>0.63761402508551879</c:v>
                </c:pt>
                <c:pt idx="49">
                  <c:v>0.64263390451557278</c:v>
                </c:pt>
              </c:numCache>
            </c:numRef>
          </c:val>
          <c:smooth val="0"/>
          <c:extLst>
            <c:ext xmlns:c16="http://schemas.microsoft.com/office/drawing/2014/chart" uri="{C3380CC4-5D6E-409C-BE32-E72D297353CC}">
              <c16:uniqueId val="{00000004-A9C2-4911-94FE-B848B71A18EC}"/>
            </c:ext>
          </c:extLst>
        </c:ser>
        <c:ser>
          <c:idx val="17"/>
          <c:order val="5"/>
          <c:tx>
            <c:strRef>
              <c:f>'Table 2. Foreign'!$A$101</c:f>
              <c:strCache>
                <c:ptCount val="1"/>
                <c:pt idx="0">
                  <c:v>Spain</c:v>
                </c:pt>
              </c:strCache>
            </c:strRef>
          </c:tx>
          <c:spPr>
            <a:ln w="50800">
              <a:solidFill>
                <a:srgbClr val="96BA79"/>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Foreign'!$B$101:$BZ$101</c:f>
              <c:numCache>
                <c:formatCode>0%</c:formatCode>
                <c:ptCount val="77"/>
                <c:pt idx="0">
                  <c:v>0.47473695176580893</c:v>
                </c:pt>
                <c:pt idx="1">
                  <c:v>0.47070634109314841</c:v>
                </c:pt>
                <c:pt idx="2">
                  <c:v>0.48134981776779473</c:v>
                </c:pt>
                <c:pt idx="3">
                  <c:v>0.49430506147413095</c:v>
                </c:pt>
                <c:pt idx="4">
                  <c:v>0.49777595036070721</c:v>
                </c:pt>
                <c:pt idx="5">
                  <c:v>0.50323863548779924</c:v>
                </c:pt>
                <c:pt idx="6">
                  <c:v>0.50785010082555782</c:v>
                </c:pt>
                <c:pt idx="7">
                  <c:v>0.51053788945716905</c:v>
                </c:pt>
                <c:pt idx="8">
                  <c:v>0.52643202972642089</c:v>
                </c:pt>
                <c:pt idx="9">
                  <c:v>0.53498001320000499</c:v>
                </c:pt>
                <c:pt idx="10">
                  <c:v>0.5223247317440094</c:v>
                </c:pt>
                <c:pt idx="11">
                  <c:v>0.53977507559113347</c:v>
                </c:pt>
                <c:pt idx="12">
                  <c:v>0.5469092550074246</c:v>
                </c:pt>
                <c:pt idx="13">
                  <c:v>0.53721348926577606</c:v>
                </c:pt>
                <c:pt idx="14">
                  <c:v>0.5219926479908733</c:v>
                </c:pt>
                <c:pt idx="15">
                  <c:v>0.508003367153671</c:v>
                </c:pt>
                <c:pt idx="16">
                  <c:v>0.51974255769837729</c:v>
                </c:pt>
                <c:pt idx="17">
                  <c:v>0.52116258004852012</c:v>
                </c:pt>
                <c:pt idx="18">
                  <c:v>0.53286683952471126</c:v>
                </c:pt>
                <c:pt idx="19">
                  <c:v>0.50637379658287063</c:v>
                </c:pt>
                <c:pt idx="20">
                  <c:v>0.49113950852223581</c:v>
                </c:pt>
                <c:pt idx="21">
                  <c:v>0.47557101222344489</c:v>
                </c:pt>
                <c:pt idx="22">
                  <c:v>0.48483162211102948</c:v>
                </c:pt>
                <c:pt idx="23">
                  <c:v>0.4985719665395893</c:v>
                </c:pt>
                <c:pt idx="24">
                  <c:v>0.50997866714988171</c:v>
                </c:pt>
                <c:pt idx="25">
                  <c:v>0.46394991212653774</c:v>
                </c:pt>
                <c:pt idx="26">
                  <c:v>0.46150977540417631</c:v>
                </c:pt>
                <c:pt idx="27">
                  <c:v>0.43683010561073404</c:v>
                </c:pt>
                <c:pt idx="28">
                  <c:v>0.41200135982766123</c:v>
                </c:pt>
                <c:pt idx="29">
                  <c:v>0.39359208573106486</c:v>
                </c:pt>
                <c:pt idx="30">
                  <c:v>0.39835166242374259</c:v>
                </c:pt>
                <c:pt idx="31">
                  <c:v>0.35615253995831009</c:v>
                </c:pt>
                <c:pt idx="32">
                  <c:v>0.3039663269993344</c:v>
                </c:pt>
                <c:pt idx="33">
                  <c:v>0.29053735015483939</c:v>
                </c:pt>
                <c:pt idx="34">
                  <c:v>0.29834207240178001</c:v>
                </c:pt>
                <c:pt idx="35">
                  <c:v>0.24374857252044002</c:v>
                </c:pt>
                <c:pt idx="36">
                  <c:v>0.2461815548739606</c:v>
                </c:pt>
                <c:pt idx="37">
                  <c:v>0.22869803750344075</c:v>
                </c:pt>
                <c:pt idx="38">
                  <c:v>0.32012072165912153</c:v>
                </c:pt>
                <c:pt idx="39">
                  <c:v>0.37096608900158978</c:v>
                </c:pt>
                <c:pt idx="40">
                  <c:v>0.36908296943231439</c:v>
                </c:pt>
                <c:pt idx="41">
                  <c:v>0.38820804195804198</c:v>
                </c:pt>
                <c:pt idx="42">
                  <c:v>0.37226295339497778</c:v>
                </c:pt>
                <c:pt idx="43">
                  <c:v>0.39514463501397729</c:v>
                </c:pt>
                <c:pt idx="44">
                  <c:v>0.42133406703830412</c:v>
                </c:pt>
                <c:pt idx="45">
                  <c:v>0.43171860718813576</c:v>
                </c:pt>
                <c:pt idx="46">
                  <c:v>0.43073323530401658</c:v>
                </c:pt>
                <c:pt idx="47">
                  <c:v>0.43158418901747997</c:v>
                </c:pt>
                <c:pt idx="48">
                  <c:v>0.40772636777546384</c:v>
                </c:pt>
                <c:pt idx="49">
                  <c:v>0.42867187525911221</c:v>
                </c:pt>
              </c:numCache>
            </c:numRef>
          </c:val>
          <c:smooth val="0"/>
          <c:extLst>
            <c:ext xmlns:c16="http://schemas.microsoft.com/office/drawing/2014/chart" uri="{C3380CC4-5D6E-409C-BE32-E72D297353CC}">
              <c16:uniqueId val="{00000005-A9C2-4911-94FE-B848B71A18EC}"/>
            </c:ext>
          </c:extLst>
        </c:ser>
        <c:dLbls>
          <c:showLegendKey val="0"/>
          <c:showVal val="0"/>
          <c:showCatName val="0"/>
          <c:showSerName val="0"/>
          <c:showPercent val="0"/>
          <c:showBubbleSize val="0"/>
        </c:dLbls>
        <c:smooth val="0"/>
        <c:axId val="570327040"/>
        <c:axId val="570328576"/>
      </c:lineChart>
      <c:dateAx>
        <c:axId val="570327040"/>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8576"/>
        <c:crosses val="autoZero"/>
        <c:auto val="1"/>
        <c:lblOffset val="100"/>
        <c:baseTimeUnit val="months"/>
        <c:majorUnit val="12"/>
        <c:majorTimeUnit val="months"/>
        <c:minorUnit val="12"/>
        <c:minorTimeUnit val="months"/>
      </c:dateAx>
      <c:valAx>
        <c:axId val="570328576"/>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27040"/>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2. Foreign'!$A$82</c:f>
              <c:strCache>
                <c:ptCount val="1"/>
                <c:pt idx="0">
                  <c:v>Australia</c:v>
                </c:pt>
              </c:strCache>
            </c:strRef>
          </c:tx>
          <c:spPr>
            <a:ln w="50800">
              <a:solidFill>
                <a:srgbClr val="0072CE"/>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Foreign'!$B$82:$BZ$82</c:f>
              <c:numCache>
                <c:formatCode>0%</c:formatCode>
                <c:ptCount val="77"/>
                <c:pt idx="0">
                  <c:v>0.27926790110242961</c:v>
                </c:pt>
                <c:pt idx="1">
                  <c:v>0.2994606374284936</c:v>
                </c:pt>
                <c:pt idx="2">
                  <c:v>0.27923293803671739</c:v>
                </c:pt>
                <c:pt idx="3">
                  <c:v>0.30564268426365088</c:v>
                </c:pt>
                <c:pt idx="4">
                  <c:v>0.29784351853874896</c:v>
                </c:pt>
                <c:pt idx="5">
                  <c:v>0.3210231639038314</c:v>
                </c:pt>
                <c:pt idx="6">
                  <c:v>0.36532081170155312</c:v>
                </c:pt>
                <c:pt idx="7">
                  <c:v>0.35855226320858252</c:v>
                </c:pt>
                <c:pt idx="8">
                  <c:v>0.34808509676252486</c:v>
                </c:pt>
                <c:pt idx="9">
                  <c:v>0.36597251477302489</c:v>
                </c:pt>
                <c:pt idx="10">
                  <c:v>0.38716472721947481</c:v>
                </c:pt>
                <c:pt idx="11">
                  <c:v>0.36640172251872555</c:v>
                </c:pt>
                <c:pt idx="12">
                  <c:v>0.3572744229424108</c:v>
                </c:pt>
                <c:pt idx="13">
                  <c:v>0.37524631378677714</c:v>
                </c:pt>
                <c:pt idx="14">
                  <c:v>0.37198334144626538</c:v>
                </c:pt>
                <c:pt idx="15">
                  <c:v>0.43343411684385058</c:v>
                </c:pt>
                <c:pt idx="16">
                  <c:v>0.40517287676824099</c:v>
                </c:pt>
                <c:pt idx="17">
                  <c:v>0.36093197622469986</c:v>
                </c:pt>
                <c:pt idx="18">
                  <c:v>0.31775018896119128</c:v>
                </c:pt>
                <c:pt idx="19">
                  <c:v>0.31337753660663975</c:v>
                </c:pt>
                <c:pt idx="20">
                  <c:v>0.30710884377808129</c:v>
                </c:pt>
                <c:pt idx="21">
                  <c:v>0.33723347234387463</c:v>
                </c:pt>
                <c:pt idx="22">
                  <c:v>0.36398030814112503</c:v>
                </c:pt>
                <c:pt idx="23">
                  <c:v>0.38788489795042841</c:v>
                </c:pt>
                <c:pt idx="24">
                  <c:v>0.43973685116258487</c:v>
                </c:pt>
                <c:pt idx="25">
                  <c:v>0.4629487740805604</c:v>
                </c:pt>
                <c:pt idx="26">
                  <c:v>0.48374435627308793</c:v>
                </c:pt>
                <c:pt idx="27">
                  <c:v>0.51827135777753053</c:v>
                </c:pt>
                <c:pt idx="28">
                  <c:v>0.50520133584123461</c:v>
                </c:pt>
                <c:pt idx="29">
                  <c:v>0.49389565574757849</c:v>
                </c:pt>
                <c:pt idx="30">
                  <c:v>0.51111822900844017</c:v>
                </c:pt>
                <c:pt idx="31">
                  <c:v>0.53531679158911405</c:v>
                </c:pt>
                <c:pt idx="32">
                  <c:v>0.55884373817631472</c:v>
                </c:pt>
                <c:pt idx="33">
                  <c:v>0.51246588114667513</c:v>
                </c:pt>
                <c:pt idx="34">
                  <c:v>0.49187762506332838</c:v>
                </c:pt>
                <c:pt idx="35">
                  <c:v>0.48790095966631419</c:v>
                </c:pt>
                <c:pt idx="36">
                  <c:v>0.48155502960432756</c:v>
                </c:pt>
                <c:pt idx="37">
                  <c:v>0.46223079395692701</c:v>
                </c:pt>
                <c:pt idx="38">
                  <c:v>0.46980016900767307</c:v>
                </c:pt>
                <c:pt idx="39">
                  <c:v>0.47423897090363581</c:v>
                </c:pt>
                <c:pt idx="40">
                  <c:v>0.4762875526918518</c:v>
                </c:pt>
                <c:pt idx="41">
                  <c:v>0.47352248744282721</c:v>
                </c:pt>
                <c:pt idx="42">
                  <c:v>0.47500429977848369</c:v>
                </c:pt>
                <c:pt idx="43">
                  <c:v>0.48862415426727268</c:v>
                </c:pt>
                <c:pt idx="44">
                  <c:v>0.50326222774969642</c:v>
                </c:pt>
                <c:pt idx="45">
                  <c:v>0.47841976293376176</c:v>
                </c:pt>
                <c:pt idx="46">
                  <c:v>0.48569005371426666</c:v>
                </c:pt>
                <c:pt idx="47">
                  <c:v>0.47560736214160815</c:v>
                </c:pt>
                <c:pt idx="48">
                  <c:v>0.46939757927356962</c:v>
                </c:pt>
                <c:pt idx="49">
                  <c:v>0.47094615042908688</c:v>
                </c:pt>
              </c:numCache>
            </c:numRef>
          </c:val>
          <c:smooth val="0"/>
          <c:extLst>
            <c:ext xmlns:c16="http://schemas.microsoft.com/office/drawing/2014/chart" uri="{C3380CC4-5D6E-409C-BE32-E72D297353CC}">
              <c16:uniqueId val="{00000000-0E95-4C1C-89B4-CE6363F38F40}"/>
            </c:ext>
          </c:extLst>
        </c:ser>
        <c:ser>
          <c:idx val="18"/>
          <c:order val="1"/>
          <c:tx>
            <c:strRef>
              <c:f>'Table 2. Foreign'!$A$85</c:f>
              <c:strCache>
                <c:ptCount val="1"/>
                <c:pt idx="0">
                  <c:v>Canada</c:v>
                </c:pt>
              </c:strCache>
            </c:strRef>
          </c:tx>
          <c:spPr>
            <a:ln w="50800">
              <a:solidFill>
                <a:srgbClr val="3A7728"/>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Foreign'!$B$85:$BZ$85</c:f>
              <c:numCache>
                <c:formatCode>0%</c:formatCode>
                <c:ptCount val="77"/>
                <c:pt idx="0">
                  <c:v>0.24570609475539212</c:v>
                </c:pt>
                <c:pt idx="1">
                  <c:v>0.23687551047759206</c:v>
                </c:pt>
                <c:pt idx="2">
                  <c:v>0.23536454229789067</c:v>
                </c:pt>
                <c:pt idx="3">
                  <c:v>0.23423226623868085</c:v>
                </c:pt>
                <c:pt idx="4">
                  <c:v>0.2307666136160014</c:v>
                </c:pt>
                <c:pt idx="5">
                  <c:v>0.23507354146051471</c:v>
                </c:pt>
                <c:pt idx="6">
                  <c:v>0.22591160377043579</c:v>
                </c:pt>
                <c:pt idx="7">
                  <c:v>0.22424075897780921</c:v>
                </c:pt>
                <c:pt idx="8">
                  <c:v>0.2244384030224128</c:v>
                </c:pt>
                <c:pt idx="9">
                  <c:v>0.22012828151110087</c:v>
                </c:pt>
                <c:pt idx="10">
                  <c:v>0.219853827354208</c:v>
                </c:pt>
                <c:pt idx="11">
                  <c:v>0.22908077399132687</c:v>
                </c:pt>
                <c:pt idx="12">
                  <c:v>0.22152681046381728</c:v>
                </c:pt>
                <c:pt idx="13">
                  <c:v>0.20618848925914707</c:v>
                </c:pt>
                <c:pt idx="14">
                  <c:v>0.20116648937143394</c:v>
                </c:pt>
                <c:pt idx="15">
                  <c:v>0.19784872514650145</c:v>
                </c:pt>
                <c:pt idx="16">
                  <c:v>0.21010551478620723</c:v>
                </c:pt>
                <c:pt idx="17">
                  <c:v>0.20752144626915847</c:v>
                </c:pt>
                <c:pt idx="18">
                  <c:v>0.20425161443220732</c:v>
                </c:pt>
                <c:pt idx="19">
                  <c:v>0.21033162160002614</c:v>
                </c:pt>
                <c:pt idx="20">
                  <c:v>0.21778667636646018</c:v>
                </c:pt>
                <c:pt idx="21">
                  <c:v>0.22171140149783142</c:v>
                </c:pt>
                <c:pt idx="22">
                  <c:v>0.21055136578464678</c:v>
                </c:pt>
                <c:pt idx="23">
                  <c:v>0.21582044966715133</c:v>
                </c:pt>
                <c:pt idx="24">
                  <c:v>0.220515479592513</c:v>
                </c:pt>
                <c:pt idx="25">
                  <c:v>0.24940531356922166</c:v>
                </c:pt>
                <c:pt idx="26">
                  <c:v>0.26142126580358371</c:v>
                </c:pt>
                <c:pt idx="27">
                  <c:v>0.25514789693843976</c:v>
                </c:pt>
                <c:pt idx="28">
                  <c:v>0.25539123575589212</c:v>
                </c:pt>
                <c:pt idx="29">
                  <c:v>0.2612249318516694</c:v>
                </c:pt>
                <c:pt idx="30">
                  <c:v>0.28564590847706794</c:v>
                </c:pt>
                <c:pt idx="31">
                  <c:v>0.29396727285268581</c:v>
                </c:pt>
                <c:pt idx="32">
                  <c:v>0.28873874063031474</c:v>
                </c:pt>
                <c:pt idx="33">
                  <c:v>0.30591411086814674</c:v>
                </c:pt>
                <c:pt idx="34">
                  <c:v>0.30798209372992974</c:v>
                </c:pt>
                <c:pt idx="35">
                  <c:v>0.31514022121541929</c:v>
                </c:pt>
                <c:pt idx="36">
                  <c:v>0.31486414031831234</c:v>
                </c:pt>
                <c:pt idx="37">
                  <c:v>0.3028233790726711</c:v>
                </c:pt>
                <c:pt idx="38">
                  <c:v>0.29665071406462823</c:v>
                </c:pt>
                <c:pt idx="39">
                  <c:v>0.29018459102781297</c:v>
                </c:pt>
                <c:pt idx="40">
                  <c:v>0.2901289203831085</c:v>
                </c:pt>
                <c:pt idx="41">
                  <c:v>0.28270716058372747</c:v>
                </c:pt>
                <c:pt idx="42">
                  <c:v>0.28464978534689511</c:v>
                </c:pt>
                <c:pt idx="43">
                  <c:v>0.28882353379148085</c:v>
                </c:pt>
                <c:pt idx="44">
                  <c:v>0.31038831793840332</c:v>
                </c:pt>
                <c:pt idx="45">
                  <c:v>0.30101080946362924</c:v>
                </c:pt>
                <c:pt idx="46">
                  <c:v>0.29762751555488753</c:v>
                </c:pt>
                <c:pt idx="47">
                  <c:v>0.29913658391639042</c:v>
                </c:pt>
                <c:pt idx="48">
                  <c:v>0.29684278501736389</c:v>
                </c:pt>
                <c:pt idx="49">
                  <c:v>0.30544115168329566</c:v>
                </c:pt>
              </c:numCache>
            </c:numRef>
          </c:val>
          <c:smooth val="0"/>
          <c:extLst>
            <c:ext xmlns:c16="http://schemas.microsoft.com/office/drawing/2014/chart" uri="{C3380CC4-5D6E-409C-BE32-E72D297353CC}">
              <c16:uniqueId val="{00000001-0E95-4C1C-89B4-CE6363F38F40}"/>
            </c:ext>
          </c:extLst>
        </c:ser>
        <c:ser>
          <c:idx val="19"/>
          <c:order val="2"/>
          <c:tx>
            <c:strRef>
              <c:f>'Table 2. Foreign'!$A$86</c:f>
              <c:strCache>
                <c:ptCount val="1"/>
                <c:pt idx="0">
                  <c:v>Czech Republic</c:v>
                </c:pt>
              </c:strCache>
            </c:strRef>
          </c:tx>
          <c:spPr>
            <a:ln w="50800">
              <a:solidFill>
                <a:srgbClr val="A6192E"/>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Foreign'!$B$86:$BZ$86</c:f>
              <c:numCache>
                <c:formatCode>0%</c:formatCode>
                <c:ptCount val="77"/>
                <c:pt idx="0">
                  <c:v>8.5303950731073774E-2</c:v>
                </c:pt>
                <c:pt idx="1">
                  <c:v>0.14268625358450007</c:v>
                </c:pt>
                <c:pt idx="2">
                  <c:v>0.1613721699833239</c:v>
                </c:pt>
                <c:pt idx="3">
                  <c:v>0.18070765926788468</c:v>
                </c:pt>
                <c:pt idx="4">
                  <c:v>0.22145997846374732</c:v>
                </c:pt>
                <c:pt idx="5">
                  <c:v>0.22878886510013563</c:v>
                </c:pt>
                <c:pt idx="6">
                  <c:v>0.2390022863320701</c:v>
                </c:pt>
                <c:pt idx="7">
                  <c:v>0.23240471945884719</c:v>
                </c:pt>
                <c:pt idx="8">
                  <c:v>0.23965264989517243</c:v>
                </c:pt>
                <c:pt idx="9">
                  <c:v>0.2338943146378035</c:v>
                </c:pt>
                <c:pt idx="10">
                  <c:v>0.22827346617210331</c:v>
                </c:pt>
                <c:pt idx="11">
                  <c:v>0.22542509843448999</c:v>
                </c:pt>
                <c:pt idx="12">
                  <c:v>0.23192954785072395</c:v>
                </c:pt>
                <c:pt idx="13">
                  <c:v>0.23468862820029948</c:v>
                </c:pt>
                <c:pt idx="14">
                  <c:v>0.22980758510207555</c:v>
                </c:pt>
                <c:pt idx="15">
                  <c:v>0.22676001598638296</c:v>
                </c:pt>
                <c:pt idx="16">
                  <c:v>0.23334769968756039</c:v>
                </c:pt>
                <c:pt idx="17">
                  <c:v>0.26303058601791179</c:v>
                </c:pt>
                <c:pt idx="18">
                  <c:v>0.26728821538882525</c:v>
                </c:pt>
                <c:pt idx="19">
                  <c:v>0.21805101096120821</c:v>
                </c:pt>
                <c:pt idx="20">
                  <c:v>0.20492961167013415</c:v>
                </c:pt>
                <c:pt idx="21">
                  <c:v>0.21094273848831208</c:v>
                </c:pt>
                <c:pt idx="22">
                  <c:v>0.21005505673653876</c:v>
                </c:pt>
                <c:pt idx="23">
                  <c:v>0.23967900033412215</c:v>
                </c:pt>
                <c:pt idx="24">
                  <c:v>0.23417521528076696</c:v>
                </c:pt>
                <c:pt idx="25">
                  <c:v>0.23430535494958438</c:v>
                </c:pt>
                <c:pt idx="26">
                  <c:v>0.25559372839202255</c:v>
                </c:pt>
                <c:pt idx="27">
                  <c:v>0.26425835090915145</c:v>
                </c:pt>
                <c:pt idx="28">
                  <c:v>0.25407566273095167</c:v>
                </c:pt>
                <c:pt idx="29">
                  <c:v>0.26220920950771576</c:v>
                </c:pt>
                <c:pt idx="30">
                  <c:v>0.25582278767672179</c:v>
                </c:pt>
                <c:pt idx="31">
                  <c:v>0.23452849228741479</c:v>
                </c:pt>
                <c:pt idx="32">
                  <c:v>0.24409037378645582</c:v>
                </c:pt>
                <c:pt idx="33">
                  <c:v>0.24462058597706932</c:v>
                </c:pt>
                <c:pt idx="34">
                  <c:v>0.2420456506137677</c:v>
                </c:pt>
                <c:pt idx="35">
                  <c:v>0.23687164634830826</c:v>
                </c:pt>
                <c:pt idx="36">
                  <c:v>0.23573815415001037</c:v>
                </c:pt>
                <c:pt idx="37">
                  <c:v>0.24575261936468484</c:v>
                </c:pt>
                <c:pt idx="38">
                  <c:v>0.24855416519217569</c:v>
                </c:pt>
                <c:pt idx="39">
                  <c:v>0.27270941382249275</c:v>
                </c:pt>
                <c:pt idx="40">
                  <c:v>0.27653715798063022</c:v>
                </c:pt>
                <c:pt idx="41">
                  <c:v>0.25248442587196301</c:v>
                </c:pt>
                <c:pt idx="42">
                  <c:v>0.25719134544986688</c:v>
                </c:pt>
                <c:pt idx="43">
                  <c:v>0.24596848728622445</c:v>
                </c:pt>
                <c:pt idx="44">
                  <c:v>0.26241472614772016</c:v>
                </c:pt>
                <c:pt idx="45">
                  <c:v>0.27594187469797948</c:v>
                </c:pt>
                <c:pt idx="46">
                  <c:v>0.31001198315761702</c:v>
                </c:pt>
                <c:pt idx="47">
                  <c:v>0.31397839024952529</c:v>
                </c:pt>
                <c:pt idx="48">
                  <c:v>0.34487252070508362</c:v>
                </c:pt>
                <c:pt idx="49">
                  <c:v>0.37161619422819009</c:v>
                </c:pt>
              </c:numCache>
            </c:numRef>
          </c:val>
          <c:smooth val="0"/>
          <c:extLst>
            <c:ext xmlns:c16="http://schemas.microsoft.com/office/drawing/2014/chart" uri="{C3380CC4-5D6E-409C-BE32-E72D297353CC}">
              <c16:uniqueId val="{00000002-0E95-4C1C-89B4-CE6363F38F40}"/>
            </c:ext>
          </c:extLst>
        </c:ser>
        <c:ser>
          <c:idx val="21"/>
          <c:order val="3"/>
          <c:tx>
            <c:strRef>
              <c:f>'Table 2. Foreign'!$A$87</c:f>
              <c:strCache>
                <c:ptCount val="1"/>
                <c:pt idx="0">
                  <c:v>Denmark</c:v>
                </c:pt>
              </c:strCache>
            </c:strRef>
          </c:tx>
          <c:spPr>
            <a:ln w="50800">
              <a:solidFill>
                <a:srgbClr val="F1BE48"/>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Foreign'!$B$87:$BZ$87</c:f>
              <c:numCache>
                <c:formatCode>0%</c:formatCode>
                <c:ptCount val="77"/>
                <c:pt idx="0">
                  <c:v>0.32003766565301422</c:v>
                </c:pt>
                <c:pt idx="1">
                  <c:v>0.32980401940042697</c:v>
                </c:pt>
                <c:pt idx="2">
                  <c:v>0.33119120117097578</c:v>
                </c:pt>
                <c:pt idx="3">
                  <c:v>0.31853701044992533</c:v>
                </c:pt>
                <c:pt idx="4">
                  <c:v>0.31499963997632624</c:v>
                </c:pt>
                <c:pt idx="5">
                  <c:v>0.30184099043677648</c:v>
                </c:pt>
                <c:pt idx="6">
                  <c:v>0.31830126547725013</c:v>
                </c:pt>
                <c:pt idx="7">
                  <c:v>0.33537765221643173</c:v>
                </c:pt>
                <c:pt idx="8">
                  <c:v>0.31351541970491537</c:v>
                </c:pt>
                <c:pt idx="9">
                  <c:v>0.31208049903259377</c:v>
                </c:pt>
                <c:pt idx="10">
                  <c:v>0.31317212670005246</c:v>
                </c:pt>
                <c:pt idx="11">
                  <c:v>0.32160781777540615</c:v>
                </c:pt>
                <c:pt idx="12">
                  <c:v>0.34933287929913626</c:v>
                </c:pt>
                <c:pt idx="13">
                  <c:v>0.35901480289011384</c:v>
                </c:pt>
                <c:pt idx="14">
                  <c:v>0.35677509914280653</c:v>
                </c:pt>
                <c:pt idx="15">
                  <c:v>0.37629079987633052</c:v>
                </c:pt>
                <c:pt idx="16">
                  <c:v>0.38305341925954989</c:v>
                </c:pt>
                <c:pt idx="17">
                  <c:v>0.3944353272859521</c:v>
                </c:pt>
                <c:pt idx="18">
                  <c:v>0.39258035568608257</c:v>
                </c:pt>
                <c:pt idx="19">
                  <c:v>0.39721149692931396</c:v>
                </c:pt>
                <c:pt idx="20">
                  <c:v>0.40277637832300534</c:v>
                </c:pt>
                <c:pt idx="21">
                  <c:v>0.41360107637218957</c:v>
                </c:pt>
                <c:pt idx="22">
                  <c:v>0.40267064898586113</c:v>
                </c:pt>
                <c:pt idx="23">
                  <c:v>0.40265996825127898</c:v>
                </c:pt>
                <c:pt idx="24">
                  <c:v>0.39226204238921003</c:v>
                </c:pt>
                <c:pt idx="25">
                  <c:v>0.37810348115516085</c:v>
                </c:pt>
                <c:pt idx="26">
                  <c:v>0.37996765450833114</c:v>
                </c:pt>
                <c:pt idx="27">
                  <c:v>0.38183699752383538</c:v>
                </c:pt>
                <c:pt idx="28">
                  <c:v>0.41639823321985925</c:v>
                </c:pt>
                <c:pt idx="29">
                  <c:v>0.40924985503171735</c:v>
                </c:pt>
                <c:pt idx="30">
                  <c:v>0.43702527443642641</c:v>
                </c:pt>
                <c:pt idx="31">
                  <c:v>0.42324581498822567</c:v>
                </c:pt>
                <c:pt idx="32">
                  <c:v>0.39244340613077022</c:v>
                </c:pt>
                <c:pt idx="33">
                  <c:v>0.42232508724468898</c:v>
                </c:pt>
                <c:pt idx="34">
                  <c:v>0.43794721030283024</c:v>
                </c:pt>
                <c:pt idx="35">
                  <c:v>0.40575486707659253</c:v>
                </c:pt>
                <c:pt idx="36">
                  <c:v>0.37946830924967623</c:v>
                </c:pt>
                <c:pt idx="37">
                  <c:v>0.37426898049603113</c:v>
                </c:pt>
                <c:pt idx="38">
                  <c:v>0.38959252848999837</c:v>
                </c:pt>
                <c:pt idx="39">
                  <c:v>0.39316455432614578</c:v>
                </c:pt>
                <c:pt idx="40">
                  <c:v>0.37994252536508127</c:v>
                </c:pt>
                <c:pt idx="41">
                  <c:v>0.38612893916065166</c:v>
                </c:pt>
                <c:pt idx="42">
                  <c:v>0.38921922092850536</c:v>
                </c:pt>
                <c:pt idx="43">
                  <c:v>0.38116217991759832</c:v>
                </c:pt>
                <c:pt idx="44">
                  <c:v>0.40679994544086567</c:v>
                </c:pt>
                <c:pt idx="45">
                  <c:v>0.4300514243234751</c:v>
                </c:pt>
                <c:pt idx="46">
                  <c:v>0.41529883174515281</c:v>
                </c:pt>
                <c:pt idx="47">
                  <c:v>0.37187293204790511</c:v>
                </c:pt>
                <c:pt idx="48">
                  <c:v>0.34622135487807471</c:v>
                </c:pt>
                <c:pt idx="49">
                  <c:v>0.37349021545824296</c:v>
                </c:pt>
              </c:numCache>
            </c:numRef>
          </c:val>
          <c:smooth val="0"/>
          <c:extLst>
            <c:ext xmlns:c16="http://schemas.microsoft.com/office/drawing/2014/chart" uri="{C3380CC4-5D6E-409C-BE32-E72D297353CC}">
              <c16:uniqueId val="{00000003-0E95-4C1C-89B4-CE6363F38F40}"/>
            </c:ext>
          </c:extLst>
        </c:ser>
        <c:ser>
          <c:idx val="22"/>
          <c:order val="4"/>
          <c:tx>
            <c:strRef>
              <c:f>'Table 2. Foreign'!$A$95</c:f>
              <c:strCache>
                <c:ptCount val="1"/>
                <c:pt idx="0">
                  <c:v>Korea</c:v>
                </c:pt>
              </c:strCache>
            </c:strRef>
          </c:tx>
          <c:spPr>
            <a:ln w="50800">
              <a:solidFill>
                <a:srgbClr val="7030A0"/>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Foreign'!$B$95:$BZ$95</c:f>
              <c:numCache>
                <c:formatCode>0%</c:formatCode>
                <c:ptCount val="77"/>
                <c:pt idx="0">
                  <c:v>4.35846664665148E-2</c:v>
                </c:pt>
                <c:pt idx="1">
                  <c:v>3.707789732544195E-2</c:v>
                </c:pt>
                <c:pt idx="2">
                  <c:v>3.879237503491801E-2</c:v>
                </c:pt>
                <c:pt idx="3">
                  <c:v>3.4832246446973893E-2</c:v>
                </c:pt>
                <c:pt idx="4">
                  <c:v>3.2823152782694959E-2</c:v>
                </c:pt>
                <c:pt idx="5">
                  <c:v>3.1394937251652523E-2</c:v>
                </c:pt>
                <c:pt idx="6">
                  <c:v>3.5895098729488185E-2</c:v>
                </c:pt>
                <c:pt idx="7">
                  <c:v>3.8308247599872322E-2</c:v>
                </c:pt>
                <c:pt idx="8">
                  <c:v>3.79469554503599E-2</c:v>
                </c:pt>
                <c:pt idx="9">
                  <c:v>3.8508227003872603E-2</c:v>
                </c:pt>
                <c:pt idx="10">
                  <c:v>3.6376403795910325E-2</c:v>
                </c:pt>
                <c:pt idx="11">
                  <c:v>4.340606726039789E-2</c:v>
                </c:pt>
                <c:pt idx="12">
                  <c:v>4.8163682229601247E-2</c:v>
                </c:pt>
                <c:pt idx="13">
                  <c:v>5.4250810671569422E-2</c:v>
                </c:pt>
                <c:pt idx="14">
                  <c:v>9.412336870324306E-2</c:v>
                </c:pt>
                <c:pt idx="15">
                  <c:v>0.13041551871023671</c:v>
                </c:pt>
                <c:pt idx="16">
                  <c:v>0.13373654025449419</c:v>
                </c:pt>
                <c:pt idx="17">
                  <c:v>0.13824896844783158</c:v>
                </c:pt>
                <c:pt idx="18">
                  <c:v>0.12283219907772892</c:v>
                </c:pt>
                <c:pt idx="19">
                  <c:v>9.5457642617981384E-2</c:v>
                </c:pt>
                <c:pt idx="20">
                  <c:v>9.4400088220761152E-2</c:v>
                </c:pt>
                <c:pt idx="21">
                  <c:v>0.10173635682598771</c:v>
                </c:pt>
                <c:pt idx="22">
                  <c:v>0.10870659710284351</c:v>
                </c:pt>
                <c:pt idx="23">
                  <c:v>0.11691681289502055</c:v>
                </c:pt>
                <c:pt idx="24">
                  <c:v>0.12095192818152566</c:v>
                </c:pt>
                <c:pt idx="25">
                  <c:v>0.13426755914191502</c:v>
                </c:pt>
                <c:pt idx="26">
                  <c:v>0.1374724360234838</c:v>
                </c:pt>
                <c:pt idx="27">
                  <c:v>0.14664056148296278</c:v>
                </c:pt>
                <c:pt idx="28">
                  <c:v>0.14757615655201584</c:v>
                </c:pt>
                <c:pt idx="29">
                  <c:v>0.15544107699228576</c:v>
                </c:pt>
                <c:pt idx="30">
                  <c:v>0.16120377006239323</c:v>
                </c:pt>
                <c:pt idx="31">
                  <c:v>0.15853130485955086</c:v>
                </c:pt>
                <c:pt idx="32">
                  <c:v>0.16002616251696583</c:v>
                </c:pt>
                <c:pt idx="33">
                  <c:v>0.14267178217061086</c:v>
                </c:pt>
                <c:pt idx="34">
                  <c:v>0.14248169000831201</c:v>
                </c:pt>
                <c:pt idx="35">
                  <c:v>0.13640499374251791</c:v>
                </c:pt>
                <c:pt idx="36">
                  <c:v>0.13318542602875921</c:v>
                </c:pt>
                <c:pt idx="37">
                  <c:v>0.13791661642700728</c:v>
                </c:pt>
                <c:pt idx="38">
                  <c:v>0.13688527715347523</c:v>
                </c:pt>
                <c:pt idx="39">
                  <c:v>0.13656108311528201</c:v>
                </c:pt>
                <c:pt idx="40">
                  <c:v>0.13208929795671079</c:v>
                </c:pt>
                <c:pt idx="41">
                  <c:v>0.12864940405209332</c:v>
                </c:pt>
                <c:pt idx="42">
                  <c:v>0.12626042345350011</c:v>
                </c:pt>
                <c:pt idx="43">
                  <c:v>0.12758506503123537</c:v>
                </c:pt>
                <c:pt idx="44">
                  <c:v>0.12576996571474366</c:v>
                </c:pt>
                <c:pt idx="45">
                  <c:v>0.12292187401408257</c:v>
                </c:pt>
                <c:pt idx="46">
                  <c:v>0.11486836937940635</c:v>
                </c:pt>
                <c:pt idx="47">
                  <c:v>0.11673528798487706</c:v>
                </c:pt>
                <c:pt idx="48">
                  <c:v>0.11034179754248137</c:v>
                </c:pt>
                <c:pt idx="49">
                  <c:v>0.10893985203603673</c:v>
                </c:pt>
              </c:numCache>
            </c:numRef>
          </c:val>
          <c:smooth val="0"/>
          <c:extLst>
            <c:ext xmlns:c16="http://schemas.microsoft.com/office/drawing/2014/chart" uri="{C3380CC4-5D6E-409C-BE32-E72D297353CC}">
              <c16:uniqueId val="{00000004-0E95-4C1C-89B4-CE6363F38F40}"/>
            </c:ext>
          </c:extLst>
        </c:ser>
        <c:ser>
          <c:idx val="0"/>
          <c:order val="5"/>
          <c:tx>
            <c:strRef>
              <c:f>'Table 2. Foreign'!$A$97</c:f>
              <c:strCache>
                <c:ptCount val="1"/>
                <c:pt idx="0">
                  <c:v>New Zealand</c:v>
                </c:pt>
              </c:strCache>
            </c:strRef>
          </c:tx>
          <c:spPr>
            <a:ln w="50800">
              <a:solidFill>
                <a:srgbClr val="96BA79"/>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Foreign'!$B$97:$BZ$97</c:f>
              <c:numCache>
                <c:formatCode>0%</c:formatCode>
                <c:ptCount val="77"/>
                <c:pt idx="0">
                  <c:v>0.43984528737192102</c:v>
                </c:pt>
                <c:pt idx="1">
                  <c:v>0.42601374949450382</c:v>
                </c:pt>
                <c:pt idx="2">
                  <c:v>0.45197427563792264</c:v>
                </c:pt>
                <c:pt idx="3">
                  <c:v>0.47341661335398499</c:v>
                </c:pt>
                <c:pt idx="4">
                  <c:v>0.45220936157821939</c:v>
                </c:pt>
                <c:pt idx="5">
                  <c:v>0.44207622868605817</c:v>
                </c:pt>
                <c:pt idx="6">
                  <c:v>0.45686607269127427</c:v>
                </c:pt>
                <c:pt idx="7">
                  <c:v>0.48249966018757645</c:v>
                </c:pt>
                <c:pt idx="8">
                  <c:v>0.47161844617418125</c:v>
                </c:pt>
                <c:pt idx="9">
                  <c:v>0.50388096004578453</c:v>
                </c:pt>
                <c:pt idx="10">
                  <c:v>0.54457276570048307</c:v>
                </c:pt>
                <c:pt idx="11">
                  <c:v>0.50271807309525796</c:v>
                </c:pt>
                <c:pt idx="12">
                  <c:v>0.54314050993913088</c:v>
                </c:pt>
                <c:pt idx="13">
                  <c:v>0.54772562561282345</c:v>
                </c:pt>
                <c:pt idx="14">
                  <c:v>0.5892551195235376</c:v>
                </c:pt>
                <c:pt idx="15">
                  <c:v>0.59880454273759709</c:v>
                </c:pt>
                <c:pt idx="16">
                  <c:v>0.61832984039980654</c:v>
                </c:pt>
                <c:pt idx="17">
                  <c:v>0.62341809580130103</c:v>
                </c:pt>
                <c:pt idx="18">
                  <c:v>0.59577619773150503</c:v>
                </c:pt>
                <c:pt idx="19">
                  <c:v>0.57324150738992496</c:v>
                </c:pt>
                <c:pt idx="20">
                  <c:v>0.53107154853879746</c:v>
                </c:pt>
                <c:pt idx="21">
                  <c:v>0.52875007479207803</c:v>
                </c:pt>
                <c:pt idx="22">
                  <c:v>0.51757962873192842</c:v>
                </c:pt>
                <c:pt idx="23">
                  <c:v>0.48748298185657529</c:v>
                </c:pt>
                <c:pt idx="24">
                  <c:v>0.50769513122361765</c:v>
                </c:pt>
                <c:pt idx="25">
                  <c:v>0.51905169376352744</c:v>
                </c:pt>
                <c:pt idx="26">
                  <c:v>0.54085829131717744</c:v>
                </c:pt>
                <c:pt idx="27">
                  <c:v>0.55332260962209356</c:v>
                </c:pt>
                <c:pt idx="28">
                  <c:v>0.57759387447310406</c:v>
                </c:pt>
                <c:pt idx="29">
                  <c:v>0.58290942551085967</c:v>
                </c:pt>
                <c:pt idx="30">
                  <c:v>0.57984403313486921</c:v>
                </c:pt>
                <c:pt idx="31">
                  <c:v>0.56805427590250435</c:v>
                </c:pt>
                <c:pt idx="32">
                  <c:v>0.58057689803359802</c:v>
                </c:pt>
                <c:pt idx="33">
                  <c:v>0.58154509696721191</c:v>
                </c:pt>
                <c:pt idx="34">
                  <c:v>0.57917016932868981</c:v>
                </c:pt>
                <c:pt idx="35">
                  <c:v>0.59049471770987161</c:v>
                </c:pt>
                <c:pt idx="36">
                  <c:v>0.62068186949650028</c:v>
                </c:pt>
                <c:pt idx="37">
                  <c:v>0.67770998188578524</c:v>
                </c:pt>
                <c:pt idx="38">
                  <c:v>0.67535770569052411</c:v>
                </c:pt>
                <c:pt idx="39">
                  <c:v>0.6565618141916606</c:v>
                </c:pt>
                <c:pt idx="40">
                  <c:v>0.64019530728246832</c:v>
                </c:pt>
                <c:pt idx="41">
                  <c:v>0.65813495072024264</c:v>
                </c:pt>
                <c:pt idx="42">
                  <c:v>0.67446890462504816</c:v>
                </c:pt>
                <c:pt idx="43">
                  <c:v>0.66009610528290441</c:v>
                </c:pt>
                <c:pt idx="44">
                  <c:v>0.65410236715313175</c:v>
                </c:pt>
                <c:pt idx="45">
                  <c:v>0.68641356431994094</c:v>
                </c:pt>
                <c:pt idx="46">
                  <c:v>0.69321670193425333</c:v>
                </c:pt>
                <c:pt idx="47">
                  <c:v>0.68872824863648163</c:v>
                </c:pt>
                <c:pt idx="48">
                  <c:v>0.6901360992689608</c:v>
                </c:pt>
                <c:pt idx="49">
                  <c:v>0.69158140976860849</c:v>
                </c:pt>
              </c:numCache>
            </c:numRef>
          </c:val>
          <c:smooth val="0"/>
          <c:extLst>
            <c:ext xmlns:c16="http://schemas.microsoft.com/office/drawing/2014/chart" uri="{C3380CC4-5D6E-409C-BE32-E72D297353CC}">
              <c16:uniqueId val="{00000005-0E95-4C1C-89B4-CE6363F38F40}"/>
            </c:ext>
          </c:extLst>
        </c:ser>
        <c:ser>
          <c:idx val="1"/>
          <c:order val="6"/>
          <c:tx>
            <c:strRef>
              <c:f>'Table 2. Foreign'!$A$98</c:f>
              <c:strCache>
                <c:ptCount val="1"/>
                <c:pt idx="0">
                  <c:v>Norway</c:v>
                </c:pt>
              </c:strCache>
            </c:strRef>
          </c:tx>
          <c:spPr>
            <a:ln w="50800">
              <a:solidFill>
                <a:srgbClr val="000000"/>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Foreign'!$B$98:$BZ$98</c:f>
              <c:numCache>
                <c:formatCode>0%</c:formatCode>
                <c:ptCount val="77"/>
                <c:pt idx="0">
                  <c:v>0.26923014375853771</c:v>
                </c:pt>
                <c:pt idx="1">
                  <c:v>0.26029894570416795</c:v>
                </c:pt>
                <c:pt idx="2">
                  <c:v>0.25027749881071937</c:v>
                </c:pt>
                <c:pt idx="3">
                  <c:v>0.2406545020511929</c:v>
                </c:pt>
                <c:pt idx="4">
                  <c:v>0.26863118963667026</c:v>
                </c:pt>
                <c:pt idx="5">
                  <c:v>0.28740174148661424</c:v>
                </c:pt>
                <c:pt idx="6">
                  <c:v>0.29461344065892925</c:v>
                </c:pt>
                <c:pt idx="7">
                  <c:v>0.28706146892136841</c:v>
                </c:pt>
                <c:pt idx="8">
                  <c:v>0.30043347171436691</c:v>
                </c:pt>
                <c:pt idx="9">
                  <c:v>0.31203981791895874</c:v>
                </c:pt>
                <c:pt idx="10">
                  <c:v>0.3209723097683751</c:v>
                </c:pt>
                <c:pt idx="11">
                  <c:v>0.37494309615392646</c:v>
                </c:pt>
                <c:pt idx="12">
                  <c:v>0.40687587794882191</c:v>
                </c:pt>
                <c:pt idx="13">
                  <c:v>0.45990542490719477</c:v>
                </c:pt>
                <c:pt idx="14">
                  <c:v>0.48023120765191502</c:v>
                </c:pt>
                <c:pt idx="15">
                  <c:v>0.48837591746295522</c:v>
                </c:pt>
                <c:pt idx="16">
                  <c:v>0.49287723861250649</c:v>
                </c:pt>
                <c:pt idx="17">
                  <c:v>0.49190118065663918</c:v>
                </c:pt>
                <c:pt idx="18">
                  <c:v>0.47451114097190189</c:v>
                </c:pt>
                <c:pt idx="19">
                  <c:v>0.43351334793871071</c:v>
                </c:pt>
                <c:pt idx="20">
                  <c:v>0.33263636363636367</c:v>
                </c:pt>
                <c:pt idx="21">
                  <c:v>0.31280498234246562</c:v>
                </c:pt>
                <c:pt idx="22">
                  <c:v>0.28416554594545684</c:v>
                </c:pt>
                <c:pt idx="23">
                  <c:v>0.30545217494370036</c:v>
                </c:pt>
                <c:pt idx="24">
                  <c:v>0.33880912741161495</c:v>
                </c:pt>
                <c:pt idx="25">
                  <c:v>0.388212915286478</c:v>
                </c:pt>
                <c:pt idx="26">
                  <c:v>0.39487540966650125</c:v>
                </c:pt>
                <c:pt idx="27">
                  <c:v>0.40479514983888187</c:v>
                </c:pt>
                <c:pt idx="28">
                  <c:v>0.42683429062556577</c:v>
                </c:pt>
                <c:pt idx="29">
                  <c:v>0.41242290172830898</c:v>
                </c:pt>
                <c:pt idx="30">
                  <c:v>0.45496869155078473</c:v>
                </c:pt>
                <c:pt idx="31">
                  <c:v>0.45082145488137138</c:v>
                </c:pt>
                <c:pt idx="32">
                  <c:v>0.45965508692162549</c:v>
                </c:pt>
                <c:pt idx="33">
                  <c:v>0.45356087479628332</c:v>
                </c:pt>
                <c:pt idx="34">
                  <c:v>0.45442488619739119</c:v>
                </c:pt>
                <c:pt idx="35">
                  <c:v>0.43602599069468956</c:v>
                </c:pt>
                <c:pt idx="36">
                  <c:v>0.44443331231325034</c:v>
                </c:pt>
                <c:pt idx="37">
                  <c:v>0.46382940256945621</c:v>
                </c:pt>
                <c:pt idx="38">
                  <c:v>0.46038976185932101</c:v>
                </c:pt>
                <c:pt idx="39">
                  <c:v>0.47132973559597946</c:v>
                </c:pt>
                <c:pt idx="40">
                  <c:v>0.46922388962687256</c:v>
                </c:pt>
                <c:pt idx="41">
                  <c:v>0.47319174388708701</c:v>
                </c:pt>
                <c:pt idx="42">
                  <c:v>0.47391475616481521</c:v>
                </c:pt>
                <c:pt idx="43">
                  <c:v>0.48666201893877825</c:v>
                </c:pt>
                <c:pt idx="44">
                  <c:v>0.50200898612693057</c:v>
                </c:pt>
                <c:pt idx="45">
                  <c:v>0.49392943588330041</c:v>
                </c:pt>
                <c:pt idx="46">
                  <c:v>0.50622436588741793</c:v>
                </c:pt>
                <c:pt idx="47">
                  <c:v>0.49915199255672682</c:v>
                </c:pt>
                <c:pt idx="48">
                  <c:v>0.51042235031902283</c:v>
                </c:pt>
                <c:pt idx="49">
                  <c:v>0.49702907425046489</c:v>
                </c:pt>
              </c:numCache>
            </c:numRef>
          </c:val>
          <c:smooth val="0"/>
          <c:extLst>
            <c:ext xmlns:c16="http://schemas.microsoft.com/office/drawing/2014/chart" uri="{C3380CC4-5D6E-409C-BE32-E72D297353CC}">
              <c16:uniqueId val="{00000006-0E95-4C1C-89B4-CE6363F38F40}"/>
            </c:ext>
          </c:extLst>
        </c:ser>
        <c:ser>
          <c:idx val="2"/>
          <c:order val="7"/>
          <c:tx>
            <c:strRef>
              <c:f>'Table 2. Foreign'!$A$102</c:f>
              <c:strCache>
                <c:ptCount val="1"/>
                <c:pt idx="0">
                  <c:v>Sweden</c:v>
                </c:pt>
              </c:strCache>
            </c:strRef>
          </c:tx>
          <c:spPr>
            <a:ln w="50800">
              <a:solidFill>
                <a:srgbClr val="00B0F0"/>
              </a:solidFill>
              <a:prstDash val="solid"/>
            </a:ln>
            <a:effectLst/>
          </c:spPr>
          <c:marker>
            <c:symbol val="none"/>
          </c:marker>
          <c:cat>
            <c:numRef>
              <c:f>FX!$B$54:$BZ$54</c:f>
              <c:numCache>
                <c:formatCode>m/d/yyyy</c:formatCode>
                <c:ptCount val="75"/>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Foreign'!$B$102:$BZ$102</c:f>
              <c:numCache>
                <c:formatCode>0%</c:formatCode>
                <c:ptCount val="77"/>
                <c:pt idx="0">
                  <c:v>0.39616522193085735</c:v>
                </c:pt>
                <c:pt idx="1">
                  <c:v>0.39100292010487825</c:v>
                </c:pt>
                <c:pt idx="2">
                  <c:v>0.39872767546628712</c:v>
                </c:pt>
                <c:pt idx="3">
                  <c:v>0.37421447730518687</c:v>
                </c:pt>
                <c:pt idx="4">
                  <c:v>0.37729158400696527</c:v>
                </c:pt>
                <c:pt idx="5">
                  <c:v>0.39139829893054379</c:v>
                </c:pt>
                <c:pt idx="6">
                  <c:v>0.41715818266349369</c:v>
                </c:pt>
                <c:pt idx="7">
                  <c:v>0.40278743956914859</c:v>
                </c:pt>
                <c:pt idx="8">
                  <c:v>0.39544189799814505</c:v>
                </c:pt>
                <c:pt idx="9">
                  <c:v>0.36866858414871473</c:v>
                </c:pt>
                <c:pt idx="10">
                  <c:v>0.32300243686410923</c:v>
                </c:pt>
                <c:pt idx="11">
                  <c:v>0.34003739464811528</c:v>
                </c:pt>
                <c:pt idx="12">
                  <c:v>0.35731302874632104</c:v>
                </c:pt>
                <c:pt idx="13">
                  <c:v>0.36752849359558071</c:v>
                </c:pt>
                <c:pt idx="14">
                  <c:v>0.37407907238642879</c:v>
                </c:pt>
                <c:pt idx="15">
                  <c:v>0.35875485689214243</c:v>
                </c:pt>
                <c:pt idx="16">
                  <c:v>0.32435597311688485</c:v>
                </c:pt>
                <c:pt idx="17">
                  <c:v>0.36147440962262489</c:v>
                </c:pt>
                <c:pt idx="18">
                  <c:v>0.33593771012076057</c:v>
                </c:pt>
                <c:pt idx="19">
                  <c:v>0.38119786970532843</c:v>
                </c:pt>
                <c:pt idx="20">
                  <c:v>0.37650370373608022</c:v>
                </c:pt>
                <c:pt idx="21">
                  <c:v>0.42651480022233346</c:v>
                </c:pt>
                <c:pt idx="22">
                  <c:v>0.47052292638687382</c:v>
                </c:pt>
                <c:pt idx="23">
                  <c:v>0.41582108633844689</c:v>
                </c:pt>
                <c:pt idx="24">
                  <c:v>0.45959915950601998</c:v>
                </c:pt>
                <c:pt idx="25">
                  <c:v>0.42641271554762489</c:v>
                </c:pt>
                <c:pt idx="26">
                  <c:v>0.46418370722750968</c:v>
                </c:pt>
                <c:pt idx="27">
                  <c:v>0.44428942887052503</c:v>
                </c:pt>
                <c:pt idx="28">
                  <c:v>0.39072251134467134</c:v>
                </c:pt>
                <c:pt idx="29">
                  <c:v>0.4099375229396866</c:v>
                </c:pt>
                <c:pt idx="30">
                  <c:v>0.4576088882272713</c:v>
                </c:pt>
                <c:pt idx="31">
                  <c:v>0.49815806159056802</c:v>
                </c:pt>
                <c:pt idx="32">
                  <c:v>0.47475851292666105</c:v>
                </c:pt>
                <c:pt idx="33">
                  <c:v>0.50230118097209109</c:v>
                </c:pt>
                <c:pt idx="34">
                  <c:v>0.49193366979681319</c:v>
                </c:pt>
                <c:pt idx="35">
                  <c:v>0.5064432699435828</c:v>
                </c:pt>
                <c:pt idx="36">
                  <c:v>0.53287142927205533</c:v>
                </c:pt>
                <c:pt idx="37">
                  <c:v>0.52178417696506196</c:v>
                </c:pt>
                <c:pt idx="38">
                  <c:v>0.51368300005015366</c:v>
                </c:pt>
                <c:pt idx="39">
                  <c:v>0.51689610704619582</c:v>
                </c:pt>
                <c:pt idx="40">
                  <c:v>0.48951389052604743</c:v>
                </c:pt>
                <c:pt idx="41">
                  <c:v>0.50558290403246753</c:v>
                </c:pt>
                <c:pt idx="42">
                  <c:v>0.51217317797804141</c:v>
                </c:pt>
                <c:pt idx="43">
                  <c:v>0.54947412763514825</c:v>
                </c:pt>
                <c:pt idx="44">
                  <c:v>0.51389407614703686</c:v>
                </c:pt>
                <c:pt idx="45">
                  <c:v>0.50313735557641825</c:v>
                </c:pt>
                <c:pt idx="46">
                  <c:v>0.48098114220013471</c:v>
                </c:pt>
                <c:pt idx="47">
                  <c:v>0.49427444205299814</c:v>
                </c:pt>
                <c:pt idx="48">
                  <c:v>0.43876166517038434</c:v>
                </c:pt>
                <c:pt idx="49">
                  <c:v>0.44312095255821682</c:v>
                </c:pt>
              </c:numCache>
            </c:numRef>
          </c:val>
          <c:smooth val="0"/>
          <c:extLst>
            <c:ext xmlns:c16="http://schemas.microsoft.com/office/drawing/2014/chart" uri="{C3380CC4-5D6E-409C-BE32-E72D297353CC}">
              <c16:uniqueId val="{00000007-0E95-4C1C-89B4-CE6363F38F40}"/>
            </c:ext>
          </c:extLst>
        </c:ser>
        <c:dLbls>
          <c:showLegendKey val="0"/>
          <c:showVal val="0"/>
          <c:showCatName val="0"/>
          <c:showSerName val="0"/>
          <c:showPercent val="0"/>
          <c:showBubbleSize val="0"/>
        </c:dLbls>
        <c:smooth val="0"/>
        <c:axId val="570394880"/>
        <c:axId val="570171392"/>
      </c:lineChart>
      <c:dateAx>
        <c:axId val="570394880"/>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171392"/>
        <c:crosses val="autoZero"/>
        <c:auto val="1"/>
        <c:lblOffset val="100"/>
        <c:baseTimeUnit val="months"/>
        <c:majorUnit val="12"/>
        <c:majorTimeUnit val="months"/>
        <c:minorUnit val="12"/>
        <c:minorTimeUnit val="months"/>
      </c:dateAx>
      <c:valAx>
        <c:axId val="57017139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394880"/>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255" l="0.70000000000000062" r="0.70000000000000062" t="0.75000000000000255"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tx>
            <c:strRef>
              <c:f>FX!$B$59</c:f>
              <c:strCache>
                <c:ptCount val="1"/>
                <c:pt idx="0">
                  <c:v>Domestic central bank</c:v>
                </c:pt>
              </c:strCache>
            </c:strRef>
          </c:tx>
          <c:spPr>
            <a:solidFill>
              <a:srgbClr val="00B050"/>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FX!$B$60:$B$83</c:f>
              <c:numCache>
                <c:formatCode>0</c:formatCode>
                <c:ptCount val="24"/>
                <c:pt idx="0">
                  <c:v>8.0704449443133797</c:v>
                </c:pt>
                <c:pt idx="1">
                  <c:v>6.2170356884688509</c:v>
                </c:pt>
                <c:pt idx="2">
                  <c:v>6.663299145674566</c:v>
                </c:pt>
                <c:pt idx="3">
                  <c:v>6.7287019737838722</c:v>
                </c:pt>
                <c:pt idx="4">
                  <c:v>0</c:v>
                </c:pt>
                <c:pt idx="5">
                  <c:v>7.2549424295301175E-3</c:v>
                </c:pt>
                <c:pt idx="6">
                  <c:v>10.445631157351995</c:v>
                </c:pt>
                <c:pt idx="7">
                  <c:v>8.9402490865169355</c:v>
                </c:pt>
                <c:pt idx="8">
                  <c:v>7.5822159661137016</c:v>
                </c:pt>
                <c:pt idx="9">
                  <c:v>3.975045354782234</c:v>
                </c:pt>
                <c:pt idx="10">
                  <c:v>23.857355601531189</c:v>
                </c:pt>
                <c:pt idx="11">
                  <c:v>9.8134022276908741</c:v>
                </c:pt>
                <c:pt idx="12">
                  <c:v>31.69463838204895</c:v>
                </c:pt>
                <c:pt idx="13">
                  <c:v>3.2800502119220538</c:v>
                </c:pt>
                <c:pt idx="14">
                  <c:v>8.4734898691261868</c:v>
                </c:pt>
                <c:pt idx="15">
                  <c:v>3.7031525163082573</c:v>
                </c:pt>
                <c:pt idx="16">
                  <c:v>0</c:v>
                </c:pt>
                <c:pt idx="17">
                  <c:v>7.5537783485595869</c:v>
                </c:pt>
                <c:pt idx="18">
                  <c:v>11.084978647026055</c:v>
                </c:pt>
                <c:pt idx="19">
                  <c:v>11.496955343532489</c:v>
                </c:pt>
                <c:pt idx="20">
                  <c:v>13.522186602219202</c:v>
                </c:pt>
                <c:pt idx="21">
                  <c:v>0.62603204558239123</c:v>
                </c:pt>
                <c:pt idx="22">
                  <c:v>22.669864647985342</c:v>
                </c:pt>
                <c:pt idx="23">
                  <c:v>13.923651008350902</c:v>
                </c:pt>
              </c:numCache>
            </c:numRef>
          </c:val>
          <c:extLst>
            <c:ext xmlns:c16="http://schemas.microsoft.com/office/drawing/2014/chart" uri="{C3380CC4-5D6E-409C-BE32-E72D297353CC}">
              <c16:uniqueId val="{00000000-DE6A-4664-A4BF-9ED651A1F2CC}"/>
            </c:ext>
          </c:extLst>
        </c:ser>
        <c:ser>
          <c:idx val="1"/>
          <c:order val="1"/>
          <c:tx>
            <c:strRef>
              <c:f>FX!$C$59</c:f>
              <c:strCache>
                <c:ptCount val="1"/>
                <c:pt idx="0">
                  <c:v>Domestic banks</c:v>
                </c:pt>
              </c:strCache>
            </c:strRef>
          </c:tx>
          <c:spPr>
            <a:solidFill>
              <a:schemeClr val="accent1"/>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FX!$C$60:$C$83</c:f>
              <c:numCache>
                <c:formatCode>0</c:formatCode>
                <c:ptCount val="24"/>
                <c:pt idx="0">
                  <c:v>33.037128542024682</c:v>
                </c:pt>
                <c:pt idx="1">
                  <c:v>18.95397713581966</c:v>
                </c:pt>
                <c:pt idx="2">
                  <c:v>18.661849647508401</c:v>
                </c:pt>
                <c:pt idx="3">
                  <c:v>19.622269271827157</c:v>
                </c:pt>
                <c:pt idx="4">
                  <c:v>37.280026495040566</c:v>
                </c:pt>
                <c:pt idx="5">
                  <c:v>25.208173067902507</c:v>
                </c:pt>
                <c:pt idx="6">
                  <c:v>14.503728938403462</c:v>
                </c:pt>
                <c:pt idx="7">
                  <c:v>18.04582801274362</c:v>
                </c:pt>
                <c:pt idx="8">
                  <c:v>25.89807544719287</c:v>
                </c:pt>
                <c:pt idx="9">
                  <c:v>7.0157187622901951</c:v>
                </c:pt>
                <c:pt idx="10">
                  <c:v>6.3946108562461896</c:v>
                </c:pt>
                <c:pt idx="11">
                  <c:v>30.189183976907234</c:v>
                </c:pt>
                <c:pt idx="12">
                  <c:v>28.517900839848604</c:v>
                </c:pt>
                <c:pt idx="13">
                  <c:v>11.101680361635591</c:v>
                </c:pt>
                <c:pt idx="14">
                  <c:v>25.781477131993231</c:v>
                </c:pt>
                <c:pt idx="15">
                  <c:v>27.941067043678846</c:v>
                </c:pt>
                <c:pt idx="16">
                  <c:v>12.377488987388674</c:v>
                </c:pt>
                <c:pt idx="17">
                  <c:v>16.547344544192271</c:v>
                </c:pt>
                <c:pt idx="18">
                  <c:v>22.915764065111098</c:v>
                </c:pt>
                <c:pt idx="19">
                  <c:v>32.138181049306361</c:v>
                </c:pt>
                <c:pt idx="20">
                  <c:v>17.123794041924</c:v>
                </c:pt>
                <c:pt idx="21">
                  <c:v>14.37923025277178</c:v>
                </c:pt>
                <c:pt idx="22">
                  <c:v>8.1012370577624999</c:v>
                </c:pt>
                <c:pt idx="23">
                  <c:v>10.449409420322636</c:v>
                </c:pt>
              </c:numCache>
            </c:numRef>
          </c:val>
          <c:extLst>
            <c:ext xmlns:c16="http://schemas.microsoft.com/office/drawing/2014/chart" uri="{C3380CC4-5D6E-409C-BE32-E72D297353CC}">
              <c16:uniqueId val="{00000001-DE6A-4664-A4BF-9ED651A1F2CC}"/>
            </c:ext>
          </c:extLst>
        </c:ser>
        <c:ser>
          <c:idx val="2"/>
          <c:order val="2"/>
          <c:tx>
            <c:strRef>
              <c:f>FX!$D$59</c:f>
              <c:strCache>
                <c:ptCount val="1"/>
                <c:pt idx="0">
                  <c:v>Domestic nonbanks</c:v>
                </c:pt>
              </c:strCache>
            </c:strRef>
          </c:tx>
          <c:spPr>
            <a:solidFill>
              <a:schemeClr val="accent1">
                <a:lumMod val="40000"/>
                <a:lumOff val="60000"/>
              </a:schemeClr>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FX!$D$60:$D$83</c:f>
              <c:numCache>
                <c:formatCode>0</c:formatCode>
                <c:ptCount val="24"/>
                <c:pt idx="0">
                  <c:v>11.615345543743153</c:v>
                </c:pt>
                <c:pt idx="1">
                  <c:v>5.0319937886535833</c:v>
                </c:pt>
                <c:pt idx="2">
                  <c:v>25.584521116552832</c:v>
                </c:pt>
                <c:pt idx="3">
                  <c:v>43.104913586059411</c:v>
                </c:pt>
                <c:pt idx="4">
                  <c:v>23.446216853465003</c:v>
                </c:pt>
                <c:pt idx="5">
                  <c:v>45.907399415852048</c:v>
                </c:pt>
                <c:pt idx="6">
                  <c:v>1.0557652763711136</c:v>
                </c:pt>
                <c:pt idx="7">
                  <c:v>17.538414197083856</c:v>
                </c:pt>
                <c:pt idx="8">
                  <c:v>11.539383965995631</c:v>
                </c:pt>
                <c:pt idx="9">
                  <c:v>2.4685053854839327</c:v>
                </c:pt>
                <c:pt idx="10">
                  <c:v>0.46925129681268923</c:v>
                </c:pt>
                <c:pt idx="11">
                  <c:v>26.358979417899558</c:v>
                </c:pt>
                <c:pt idx="12">
                  <c:v>28.900543061818674</c:v>
                </c:pt>
                <c:pt idx="13">
                  <c:v>74.965034880822898</c:v>
                </c:pt>
                <c:pt idx="14">
                  <c:v>20.822602687983736</c:v>
                </c:pt>
                <c:pt idx="15">
                  <c:v>7.4931170473993598</c:v>
                </c:pt>
                <c:pt idx="16">
                  <c:v>43.594296771006299</c:v>
                </c:pt>
                <c:pt idx="17">
                  <c:v>14.484190687453873</c:v>
                </c:pt>
                <c:pt idx="18">
                  <c:v>2.7387510057560189</c:v>
                </c:pt>
                <c:pt idx="19">
                  <c:v>12.781593450035375</c:v>
                </c:pt>
                <c:pt idx="20">
                  <c:v>35.702682020497235</c:v>
                </c:pt>
                <c:pt idx="21">
                  <c:v>72.142481264403273</c:v>
                </c:pt>
                <c:pt idx="22">
                  <c:v>40.667031203397293</c:v>
                </c:pt>
                <c:pt idx="23">
                  <c:v>40.991822133958216</c:v>
                </c:pt>
              </c:numCache>
            </c:numRef>
          </c:val>
          <c:extLst>
            <c:ext xmlns:c16="http://schemas.microsoft.com/office/drawing/2014/chart" uri="{C3380CC4-5D6E-409C-BE32-E72D297353CC}">
              <c16:uniqueId val="{00000002-DE6A-4664-A4BF-9ED651A1F2CC}"/>
            </c:ext>
          </c:extLst>
        </c:ser>
        <c:ser>
          <c:idx val="3"/>
          <c:order val="3"/>
          <c:tx>
            <c:strRef>
              <c:f>FX!$E$59</c:f>
              <c:strCache>
                <c:ptCount val="1"/>
                <c:pt idx="0">
                  <c:v>Foreign official</c:v>
                </c:pt>
              </c:strCache>
            </c:strRef>
          </c:tx>
          <c:spPr>
            <a:solidFill>
              <a:schemeClr val="accent3">
                <a:lumMod val="60000"/>
                <a:lumOff val="40000"/>
              </a:schemeClr>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FX!$E$60:$E$83</c:f>
              <c:numCache>
                <c:formatCode>0</c:formatCode>
                <c:ptCount val="24"/>
                <c:pt idx="0">
                  <c:v>37.106596559163378</c:v>
                </c:pt>
                <c:pt idx="1">
                  <c:v>23.159353163235256</c:v>
                </c:pt>
                <c:pt idx="2">
                  <c:v>16.087453056025304</c:v>
                </c:pt>
                <c:pt idx="3">
                  <c:v>16.1449447080218</c:v>
                </c:pt>
                <c:pt idx="4">
                  <c:v>3.1164683236529385</c:v>
                </c:pt>
                <c:pt idx="5">
                  <c:v>13.809532744181974</c:v>
                </c:pt>
                <c:pt idx="6">
                  <c:v>27.554246079243779</c:v>
                </c:pt>
                <c:pt idx="7">
                  <c:v>30.542902840043268</c:v>
                </c:pt>
                <c:pt idx="8">
                  <c:v>30.07395101540823</c:v>
                </c:pt>
                <c:pt idx="9">
                  <c:v>78.911294926607724</c:v>
                </c:pt>
                <c:pt idx="10">
                  <c:v>41.211657821354677</c:v>
                </c:pt>
                <c:pt idx="11">
                  <c:v>9.7728316985143096</c:v>
                </c:pt>
                <c:pt idx="12">
                  <c:v>3.6148119561262635</c:v>
                </c:pt>
                <c:pt idx="13">
                  <c:v>2.9068286842083202</c:v>
                </c:pt>
                <c:pt idx="14">
                  <c:v>22.94721323709518</c:v>
                </c:pt>
                <c:pt idx="15">
                  <c:v>7.7572736066671633</c:v>
                </c:pt>
                <c:pt idx="16">
                  <c:v>16.295920187728999</c:v>
                </c:pt>
                <c:pt idx="17">
                  <c:v>49.245497796328188</c:v>
                </c:pt>
                <c:pt idx="18">
                  <c:v>20.925914464318872</c:v>
                </c:pt>
                <c:pt idx="19">
                  <c:v>17.238836786715016</c:v>
                </c:pt>
                <c:pt idx="20">
                  <c:v>17.082505582588809</c:v>
                </c:pt>
                <c:pt idx="21">
                  <c:v>9.4163385290968815</c:v>
                </c:pt>
                <c:pt idx="22">
                  <c:v>15.028914390679221</c:v>
                </c:pt>
                <c:pt idx="23">
                  <c:v>22.237264424077374</c:v>
                </c:pt>
              </c:numCache>
            </c:numRef>
          </c:val>
          <c:extLst>
            <c:ext xmlns:c16="http://schemas.microsoft.com/office/drawing/2014/chart" uri="{C3380CC4-5D6E-409C-BE32-E72D297353CC}">
              <c16:uniqueId val="{00000003-DE6A-4664-A4BF-9ED651A1F2CC}"/>
            </c:ext>
          </c:extLst>
        </c:ser>
        <c:ser>
          <c:idx val="4"/>
          <c:order val="4"/>
          <c:tx>
            <c:strRef>
              <c:f>FX!$F$59</c:f>
              <c:strCache>
                <c:ptCount val="1"/>
                <c:pt idx="0">
                  <c:v>Foreign banks</c:v>
                </c:pt>
              </c:strCache>
            </c:strRef>
          </c:tx>
          <c:spPr>
            <a:solidFill>
              <a:srgbClr val="FF0000"/>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FX!$F$60:$F$83</c:f>
              <c:numCache>
                <c:formatCode>0</c:formatCode>
                <c:ptCount val="24"/>
                <c:pt idx="0">
                  <c:v>5.7422788242185909</c:v>
                </c:pt>
                <c:pt idx="1">
                  <c:v>15.571872239029746</c:v>
                </c:pt>
                <c:pt idx="2">
                  <c:v>15.241033975358533</c:v>
                </c:pt>
                <c:pt idx="3">
                  <c:v>3.9066739398370367</c:v>
                </c:pt>
                <c:pt idx="4">
                  <c:v>5.6119591339974777</c:v>
                </c:pt>
                <c:pt idx="5">
                  <c:v>9.2579319661519417</c:v>
                </c:pt>
                <c:pt idx="6">
                  <c:v>22.009943835742565</c:v>
                </c:pt>
                <c:pt idx="7">
                  <c:v>9.0443115295106171</c:v>
                </c:pt>
                <c:pt idx="8">
                  <c:v>9.7916143957730668</c:v>
                </c:pt>
                <c:pt idx="9">
                  <c:v>0.6064219834312321</c:v>
                </c:pt>
                <c:pt idx="10">
                  <c:v>8.8937862932645704</c:v>
                </c:pt>
                <c:pt idx="11">
                  <c:v>6.8708168584990599</c:v>
                </c:pt>
                <c:pt idx="12">
                  <c:v>1.5184252658224537</c:v>
                </c:pt>
                <c:pt idx="13">
                  <c:v>2.501018948369675</c:v>
                </c:pt>
                <c:pt idx="14">
                  <c:v>18.805584742910906</c:v>
                </c:pt>
                <c:pt idx="15">
                  <c:v>4.6332812461244641</c:v>
                </c:pt>
                <c:pt idx="16">
                  <c:v>12.161948283038976</c:v>
                </c:pt>
                <c:pt idx="17">
                  <c:v>10.364554449665802</c:v>
                </c:pt>
                <c:pt idx="18">
                  <c:v>6.5513399764807829</c:v>
                </c:pt>
                <c:pt idx="19">
                  <c:v>7.2467251532267758</c:v>
                </c:pt>
                <c:pt idx="20">
                  <c:v>10.025799882835889</c:v>
                </c:pt>
                <c:pt idx="21">
                  <c:v>1.5927525449563593</c:v>
                </c:pt>
                <c:pt idx="22">
                  <c:v>3.8551534604951065</c:v>
                </c:pt>
                <c:pt idx="23">
                  <c:v>4.8062860206103482</c:v>
                </c:pt>
              </c:numCache>
            </c:numRef>
          </c:val>
          <c:extLst>
            <c:ext xmlns:c16="http://schemas.microsoft.com/office/drawing/2014/chart" uri="{C3380CC4-5D6E-409C-BE32-E72D297353CC}">
              <c16:uniqueId val="{00000004-DE6A-4664-A4BF-9ED651A1F2CC}"/>
            </c:ext>
          </c:extLst>
        </c:ser>
        <c:ser>
          <c:idx val="5"/>
          <c:order val="5"/>
          <c:tx>
            <c:strRef>
              <c:f>FX!$G$59</c:f>
              <c:strCache>
                <c:ptCount val="1"/>
                <c:pt idx="0">
                  <c:v>Foreign nonbanks</c:v>
                </c:pt>
              </c:strCache>
            </c:strRef>
          </c:tx>
          <c:spPr>
            <a:solidFill>
              <a:schemeClr val="accent2">
                <a:lumMod val="60000"/>
                <a:lumOff val="40000"/>
              </a:schemeClr>
            </a:solidFill>
            <a:ln>
              <a:solidFill>
                <a:srgbClr val="000000"/>
              </a:solidFill>
              <a:prstDash val="solid"/>
            </a:ln>
            <a:effectLst/>
          </c:spPr>
          <c:invertIfNegative val="0"/>
          <c:cat>
            <c:strRef>
              <c:f>FX!$A$60:$A$83</c:f>
              <c:strCache>
                <c:ptCount val="24"/>
                <c:pt idx="0">
                  <c:v>Australia</c:v>
                </c:pt>
                <c:pt idx="1">
                  <c:v>Austria</c:v>
                </c:pt>
                <c:pt idx="2">
                  <c:v>Belgium</c:v>
                </c:pt>
                <c:pt idx="3">
                  <c:v>Canada</c:v>
                </c:pt>
                <c:pt idx="4">
                  <c:v>Czech Republic</c:v>
                </c:pt>
                <c:pt idx="5">
                  <c:v>Denmark</c:v>
                </c:pt>
                <c:pt idx="6">
                  <c:v>Finland</c:v>
                </c:pt>
                <c:pt idx="7">
                  <c:v>France</c:v>
                </c:pt>
                <c:pt idx="8">
                  <c:v>Germany</c:v>
                </c:pt>
                <c:pt idx="9">
                  <c:v>Greece</c:v>
                </c:pt>
                <c:pt idx="10">
                  <c:v>Ireland</c:v>
                </c:pt>
                <c:pt idx="11">
                  <c:v>Italy</c:v>
                </c:pt>
                <c:pt idx="12">
                  <c:v>Japan</c:v>
                </c:pt>
                <c:pt idx="13">
                  <c:v>Korea</c:v>
                </c:pt>
                <c:pt idx="14">
                  <c:v>Netherlands</c:v>
                </c:pt>
                <c:pt idx="15">
                  <c:v>New Zealand</c:v>
                </c:pt>
                <c:pt idx="16">
                  <c:v>Norway</c:v>
                </c:pt>
                <c:pt idx="17">
                  <c:v>Portugal</c:v>
                </c:pt>
                <c:pt idx="18">
                  <c:v>Slovenia</c:v>
                </c:pt>
                <c:pt idx="19">
                  <c:v>Spain</c:v>
                </c:pt>
                <c:pt idx="20">
                  <c:v>Sweden</c:v>
                </c:pt>
                <c:pt idx="21">
                  <c:v>Switzerland</c:v>
                </c:pt>
                <c:pt idx="22">
                  <c:v>United Kingdom</c:v>
                </c:pt>
                <c:pt idx="23">
                  <c:v>United States</c:v>
                </c:pt>
              </c:strCache>
            </c:strRef>
          </c:cat>
          <c:val>
            <c:numRef>
              <c:f>FX!$G$60:$G$83</c:f>
              <c:numCache>
                <c:formatCode>0</c:formatCode>
                <c:ptCount val="24"/>
                <c:pt idx="0">
                  <c:v>4.4282055865368104</c:v>
                </c:pt>
                <c:pt idx="1">
                  <c:v>31.066102647854144</c:v>
                </c:pt>
                <c:pt idx="2">
                  <c:v>17.761843058880373</c:v>
                </c:pt>
                <c:pt idx="3">
                  <c:v>10.49256764012884</c:v>
                </c:pt>
                <c:pt idx="4">
                  <c:v>30.545329193844019</c:v>
                </c:pt>
                <c:pt idx="5">
                  <c:v>5.8095827782676945</c:v>
                </c:pt>
                <c:pt idx="6">
                  <c:v>24.430684712887089</c:v>
                </c:pt>
                <c:pt idx="7">
                  <c:v>15.88829433410171</c:v>
                </c:pt>
                <c:pt idx="8">
                  <c:v>15.114713088139798</c:v>
                </c:pt>
                <c:pt idx="9">
                  <c:v>7.0230135874046917</c:v>
                </c:pt>
                <c:pt idx="10">
                  <c:v>19.173338130790679</c:v>
                </c:pt>
                <c:pt idx="11">
                  <c:v>16.994785820488961</c:v>
                </c:pt>
                <c:pt idx="12">
                  <c:v>5.7536803998711203</c:v>
                </c:pt>
                <c:pt idx="13">
                  <c:v>5.24538706547595</c:v>
                </c:pt>
                <c:pt idx="14">
                  <c:v>3.1696323308907521</c:v>
                </c:pt>
                <c:pt idx="15">
                  <c:v>48.47210853982191</c:v>
                </c:pt>
                <c:pt idx="16">
                  <c:v>15.570254284969328</c:v>
                </c:pt>
                <c:pt idx="17">
                  <c:v>1.8046341738002811</c:v>
                </c:pt>
                <c:pt idx="18">
                  <c:v>35.783251841307177</c:v>
                </c:pt>
                <c:pt idx="19">
                  <c:v>19.097708217183989</c:v>
                </c:pt>
                <c:pt idx="20">
                  <c:v>6.5430318699348682</c:v>
                </c:pt>
                <c:pt idx="21">
                  <c:v>1.8431653631893155</c:v>
                </c:pt>
                <c:pt idx="22">
                  <c:v>9.6777992396805335</c:v>
                </c:pt>
                <c:pt idx="23">
                  <c:v>7.591566992680522</c:v>
                </c:pt>
              </c:numCache>
            </c:numRef>
          </c:val>
          <c:extLst>
            <c:ext xmlns:c16="http://schemas.microsoft.com/office/drawing/2014/chart" uri="{C3380CC4-5D6E-409C-BE32-E72D297353CC}">
              <c16:uniqueId val="{00000005-DE6A-4664-A4BF-9ED651A1F2CC}"/>
            </c:ext>
          </c:extLst>
        </c:ser>
        <c:dLbls>
          <c:showLegendKey val="0"/>
          <c:showVal val="0"/>
          <c:showCatName val="0"/>
          <c:showSerName val="0"/>
          <c:showPercent val="0"/>
          <c:showBubbleSize val="0"/>
        </c:dLbls>
        <c:gapWidth val="150"/>
        <c:overlap val="100"/>
        <c:axId val="570213888"/>
        <c:axId val="570215424"/>
      </c:barChart>
      <c:catAx>
        <c:axId val="570213888"/>
        <c:scaling>
          <c:orientation val="minMax"/>
        </c:scaling>
        <c:delete val="0"/>
        <c:axPos val="b"/>
        <c:numFmt formatCode="#,##0.0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15424"/>
        <c:crosses val="autoZero"/>
        <c:auto val="1"/>
        <c:lblAlgn val="ctr"/>
        <c:lblOffset val="100"/>
        <c:noMultiLvlLbl val="0"/>
      </c:catAx>
      <c:valAx>
        <c:axId val="570215424"/>
        <c:scaling>
          <c:orientation val="minMax"/>
          <c:max val="1"/>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213888"/>
        <c:crosses val="autoZero"/>
        <c:crossBetween val="between"/>
      </c:valAx>
      <c:spPr>
        <a:solidFill>
          <a:srgbClr val="FFFFFF"/>
        </a:solidFill>
        <a:ln w="25400">
          <a:noFill/>
        </a:ln>
      </c:spPr>
    </c:plotArea>
    <c:legend>
      <c:legendPos val="r"/>
      <c:layout>
        <c:manualLayout>
          <c:xMode val="edge"/>
          <c:yMode val="edge"/>
          <c:x val="0.86690373642465579"/>
          <c:y val="5.0662622457228128E-2"/>
          <c:w val="0.1273230674491139"/>
          <c:h val="0.69461027515950713"/>
        </c:manualLayout>
      </c:layout>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 l="0.70000000000000062" r="0.70000000000000062" t="0.750000000000002"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6"/>
          <c:order val="0"/>
          <c:tx>
            <c:strRef>
              <c:f>FX!$L$92</c:f>
              <c:strCache>
                <c:ptCount val="1"/>
                <c:pt idx="0">
                  <c:v>United States</c:v>
                </c:pt>
              </c:strCache>
            </c:strRef>
          </c:tx>
          <c:spPr>
            <a:solidFill>
              <a:schemeClr val="accent5"/>
            </a:solid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FX!$M$92:$X$92</c:f>
              <c:numCache>
                <c:formatCode>0.0</c:formatCode>
                <c:ptCount val="12"/>
                <c:pt idx="0">
                  <c:v>1274.0039999999999</c:v>
                </c:pt>
                <c:pt idx="1">
                  <c:v>1317.17</c:v>
                </c:pt>
                <c:pt idx="2">
                  <c:v>1507.835</c:v>
                </c:pt>
                <c:pt idx="3">
                  <c:v>1693.549</c:v>
                </c:pt>
                <c:pt idx="4">
                  <c:v>2131.2910000000002</c:v>
                </c:pt>
                <c:pt idx="5">
                  <c:v>2676.2620000000002</c:v>
                </c:pt>
                <c:pt idx="6">
                  <c:v>3116.2530000000002</c:v>
                </c:pt>
                <c:pt idx="7">
                  <c:v>3529.989</c:v>
                </c:pt>
                <c:pt idx="8">
                  <c:v>3892.3069999999998</c:v>
                </c:pt>
                <c:pt idx="9">
                  <c:v>4053.5830000000001</c:v>
                </c:pt>
                <c:pt idx="10">
                  <c:v>4068.73</c:v>
                </c:pt>
                <c:pt idx="11">
                  <c:v>4095.134</c:v>
                </c:pt>
              </c:numCache>
            </c:numRef>
          </c:val>
          <c:extLst>
            <c:ext xmlns:c16="http://schemas.microsoft.com/office/drawing/2014/chart" uri="{C3380CC4-5D6E-409C-BE32-E72D297353CC}">
              <c16:uniqueId val="{00000000-F6C1-4F07-AD8F-518F7EC0FB15}"/>
            </c:ext>
          </c:extLst>
        </c:ser>
        <c:ser>
          <c:idx val="5"/>
          <c:order val="1"/>
          <c:tx>
            <c:strRef>
              <c:f>FX!$L$91</c:f>
              <c:strCache>
                <c:ptCount val="1"/>
                <c:pt idx="0">
                  <c:v>United Kingdom</c:v>
                </c:pt>
              </c:strCache>
            </c:strRef>
          </c:tx>
          <c:spPr>
            <a:pattFill prst="pct25">
              <a:fgClr>
                <a:srgbClr val="A6192E"/>
              </a:fgClr>
              <a:bgClr>
                <a:srgbClr val="A6192E"/>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FX!$M$91:$X$91</c:f>
              <c:numCache>
                <c:formatCode>0.0</c:formatCode>
                <c:ptCount val="12"/>
                <c:pt idx="0">
                  <c:v>95.557971952201711</c:v>
                </c:pt>
                <c:pt idx="1">
                  <c:v>115.36898583565504</c:v>
                </c:pt>
                <c:pt idx="2">
                  <c:v>176.06748013442635</c:v>
                </c:pt>
                <c:pt idx="3">
                  <c:v>239.40651225781377</c:v>
                </c:pt>
                <c:pt idx="4">
                  <c:v>221.09582850436973</c:v>
                </c:pt>
                <c:pt idx="5">
                  <c:v>258.09951819911737</c:v>
                </c:pt>
                <c:pt idx="6">
                  <c:v>267.36999314311475</c:v>
                </c:pt>
                <c:pt idx="7">
                  <c:v>260.80684736444192</c:v>
                </c:pt>
                <c:pt idx="8">
                  <c:v>300.90861177124066</c:v>
                </c:pt>
                <c:pt idx="9">
                  <c:v>335.50436566881518</c:v>
                </c:pt>
                <c:pt idx="10">
                  <c:v>286.56915827606502</c:v>
                </c:pt>
                <c:pt idx="11">
                  <c:v>351.76768537467638</c:v>
                </c:pt>
              </c:numCache>
            </c:numRef>
          </c:val>
          <c:extLst>
            <c:ext xmlns:c16="http://schemas.microsoft.com/office/drawing/2014/chart" uri="{C3380CC4-5D6E-409C-BE32-E72D297353CC}">
              <c16:uniqueId val="{00000001-F6C1-4F07-AD8F-518F7EC0FB15}"/>
            </c:ext>
          </c:extLst>
        </c:ser>
        <c:ser>
          <c:idx val="4"/>
          <c:order val="2"/>
          <c:tx>
            <c:strRef>
              <c:f>FX!$L$90</c:f>
              <c:strCache>
                <c:ptCount val="1"/>
                <c:pt idx="0">
                  <c:v>Japan</c:v>
                </c:pt>
              </c:strCache>
            </c:strRef>
          </c:tx>
          <c:spPr>
            <a:pattFill prst="pct5">
              <a:fgClr>
                <a:srgbClr val="F1BE48"/>
              </a:fgClr>
              <a:bgClr>
                <a:srgbClr val="F1BE48"/>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FX!$M$90:$X$90</c:f>
              <c:numCache>
                <c:formatCode>0.0</c:formatCode>
                <c:ptCount val="12"/>
                <c:pt idx="0">
                  <c:v>124.33572800614674</c:v>
                </c:pt>
                <c:pt idx="1">
                  <c:v>133.70980757819785</c:v>
                </c:pt>
                <c:pt idx="2">
                  <c:v>143.94401849516603</c:v>
                </c:pt>
                <c:pt idx="3">
                  <c:v>166.7549298245614</c:v>
                </c:pt>
                <c:pt idx="4">
                  <c:v>195.04690909090911</c:v>
                </c:pt>
                <c:pt idx="5">
                  <c:v>182.78618292417985</c:v>
                </c:pt>
                <c:pt idx="6">
                  <c:v>260.09821976672805</c:v>
                </c:pt>
                <c:pt idx="7">
                  <c:v>281.22353319608851</c:v>
                </c:pt>
                <c:pt idx="8">
                  <c:v>341.61510109763145</c:v>
                </c:pt>
                <c:pt idx="9">
                  <c:v>339.13976258309589</c:v>
                </c:pt>
                <c:pt idx="10">
                  <c:v>336.89220822281169</c:v>
                </c:pt>
                <c:pt idx="11">
                  <c:v>328.41118672199173</c:v>
                </c:pt>
              </c:numCache>
            </c:numRef>
          </c:val>
          <c:extLst>
            <c:ext xmlns:c16="http://schemas.microsoft.com/office/drawing/2014/chart" uri="{C3380CC4-5D6E-409C-BE32-E72D297353CC}">
              <c16:uniqueId val="{00000002-F6C1-4F07-AD8F-518F7EC0FB15}"/>
            </c:ext>
          </c:extLst>
        </c:ser>
        <c:ser>
          <c:idx val="3"/>
          <c:order val="3"/>
          <c:tx>
            <c:strRef>
              <c:f>FX!$L$89</c:f>
              <c:strCache>
                <c:ptCount val="1"/>
                <c:pt idx="0">
                  <c:v>Germany</c:v>
                </c:pt>
              </c:strCache>
            </c:strRef>
          </c:tx>
          <c:spPr>
            <a:pattFill prst="wdDnDiag">
              <a:fgClr>
                <a:srgbClr val="A6A8AC"/>
              </a:fgClr>
              <a:bgClr>
                <a:srgbClr val="FFFFFF"/>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FX!$M$89:$X$89</c:f>
              <c:numCache>
                <c:formatCode>0.0</c:formatCode>
                <c:ptCount val="12"/>
                <c:pt idx="0">
                  <c:v>331.87294080000004</c:v>
                </c:pt>
                <c:pt idx="1">
                  <c:v>365.62442099999998</c:v>
                </c:pt>
                <c:pt idx="2">
                  <c:v>470.79720899999995</c:v>
                </c:pt>
                <c:pt idx="3">
                  <c:v>703.65349530000003</c:v>
                </c:pt>
                <c:pt idx="4">
                  <c:v>667.57900619999998</c:v>
                </c:pt>
                <c:pt idx="5">
                  <c:v>681.3591414</c:v>
                </c:pt>
                <c:pt idx="6">
                  <c:v>729.60795840000003</c:v>
                </c:pt>
                <c:pt idx="7">
                  <c:v>727.85239139999999</c:v>
                </c:pt>
                <c:pt idx="8">
                  <c:v>801.31779900000004</c:v>
                </c:pt>
                <c:pt idx="9">
                  <c:v>832.49371499999995</c:v>
                </c:pt>
                <c:pt idx="10">
                  <c:v>755.90108819999989</c:v>
                </c:pt>
                <c:pt idx="11">
                  <c:v>655.61296259999995</c:v>
                </c:pt>
              </c:numCache>
            </c:numRef>
          </c:val>
          <c:extLst>
            <c:ext xmlns:c16="http://schemas.microsoft.com/office/drawing/2014/chart" uri="{C3380CC4-5D6E-409C-BE32-E72D297353CC}">
              <c16:uniqueId val="{00000003-F6C1-4F07-AD8F-518F7EC0FB15}"/>
            </c:ext>
          </c:extLst>
        </c:ser>
        <c:ser>
          <c:idx val="2"/>
          <c:order val="4"/>
          <c:tx>
            <c:strRef>
              <c:f>FX!$L$88</c:f>
              <c:strCache>
                <c:ptCount val="1"/>
                <c:pt idx="0">
                  <c:v>France</c:v>
                </c:pt>
              </c:strCache>
            </c:strRef>
          </c:tx>
          <c:spPr>
            <a:pattFill prst="wdUpDiag">
              <a:fgClr>
                <a:srgbClr val="96BA79"/>
              </a:fgClr>
              <a:bgClr>
                <a:srgbClr val="96BA79"/>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FX!$M$88:$X$88</c:f>
              <c:numCache>
                <c:formatCode>0.0</c:formatCode>
                <c:ptCount val="12"/>
                <c:pt idx="0">
                  <c:v>179.37358689999999</c:v>
                </c:pt>
                <c:pt idx="1">
                  <c:v>196.36460410000001</c:v>
                </c:pt>
                <c:pt idx="2">
                  <c:v>221.63924699999998</c:v>
                </c:pt>
                <c:pt idx="3">
                  <c:v>252.12067859999999</c:v>
                </c:pt>
                <c:pt idx="4">
                  <c:v>287.70057420000001</c:v>
                </c:pt>
                <c:pt idx="5">
                  <c:v>490.27507620000006</c:v>
                </c:pt>
                <c:pt idx="6">
                  <c:v>575.82603659999995</c:v>
                </c:pt>
                <c:pt idx="7">
                  <c:v>638.25111030000005</c:v>
                </c:pt>
                <c:pt idx="8">
                  <c:v>650.71224719999998</c:v>
                </c:pt>
                <c:pt idx="9">
                  <c:v>771.56231879999996</c:v>
                </c:pt>
                <c:pt idx="10">
                  <c:v>696.71371319999992</c:v>
                </c:pt>
                <c:pt idx="11">
                  <c:v>647.68178309999996</c:v>
                </c:pt>
              </c:numCache>
            </c:numRef>
          </c:val>
          <c:extLst>
            <c:ext xmlns:c16="http://schemas.microsoft.com/office/drawing/2014/chart" uri="{C3380CC4-5D6E-409C-BE32-E72D297353CC}">
              <c16:uniqueId val="{00000004-F6C1-4F07-AD8F-518F7EC0FB15}"/>
            </c:ext>
          </c:extLst>
        </c:ser>
        <c:ser>
          <c:idx val="1"/>
          <c:order val="5"/>
          <c:tx>
            <c:strRef>
              <c:f>FX!$L$87</c:f>
              <c:strCache>
                <c:ptCount val="1"/>
                <c:pt idx="0">
                  <c:v>Canada</c:v>
                </c:pt>
              </c:strCache>
            </c:strRef>
          </c:tx>
          <c:spPr>
            <a:solidFill>
              <a:schemeClr val="accent2"/>
            </a:solid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FX!$M$87:$X$87</c:f>
              <c:numCache>
                <c:formatCode>0.0</c:formatCode>
                <c:ptCount val="12"/>
                <c:pt idx="0">
                  <c:v>6.0352276503821871</c:v>
                </c:pt>
                <c:pt idx="1">
                  <c:v>11.06397595534564</c:v>
                </c:pt>
                <c:pt idx="2">
                  <c:v>10.034325924654594</c:v>
                </c:pt>
                <c:pt idx="3">
                  <c:v>13.276996255439734</c:v>
                </c:pt>
                <c:pt idx="4">
                  <c:v>18.786542544504329</c:v>
                </c:pt>
                <c:pt idx="5">
                  <c:v>39.193579208866815</c:v>
                </c:pt>
                <c:pt idx="6">
                  <c:v>75.321210910180838</c:v>
                </c:pt>
                <c:pt idx="7">
                  <c:v>96.497551420176308</c:v>
                </c:pt>
                <c:pt idx="8">
                  <c:v>124.83922829581994</c:v>
                </c:pt>
                <c:pt idx="9">
                  <c:v>170.79417293233081</c:v>
                </c:pt>
                <c:pt idx="10">
                  <c:v>175.30907836882491</c:v>
                </c:pt>
                <c:pt idx="11">
                  <c:v>163.66907514450867</c:v>
                </c:pt>
              </c:numCache>
            </c:numRef>
          </c:val>
          <c:extLst>
            <c:ext xmlns:c16="http://schemas.microsoft.com/office/drawing/2014/chart" uri="{C3380CC4-5D6E-409C-BE32-E72D297353CC}">
              <c16:uniqueId val="{00000005-F6C1-4F07-AD8F-518F7EC0FB15}"/>
            </c:ext>
          </c:extLst>
        </c:ser>
        <c:ser>
          <c:idx val="0"/>
          <c:order val="6"/>
          <c:tx>
            <c:strRef>
              <c:f>FX!$L$86</c:f>
              <c:strCache>
                <c:ptCount val="1"/>
                <c:pt idx="0">
                  <c:v>Australia</c:v>
                </c:pt>
              </c:strCache>
            </c:strRef>
          </c:tx>
          <c:spPr>
            <a:pattFill prst="pct75">
              <a:fgClr>
                <a:srgbClr val="B3B3B3"/>
              </a:fgClr>
              <a:bgClr>
                <a:srgbClr val="000000"/>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FX!$M$86:$X$86</c:f>
              <c:numCache>
                <c:formatCode>0.0</c:formatCode>
                <c:ptCount val="12"/>
                <c:pt idx="0">
                  <c:v>10.048297888914854</c:v>
                </c:pt>
                <c:pt idx="1">
                  <c:v>7.8550203602479911</c:v>
                </c:pt>
                <c:pt idx="2">
                  <c:v>17.484609175938086</c:v>
                </c:pt>
                <c:pt idx="3">
                  <c:v>24.86643745040994</c:v>
                </c:pt>
                <c:pt idx="4">
                  <c:v>21.229441188288927</c:v>
                </c:pt>
                <c:pt idx="5">
                  <c:v>35.837481501412618</c:v>
                </c:pt>
                <c:pt idx="6">
                  <c:v>71.731574454246115</c:v>
                </c:pt>
                <c:pt idx="7">
                  <c:v>89.483466038349036</c:v>
                </c:pt>
                <c:pt idx="8">
                  <c:v>113.90414949848089</c:v>
                </c:pt>
                <c:pt idx="9">
                  <c:v>159.70319938299514</c:v>
                </c:pt>
                <c:pt idx="10">
                  <c:v>153.75037934400146</c:v>
                </c:pt>
                <c:pt idx="11">
                  <c:v>156.1560267106974</c:v>
                </c:pt>
              </c:numCache>
            </c:numRef>
          </c:val>
          <c:extLst>
            <c:ext xmlns:c16="http://schemas.microsoft.com/office/drawing/2014/chart" uri="{C3380CC4-5D6E-409C-BE32-E72D297353CC}">
              <c16:uniqueId val="{00000006-F6C1-4F07-AD8F-518F7EC0FB15}"/>
            </c:ext>
          </c:extLst>
        </c:ser>
        <c:ser>
          <c:idx val="7"/>
          <c:order val="7"/>
          <c:tx>
            <c:strRef>
              <c:f>FX!$L$93</c:f>
              <c:strCache>
                <c:ptCount val="1"/>
                <c:pt idx="0">
                  <c:v>Other</c:v>
                </c:pt>
              </c:strCache>
            </c:strRef>
          </c:tx>
          <c:spPr>
            <a:solidFill>
              <a:srgbClr val="0072CE"/>
            </a:solid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FX!$M$93:$X$93</c:f>
              <c:numCache>
                <c:formatCode>0.0</c:formatCode>
                <c:ptCount val="12"/>
                <c:pt idx="0">
                  <c:v>193.98811783280348</c:v>
                </c:pt>
                <c:pt idx="1">
                  <c:v>200.63275075618003</c:v>
                </c:pt>
                <c:pt idx="2">
                  <c:v>291.43981422670504</c:v>
                </c:pt>
                <c:pt idx="3">
                  <c:v>387.61286080960735</c:v>
                </c:pt>
                <c:pt idx="4">
                  <c:v>491.91122353930405</c:v>
                </c:pt>
                <c:pt idx="5">
                  <c:v>562.06075191575746</c:v>
                </c:pt>
                <c:pt idx="6">
                  <c:v>677.53259236434133</c:v>
                </c:pt>
                <c:pt idx="7">
                  <c:v>835.64379810168975</c:v>
                </c:pt>
                <c:pt idx="8">
                  <c:v>824.59452966194294</c:v>
                </c:pt>
                <c:pt idx="9">
                  <c:v>913.72413721040175</c:v>
                </c:pt>
                <c:pt idx="10">
                  <c:v>811.0985825297239</c:v>
                </c:pt>
                <c:pt idx="11">
                  <c:v>831.66739187197709</c:v>
                </c:pt>
              </c:numCache>
            </c:numRef>
          </c:val>
          <c:extLst>
            <c:ext xmlns:c16="http://schemas.microsoft.com/office/drawing/2014/chart" uri="{C3380CC4-5D6E-409C-BE32-E72D297353CC}">
              <c16:uniqueId val="{00000007-F6C1-4F07-AD8F-518F7EC0FB15}"/>
            </c:ext>
          </c:extLst>
        </c:ser>
        <c:dLbls>
          <c:showLegendKey val="0"/>
          <c:showVal val="0"/>
          <c:showCatName val="0"/>
          <c:showSerName val="0"/>
          <c:showPercent val="0"/>
          <c:showBubbleSize val="0"/>
        </c:dLbls>
        <c:gapWidth val="150"/>
        <c:overlap val="100"/>
        <c:axId val="570484608"/>
        <c:axId val="570486144"/>
      </c:barChart>
      <c:catAx>
        <c:axId val="570484608"/>
        <c:scaling>
          <c:orientation val="minMax"/>
        </c:scaling>
        <c:delete val="0"/>
        <c:axPos val="b"/>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486144"/>
        <c:crosses val="autoZero"/>
        <c:auto val="1"/>
        <c:lblAlgn val="ctr"/>
        <c:lblOffset val="100"/>
        <c:noMultiLvlLbl val="0"/>
      </c:catAx>
      <c:valAx>
        <c:axId val="570486144"/>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484608"/>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 l="0.70000000000000062" r="0.70000000000000062" t="0.750000000000002"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3.2 DomesticBank'!$A$40</c:f>
              <c:strCache>
                <c:ptCount val="1"/>
                <c:pt idx="0">
                  <c:v>Japan</c:v>
                </c:pt>
              </c:strCache>
            </c:strRef>
          </c:tx>
          <c:spPr>
            <a:ln w="50800">
              <a:solidFill>
                <a:srgbClr val="0072CE"/>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DomesticBank'!$B$40:$AS$40</c:f>
              <c:numCache>
                <c:formatCode>0%</c:formatCode>
                <c:ptCount val="44"/>
                <c:pt idx="0">
                  <c:v>0.3542658466340009</c:v>
                </c:pt>
                <c:pt idx="1">
                  <c:v>0.36127976030631737</c:v>
                </c:pt>
                <c:pt idx="2">
                  <c:v>0.35147651321523882</c:v>
                </c:pt>
                <c:pt idx="3">
                  <c:v>0.35077574273364792</c:v>
                </c:pt>
                <c:pt idx="4">
                  <c:v>0.35456806131034385</c:v>
                </c:pt>
                <c:pt idx="5">
                  <c:v>0.3569984269768034</c:v>
                </c:pt>
                <c:pt idx="6">
                  <c:v>0.35847816748945677</c:v>
                </c:pt>
                <c:pt idx="7">
                  <c:v>0.35884994479160431</c:v>
                </c:pt>
                <c:pt idx="8">
                  <c:v>0.3647857238079541</c:v>
                </c:pt>
                <c:pt idx="9">
                  <c:v>0.37076517385357305</c:v>
                </c:pt>
                <c:pt idx="10">
                  <c:v>0.37498115621998873</c:v>
                </c:pt>
                <c:pt idx="11">
                  <c:v>0.3731499490584782</c:v>
                </c:pt>
                <c:pt idx="12">
                  <c:v>0.38055497791409221</c:v>
                </c:pt>
                <c:pt idx="13">
                  <c:v>0.38211485760400421</c:v>
                </c:pt>
                <c:pt idx="14">
                  <c:v>0.37808904186780423</c:v>
                </c:pt>
                <c:pt idx="15">
                  <c:v>0.37322199856054233</c:v>
                </c:pt>
                <c:pt idx="16">
                  <c:v>0.38678749150758246</c:v>
                </c:pt>
                <c:pt idx="17">
                  <c:v>0.38982533845150324</c:v>
                </c:pt>
                <c:pt idx="18">
                  <c:v>0.38616685024329434</c:v>
                </c:pt>
                <c:pt idx="19">
                  <c:v>0.41081212728787808</c:v>
                </c:pt>
                <c:pt idx="20">
                  <c:v>0.407664655820558</c:v>
                </c:pt>
                <c:pt idx="21">
                  <c:v>0.41509324843446693</c:v>
                </c:pt>
                <c:pt idx="22">
                  <c:v>0.42236759448250416</c:v>
                </c:pt>
                <c:pt idx="23">
                  <c:v>0.42633547045839248</c:v>
                </c:pt>
                <c:pt idx="24">
                  <c:v>0.4327739034301365</c:v>
                </c:pt>
                <c:pt idx="25">
                  <c:v>0.43479156709023092</c:v>
                </c:pt>
                <c:pt idx="26">
                  <c:v>0.43388896295129253</c:v>
                </c:pt>
                <c:pt idx="27">
                  <c:v>0.43698439945491285</c:v>
                </c:pt>
                <c:pt idx="28">
                  <c:v>0.43638491820883951</c:v>
                </c:pt>
                <c:pt idx="29">
                  <c:v>0.43022933359095489</c:v>
                </c:pt>
                <c:pt idx="30">
                  <c:v>0.42623899828307921</c:v>
                </c:pt>
                <c:pt idx="31">
                  <c:v>0.43067572441117763</c:v>
                </c:pt>
                <c:pt idx="32">
                  <c:v>0.43904398376792536</c:v>
                </c:pt>
                <c:pt idx="33">
                  <c:v>0.42943703715933812</c:v>
                </c:pt>
                <c:pt idx="34">
                  <c:v>0.41993350707622346</c:v>
                </c:pt>
                <c:pt idx="35">
                  <c:v>0.41000820789177911</c:v>
                </c:pt>
                <c:pt idx="36">
                  <c:v>0.41570003349509649</c:v>
                </c:pt>
                <c:pt idx="37">
                  <c:v>0.3863466157713511</c:v>
                </c:pt>
                <c:pt idx="38">
                  <c:v>0.38300095856774524</c:v>
                </c:pt>
                <c:pt idx="39">
                  <c:v>0.37370927256313474</c:v>
                </c:pt>
                <c:pt idx="40">
                  <c:v>0.36535540287533308</c:v>
                </c:pt>
                <c:pt idx="41">
                  <c:v>0.35698943866229321</c:v>
                </c:pt>
                <c:pt idx="42">
                  <c:v>0.35106984833002275</c:v>
                </c:pt>
                <c:pt idx="43">
                  <c:v>0.33800584851051468</c:v>
                </c:pt>
              </c:numCache>
            </c:numRef>
          </c:val>
          <c:smooth val="0"/>
          <c:extLst>
            <c:ext xmlns:c16="http://schemas.microsoft.com/office/drawing/2014/chart" uri="{C3380CC4-5D6E-409C-BE32-E72D297353CC}">
              <c16:uniqueId val="{00000000-0561-4577-8EF7-318EAACA0C5F}"/>
            </c:ext>
          </c:extLst>
        </c:ser>
        <c:ser>
          <c:idx val="1"/>
          <c:order val="1"/>
          <c:tx>
            <c:strRef>
              <c:f>'Table 3.2 DomesticBank'!$A$49</c:f>
              <c:strCache>
                <c:ptCount val="1"/>
                <c:pt idx="0">
                  <c:v>Switzerland</c:v>
                </c:pt>
              </c:strCache>
            </c:strRef>
          </c:tx>
          <c:spPr>
            <a:ln w="50800">
              <a:solidFill>
                <a:srgbClr val="3A7728"/>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DomesticBank'!$B$49:$AS$49</c:f>
              <c:numCache>
                <c:formatCode>0%</c:formatCode>
                <c:ptCount val="44"/>
                <c:pt idx="0">
                  <c:v>0.17248666308258551</c:v>
                </c:pt>
                <c:pt idx="1">
                  <c:v>0.17244768300155028</c:v>
                </c:pt>
                <c:pt idx="2">
                  <c:v>0.17241322908829207</c:v>
                </c:pt>
                <c:pt idx="3">
                  <c:v>0.17237509301691992</c:v>
                </c:pt>
                <c:pt idx="4">
                  <c:v>0.1711739986386295</c:v>
                </c:pt>
                <c:pt idx="5">
                  <c:v>0.16997127786925098</c:v>
                </c:pt>
                <c:pt idx="6">
                  <c:v>0.16875941943516154</c:v>
                </c:pt>
                <c:pt idx="7">
                  <c:v>0.16754107244020788</c:v>
                </c:pt>
                <c:pt idx="8">
                  <c:v>0.16639973376042599</c:v>
                </c:pt>
                <c:pt idx="9">
                  <c:v>0.16522820702013283</c:v>
                </c:pt>
                <c:pt idx="10">
                  <c:v>0.16402383252267422</c:v>
                </c:pt>
                <c:pt idx="11">
                  <c:v>0.16278596098926576</c:v>
                </c:pt>
                <c:pt idx="12">
                  <c:v>0.16273832496264773</c:v>
                </c:pt>
                <c:pt idx="13">
                  <c:v>0.16269019418963593</c:v>
                </c:pt>
                <c:pt idx="14">
                  <c:v>0.16264084507042254</c:v>
                </c:pt>
                <c:pt idx="15">
                  <c:v>0.16258727335474793</c:v>
                </c:pt>
                <c:pt idx="16">
                  <c:v>0.1583196838057257</c:v>
                </c:pt>
                <c:pt idx="17">
                  <c:v>0.15399632830340751</c:v>
                </c:pt>
                <c:pt idx="18">
                  <c:v>0.14962520496603421</c:v>
                </c:pt>
                <c:pt idx="19">
                  <c:v>0.14519637790850504</c:v>
                </c:pt>
                <c:pt idx="20">
                  <c:v>0.1546533686963569</c:v>
                </c:pt>
                <c:pt idx="21">
                  <c:v>0.16441747073081711</c:v>
                </c:pt>
                <c:pt idx="22">
                  <c:v>0.17450389086550352</c:v>
                </c:pt>
                <c:pt idx="23">
                  <c:v>0.18492885677529189</c:v>
                </c:pt>
                <c:pt idx="24">
                  <c:v>0.18133703926088052</c:v>
                </c:pt>
                <c:pt idx="25">
                  <c:v>0.1777356533037277</c:v>
                </c:pt>
                <c:pt idx="26">
                  <c:v>0.17412640704407889</c:v>
                </c:pt>
                <c:pt idx="27">
                  <c:v>0.17050756191438901</c:v>
                </c:pt>
                <c:pt idx="28">
                  <c:v>0.1683677686955084</c:v>
                </c:pt>
                <c:pt idx="29">
                  <c:v>0.16621986522976623</c:v>
                </c:pt>
                <c:pt idx="30">
                  <c:v>0.16407440402299689</c:v>
                </c:pt>
                <c:pt idx="31">
                  <c:v>0.1619273070890688</c:v>
                </c:pt>
                <c:pt idx="32">
                  <c:v>0.15848446845456299</c:v>
                </c:pt>
                <c:pt idx="33">
                  <c:v>0.15511278410990836</c:v>
                </c:pt>
                <c:pt idx="34">
                  <c:v>0.15180147145797357</c:v>
                </c:pt>
                <c:pt idx="35">
                  <c:v>0.14855206610020949</c:v>
                </c:pt>
                <c:pt idx="36">
                  <c:v>0.14745053891992724</c:v>
                </c:pt>
                <c:pt idx="37">
                  <c:v>0.14636522734933805</c:v>
                </c:pt>
                <c:pt idx="38">
                  <c:v>0.14529577593912585</c:v>
                </c:pt>
                <c:pt idx="39">
                  <c:v>0.14424183955330855</c:v>
                </c:pt>
                <c:pt idx="40">
                  <c:v>0.14371797778281567</c:v>
                </c:pt>
                <c:pt idx="41">
                  <c:v>0.14319790739594579</c:v>
                </c:pt>
                <c:pt idx="42">
                  <c:v>0.1426815873816126</c:v>
                </c:pt>
                <c:pt idx="43">
                  <c:v>0.14216897731808945</c:v>
                </c:pt>
              </c:numCache>
            </c:numRef>
          </c:val>
          <c:smooth val="0"/>
          <c:extLst>
            <c:ext xmlns:c16="http://schemas.microsoft.com/office/drawing/2014/chart" uri="{C3380CC4-5D6E-409C-BE32-E72D297353CC}">
              <c16:uniqueId val="{00000001-0561-4577-8EF7-318EAACA0C5F}"/>
            </c:ext>
          </c:extLst>
        </c:ser>
        <c:ser>
          <c:idx val="3"/>
          <c:order val="2"/>
          <c:tx>
            <c:strRef>
              <c:f>'Table 3.2 DomesticBank'!$A$50</c:f>
              <c:strCache>
                <c:ptCount val="1"/>
                <c:pt idx="0">
                  <c:v>United Kingdom</c:v>
                </c:pt>
              </c:strCache>
            </c:strRef>
          </c:tx>
          <c:spPr>
            <a:ln w="50800">
              <a:solidFill>
                <a:srgbClr val="A6192E"/>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DomesticBank'!$B$50:$AS$50</c:f>
              <c:numCache>
                <c:formatCode>0%</c:formatCode>
                <c:ptCount val="44"/>
                <c:pt idx="0">
                  <c:v>2.7353435175557866E-2</c:v>
                </c:pt>
                <c:pt idx="1">
                  <c:v>4.1957394127480743E-2</c:v>
                </c:pt>
                <c:pt idx="2">
                  <c:v>2.9597045275345478E-2</c:v>
                </c:pt>
                <c:pt idx="3">
                  <c:v>5.960460953365871E-2</c:v>
                </c:pt>
                <c:pt idx="4">
                  <c:v>3.3707197915965589E-2</c:v>
                </c:pt>
                <c:pt idx="5">
                  <c:v>4.815193271159169E-2</c:v>
                </c:pt>
                <c:pt idx="6">
                  <c:v>4.3599384242198072E-2</c:v>
                </c:pt>
                <c:pt idx="7">
                  <c:v>5.5880388931415823E-2</c:v>
                </c:pt>
                <c:pt idx="8">
                  <c:v>3.2434268043322764E-2</c:v>
                </c:pt>
                <c:pt idx="9">
                  <c:v>3.95495137269474E-2</c:v>
                </c:pt>
                <c:pt idx="10">
                  <c:v>3.7935347859045947E-2</c:v>
                </c:pt>
                <c:pt idx="11">
                  <c:v>3.252671460241869E-2</c:v>
                </c:pt>
                <c:pt idx="12">
                  <c:v>1.0690992523863673E-2</c:v>
                </c:pt>
                <c:pt idx="13">
                  <c:v>1.4426328414271604E-2</c:v>
                </c:pt>
                <c:pt idx="14">
                  <c:v>1.0483921293785012E-2</c:v>
                </c:pt>
                <c:pt idx="15">
                  <c:v>2.5066166037512997E-2</c:v>
                </c:pt>
                <c:pt idx="16">
                  <c:v>2.4833119182675736E-2</c:v>
                </c:pt>
                <c:pt idx="17">
                  <c:v>1.4853664289459414E-2</c:v>
                </c:pt>
                <c:pt idx="18">
                  <c:v>4.9025319921099002E-3</c:v>
                </c:pt>
                <c:pt idx="19">
                  <c:v>3.5925260171498531E-2</c:v>
                </c:pt>
                <c:pt idx="20">
                  <c:v>5.8892297810531548E-2</c:v>
                </c:pt>
                <c:pt idx="21">
                  <c:v>5.559848578932601E-2</c:v>
                </c:pt>
                <c:pt idx="22">
                  <c:v>6.0383458581445948E-2</c:v>
                </c:pt>
                <c:pt idx="23">
                  <c:v>7.310493908432053E-2</c:v>
                </c:pt>
                <c:pt idx="24">
                  <c:v>6.7599812380125301E-2</c:v>
                </c:pt>
                <c:pt idx="25">
                  <c:v>7.6635058390621666E-2</c:v>
                </c:pt>
                <c:pt idx="26">
                  <c:v>7.4253874869828429E-2</c:v>
                </c:pt>
                <c:pt idx="27">
                  <c:v>8.1597504224097367E-2</c:v>
                </c:pt>
                <c:pt idx="28">
                  <c:v>9.2907405486143013E-2</c:v>
                </c:pt>
                <c:pt idx="29">
                  <c:v>0.10698125657905073</c:v>
                </c:pt>
                <c:pt idx="30">
                  <c:v>0.10161138507578205</c:v>
                </c:pt>
                <c:pt idx="31">
                  <c:v>8.8353292759744101E-2</c:v>
                </c:pt>
                <c:pt idx="32">
                  <c:v>8.1019444666720009E-2</c:v>
                </c:pt>
                <c:pt idx="33">
                  <c:v>7.8943863204690351E-2</c:v>
                </c:pt>
                <c:pt idx="34">
                  <c:v>6.9982245929471262E-2</c:v>
                </c:pt>
                <c:pt idx="35">
                  <c:v>6.531241621619345E-2</c:v>
                </c:pt>
                <c:pt idx="36">
                  <c:v>6.9361874959226744E-2</c:v>
                </c:pt>
                <c:pt idx="37">
                  <c:v>7.3714348685241723E-2</c:v>
                </c:pt>
                <c:pt idx="38">
                  <c:v>7.9692710685083532E-2</c:v>
                </c:pt>
                <c:pt idx="39">
                  <c:v>8.5535922166971354E-2</c:v>
                </c:pt>
                <c:pt idx="40">
                  <c:v>8.5973415376046247E-2</c:v>
                </c:pt>
                <c:pt idx="41">
                  <c:v>8.3504346948652192E-2</c:v>
                </c:pt>
                <c:pt idx="42">
                  <c:v>8.1269722124196461E-2</c:v>
                </c:pt>
                <c:pt idx="43">
                  <c:v>8.5691710737276855E-2</c:v>
                </c:pt>
              </c:numCache>
            </c:numRef>
          </c:val>
          <c:smooth val="0"/>
          <c:extLst>
            <c:ext xmlns:c16="http://schemas.microsoft.com/office/drawing/2014/chart" uri="{C3380CC4-5D6E-409C-BE32-E72D297353CC}">
              <c16:uniqueId val="{00000002-0561-4577-8EF7-318EAACA0C5F}"/>
            </c:ext>
          </c:extLst>
        </c:ser>
        <c:ser>
          <c:idx val="5"/>
          <c:order val="3"/>
          <c:tx>
            <c:strRef>
              <c:f>'Table 3.2 DomesticBank'!$A$51</c:f>
              <c:strCache>
                <c:ptCount val="1"/>
                <c:pt idx="0">
                  <c:v>United States</c:v>
                </c:pt>
              </c:strCache>
            </c:strRef>
          </c:tx>
          <c:spPr>
            <a:ln w="50800">
              <a:solidFill>
                <a:srgbClr val="F1BE48"/>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DomesticBank'!$B$51:$AS$51</c:f>
              <c:numCache>
                <c:formatCode>0%</c:formatCode>
                <c:ptCount val="44"/>
                <c:pt idx="0">
                  <c:v>9.4058777537332341E-2</c:v>
                </c:pt>
                <c:pt idx="1">
                  <c:v>8.9280915186404353E-2</c:v>
                </c:pt>
                <c:pt idx="2">
                  <c:v>8.4743182445865997E-2</c:v>
                </c:pt>
                <c:pt idx="3">
                  <c:v>8.2640890167516953E-2</c:v>
                </c:pt>
                <c:pt idx="4">
                  <c:v>8.4947615993158004E-2</c:v>
                </c:pt>
                <c:pt idx="5">
                  <c:v>8.2288132667210051E-2</c:v>
                </c:pt>
                <c:pt idx="6">
                  <c:v>8.1590269512386349E-2</c:v>
                </c:pt>
                <c:pt idx="7">
                  <c:v>8.1163697444294816E-2</c:v>
                </c:pt>
                <c:pt idx="8">
                  <c:v>8.0200833166671842E-2</c:v>
                </c:pt>
                <c:pt idx="9">
                  <c:v>8.0612910987152286E-2</c:v>
                </c:pt>
                <c:pt idx="10">
                  <c:v>8.0118770948878371E-2</c:v>
                </c:pt>
                <c:pt idx="11">
                  <c:v>8.3735203968493793E-2</c:v>
                </c:pt>
                <c:pt idx="12">
                  <c:v>8.6698542756637464E-2</c:v>
                </c:pt>
                <c:pt idx="13">
                  <c:v>8.7891921444904708E-2</c:v>
                </c:pt>
                <c:pt idx="14">
                  <c:v>9.5867608634925744E-2</c:v>
                </c:pt>
                <c:pt idx="15">
                  <c:v>0.10542453426323667</c:v>
                </c:pt>
                <c:pt idx="16">
                  <c:v>0.11941264500971117</c:v>
                </c:pt>
                <c:pt idx="17">
                  <c:v>0.11764419547781153</c:v>
                </c:pt>
                <c:pt idx="18">
                  <c:v>0.13100109477517105</c:v>
                </c:pt>
                <c:pt idx="19">
                  <c:v>0.13317164694576408</c:v>
                </c:pt>
                <c:pt idx="20">
                  <c:v>0.14308631838222538</c:v>
                </c:pt>
                <c:pt idx="21">
                  <c:v>0.13519162114072725</c:v>
                </c:pt>
                <c:pt idx="22">
                  <c:v>0.12592810981671726</c:v>
                </c:pt>
                <c:pt idx="23">
                  <c:v>0.11949189846242149</c:v>
                </c:pt>
                <c:pt idx="24">
                  <c:v>0.11480515873728304</c:v>
                </c:pt>
                <c:pt idx="25">
                  <c:v>0.10776049530115443</c:v>
                </c:pt>
                <c:pt idx="26">
                  <c:v>0.10377183343719971</c:v>
                </c:pt>
                <c:pt idx="27">
                  <c:v>0.10381094713100872</c:v>
                </c:pt>
                <c:pt idx="28">
                  <c:v>0.1022226604076821</c:v>
                </c:pt>
                <c:pt idx="29">
                  <c:v>9.8930170737824064E-2</c:v>
                </c:pt>
                <c:pt idx="30">
                  <c:v>9.8135474125841435E-2</c:v>
                </c:pt>
                <c:pt idx="31">
                  <c:v>0.10058509824318634</c:v>
                </c:pt>
                <c:pt idx="32">
                  <c:v>0.10224309800312266</c:v>
                </c:pt>
                <c:pt idx="33">
                  <c:v>9.9798668838993937E-2</c:v>
                </c:pt>
                <c:pt idx="34">
                  <c:v>0.10193798707265536</c:v>
                </c:pt>
                <c:pt idx="35">
                  <c:v>0.10267878025923459</c:v>
                </c:pt>
                <c:pt idx="36">
                  <c:v>9.9595873534454163E-2</c:v>
                </c:pt>
                <c:pt idx="37">
                  <c:v>9.7527919998127433E-2</c:v>
                </c:pt>
                <c:pt idx="38">
                  <c:v>9.8303249425680819E-2</c:v>
                </c:pt>
                <c:pt idx="39">
                  <c:v>9.8647238152489145E-2</c:v>
                </c:pt>
                <c:pt idx="40">
                  <c:v>9.7292398170386721E-2</c:v>
                </c:pt>
                <c:pt idx="41">
                  <c:v>9.3368459171387405E-2</c:v>
                </c:pt>
                <c:pt idx="42">
                  <c:v>9.7898133243776692E-2</c:v>
                </c:pt>
                <c:pt idx="43">
                  <c:v>0.10101814511793539</c:v>
                </c:pt>
              </c:numCache>
            </c:numRef>
          </c:val>
          <c:smooth val="0"/>
          <c:extLst>
            <c:ext xmlns:c16="http://schemas.microsoft.com/office/drawing/2014/chart" uri="{C3380CC4-5D6E-409C-BE32-E72D297353CC}">
              <c16:uniqueId val="{00000003-0561-4577-8EF7-318EAACA0C5F}"/>
            </c:ext>
          </c:extLst>
        </c:ser>
        <c:dLbls>
          <c:showLegendKey val="0"/>
          <c:showVal val="0"/>
          <c:showCatName val="0"/>
          <c:showSerName val="0"/>
          <c:showPercent val="0"/>
          <c:showBubbleSize val="0"/>
        </c:dLbls>
        <c:smooth val="0"/>
        <c:axId val="570534528"/>
        <c:axId val="570548608"/>
      </c:lineChart>
      <c:catAx>
        <c:axId val="570534528"/>
        <c:scaling>
          <c:orientation val="minMax"/>
        </c:scaling>
        <c:delete val="0"/>
        <c:axPos val="b"/>
        <c:numFmt formatCode="#,##0.0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548608"/>
        <c:crosses val="autoZero"/>
        <c:auto val="1"/>
        <c:lblAlgn val="ctr"/>
        <c:lblOffset val="100"/>
        <c:tickLblSkip val="4"/>
        <c:tickMarkSkip val="2"/>
        <c:noMultiLvlLbl val="0"/>
      </c:catAx>
      <c:valAx>
        <c:axId val="570548608"/>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534528"/>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55" l="0.70000000000000062" r="0.70000000000000062" t="0.75000000000000255"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3.2 DomesticBank'!$A$29</c:f>
              <c:strCache>
                <c:ptCount val="1"/>
                <c:pt idx="0">
                  <c:v>Austria</c:v>
                </c:pt>
              </c:strCache>
            </c:strRef>
          </c:tx>
          <c:spPr>
            <a:ln w="50800">
              <a:solidFill>
                <a:srgbClr val="0072CE"/>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DomesticBank'!$B$29:$AS$29</c:f>
              <c:numCache>
                <c:formatCode>0%</c:formatCode>
                <c:ptCount val="44"/>
                <c:pt idx="0">
                  <c:v>0.24142034813436808</c:v>
                </c:pt>
                <c:pt idx="1">
                  <c:v>0.23426850720014308</c:v>
                </c:pt>
                <c:pt idx="2">
                  <c:v>0.23570755272770119</c:v>
                </c:pt>
                <c:pt idx="3">
                  <c:v>0.25444133367269023</c:v>
                </c:pt>
                <c:pt idx="4">
                  <c:v>0.22265153883950506</c:v>
                </c:pt>
                <c:pt idx="5">
                  <c:v>0.2087946717086745</c:v>
                </c:pt>
                <c:pt idx="6">
                  <c:v>0.20990931917411679</c:v>
                </c:pt>
                <c:pt idx="7">
                  <c:v>0.21188745117468805</c:v>
                </c:pt>
                <c:pt idx="8">
                  <c:v>0.20810244775077447</c:v>
                </c:pt>
                <c:pt idx="9">
                  <c:v>0.20226838175916806</c:v>
                </c:pt>
                <c:pt idx="10">
                  <c:v>0.20581196764228771</c:v>
                </c:pt>
                <c:pt idx="11">
                  <c:v>0.19698624640556386</c:v>
                </c:pt>
                <c:pt idx="12">
                  <c:v>0.18038206247307867</c:v>
                </c:pt>
                <c:pt idx="13">
                  <c:v>0.1674698795180723</c:v>
                </c:pt>
                <c:pt idx="14">
                  <c:v>0.16406558813584346</c:v>
                </c:pt>
                <c:pt idx="15">
                  <c:v>0.17596505828152451</c:v>
                </c:pt>
                <c:pt idx="16">
                  <c:v>0.16489213621250243</c:v>
                </c:pt>
                <c:pt idx="17">
                  <c:v>0.16939009159034138</c:v>
                </c:pt>
                <c:pt idx="18">
                  <c:v>0.17297917438366875</c:v>
                </c:pt>
                <c:pt idx="19">
                  <c:v>0.15990327588265732</c:v>
                </c:pt>
                <c:pt idx="20">
                  <c:v>0.18288949525104345</c:v>
                </c:pt>
                <c:pt idx="21">
                  <c:v>0.18401025880158545</c:v>
                </c:pt>
                <c:pt idx="22">
                  <c:v>0.18544607619914996</c:v>
                </c:pt>
                <c:pt idx="23">
                  <c:v>0.16888646526338752</c:v>
                </c:pt>
                <c:pt idx="24">
                  <c:v>0.17409237008434539</c:v>
                </c:pt>
                <c:pt idx="25">
                  <c:v>0.17288556698896457</c:v>
                </c:pt>
                <c:pt idx="26">
                  <c:v>0.17328654682754657</c:v>
                </c:pt>
                <c:pt idx="27">
                  <c:v>0.17466611446215416</c:v>
                </c:pt>
                <c:pt idx="28">
                  <c:v>0.17283555613156157</c:v>
                </c:pt>
                <c:pt idx="29">
                  <c:v>0.17372314251596824</c:v>
                </c:pt>
                <c:pt idx="30">
                  <c:v>0.17035459016067056</c:v>
                </c:pt>
                <c:pt idx="31">
                  <c:v>0.17743998618838727</c:v>
                </c:pt>
                <c:pt idx="32">
                  <c:v>0.17868777615278067</c:v>
                </c:pt>
                <c:pt idx="33">
                  <c:v>0.17615667130333271</c:v>
                </c:pt>
                <c:pt idx="34">
                  <c:v>0.18156702950829767</c:v>
                </c:pt>
                <c:pt idx="35">
                  <c:v>0.18296673087496299</c:v>
                </c:pt>
                <c:pt idx="36">
                  <c:v>0.17991059071553969</c:v>
                </c:pt>
                <c:pt idx="37">
                  <c:v>0.18175328817472131</c:v>
                </c:pt>
                <c:pt idx="38">
                  <c:v>0.176210213613954</c:v>
                </c:pt>
                <c:pt idx="39">
                  <c:v>0.1820663362561952</c:v>
                </c:pt>
                <c:pt idx="40">
                  <c:v>0.18429767357557955</c:v>
                </c:pt>
                <c:pt idx="41">
                  <c:v>0.18395576047797663</c:v>
                </c:pt>
                <c:pt idx="42">
                  <c:v>0.1888252202829391</c:v>
                </c:pt>
                <c:pt idx="43">
                  <c:v>0.19934461259362038</c:v>
                </c:pt>
              </c:numCache>
            </c:numRef>
          </c:val>
          <c:smooth val="0"/>
          <c:extLst>
            <c:ext xmlns:c16="http://schemas.microsoft.com/office/drawing/2014/chart" uri="{C3380CC4-5D6E-409C-BE32-E72D297353CC}">
              <c16:uniqueId val="{00000000-8F1A-42DA-8428-83ABBEDC3A14}"/>
            </c:ext>
          </c:extLst>
        </c:ser>
        <c:ser>
          <c:idx val="8"/>
          <c:order val="1"/>
          <c:tx>
            <c:strRef>
              <c:f>'Table 3.2 DomesticBank'!$A$30</c:f>
              <c:strCache>
                <c:ptCount val="1"/>
                <c:pt idx="0">
                  <c:v>Belgium</c:v>
                </c:pt>
              </c:strCache>
            </c:strRef>
          </c:tx>
          <c:spPr>
            <a:ln w="50800">
              <a:solidFill>
                <a:srgbClr val="3A7728"/>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DomesticBank'!$B$30:$AS$30</c:f>
              <c:numCache>
                <c:formatCode>0%</c:formatCode>
                <c:ptCount val="44"/>
                <c:pt idx="0">
                  <c:v>0.32271877349764772</c:v>
                </c:pt>
                <c:pt idx="1">
                  <c:v>0.32392269939467394</c:v>
                </c:pt>
                <c:pt idx="2">
                  <c:v>0.31180271476385274</c:v>
                </c:pt>
                <c:pt idx="3">
                  <c:v>0.3140761293679008</c:v>
                </c:pt>
                <c:pt idx="4">
                  <c:v>0.30147998787543323</c:v>
                </c:pt>
                <c:pt idx="5">
                  <c:v>0.28983018318509102</c:v>
                </c:pt>
                <c:pt idx="6">
                  <c:v>0.2896889148532204</c:v>
                </c:pt>
                <c:pt idx="7">
                  <c:v>0.30577957217255591</c:v>
                </c:pt>
                <c:pt idx="8">
                  <c:v>0.30020513752653483</c:v>
                </c:pt>
                <c:pt idx="9">
                  <c:v>0.30519309083948809</c:v>
                </c:pt>
                <c:pt idx="10">
                  <c:v>0.2887008722892514</c:v>
                </c:pt>
                <c:pt idx="11">
                  <c:v>0.28508979881433955</c:v>
                </c:pt>
                <c:pt idx="12">
                  <c:v>0.25986384836241283</c:v>
                </c:pt>
                <c:pt idx="13">
                  <c:v>0.25385092743913729</c:v>
                </c:pt>
                <c:pt idx="14">
                  <c:v>0.23936033342969418</c:v>
                </c:pt>
                <c:pt idx="15">
                  <c:v>0.22976067846106146</c:v>
                </c:pt>
                <c:pt idx="16">
                  <c:v>0.22577657542966262</c:v>
                </c:pt>
                <c:pt idx="17">
                  <c:v>0.24634819993366164</c:v>
                </c:pt>
                <c:pt idx="18">
                  <c:v>0.21921337432888585</c:v>
                </c:pt>
                <c:pt idx="19">
                  <c:v>0.21407945984884558</c:v>
                </c:pt>
                <c:pt idx="20">
                  <c:v>0.21336343976593311</c:v>
                </c:pt>
                <c:pt idx="21">
                  <c:v>0.21406600476180901</c:v>
                </c:pt>
                <c:pt idx="22">
                  <c:v>0.2102941967407089</c:v>
                </c:pt>
                <c:pt idx="23">
                  <c:v>0.20693181098098404</c:v>
                </c:pt>
                <c:pt idx="24">
                  <c:v>0.19537977918345137</c:v>
                </c:pt>
                <c:pt idx="25">
                  <c:v>0.20389188544863962</c:v>
                </c:pt>
                <c:pt idx="26">
                  <c:v>0.21630717164102203</c:v>
                </c:pt>
                <c:pt idx="27">
                  <c:v>0.2125496617778779</c:v>
                </c:pt>
                <c:pt idx="28">
                  <c:v>0.22154722229511639</c:v>
                </c:pt>
                <c:pt idx="29">
                  <c:v>0.22392382255073454</c:v>
                </c:pt>
                <c:pt idx="30">
                  <c:v>0.22086855627382726</c:v>
                </c:pt>
                <c:pt idx="31">
                  <c:v>0.22503331984212713</c:v>
                </c:pt>
                <c:pt idx="32">
                  <c:v>0.21713907626123202</c:v>
                </c:pt>
                <c:pt idx="33">
                  <c:v>0.22015310794476395</c:v>
                </c:pt>
                <c:pt idx="34">
                  <c:v>0.22173720379669049</c:v>
                </c:pt>
                <c:pt idx="35">
                  <c:v>0.22004492331797876</c:v>
                </c:pt>
                <c:pt idx="36">
                  <c:v>0.21214092422980851</c:v>
                </c:pt>
                <c:pt idx="37">
                  <c:v>0.21075021328858182</c:v>
                </c:pt>
                <c:pt idx="38">
                  <c:v>0.20040845299606874</c:v>
                </c:pt>
                <c:pt idx="39">
                  <c:v>0.20042423978264975</c:v>
                </c:pt>
                <c:pt idx="40">
                  <c:v>0.19024402689607345</c:v>
                </c:pt>
                <c:pt idx="41">
                  <c:v>0.18800003682664776</c:v>
                </c:pt>
                <c:pt idx="42">
                  <c:v>0.18753697994967272</c:v>
                </c:pt>
                <c:pt idx="43">
                  <c:v>0.21234557484478381</c:v>
                </c:pt>
              </c:numCache>
            </c:numRef>
          </c:val>
          <c:smooth val="0"/>
          <c:extLst>
            <c:ext xmlns:c16="http://schemas.microsoft.com/office/drawing/2014/chart" uri="{C3380CC4-5D6E-409C-BE32-E72D297353CC}">
              <c16:uniqueId val="{00000001-8F1A-42DA-8428-83ABBEDC3A14}"/>
            </c:ext>
          </c:extLst>
        </c:ser>
        <c:ser>
          <c:idx val="9"/>
          <c:order val="2"/>
          <c:tx>
            <c:strRef>
              <c:f>'Table 3.2 DomesticBank'!$A$34</c:f>
              <c:strCache>
                <c:ptCount val="1"/>
                <c:pt idx="0">
                  <c:v>Finland</c:v>
                </c:pt>
              </c:strCache>
            </c:strRef>
          </c:tx>
          <c:spPr>
            <a:ln w="50800">
              <a:solidFill>
                <a:srgbClr val="A6192E"/>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DomesticBank'!$B$34:$AS$34</c:f>
              <c:numCache>
                <c:formatCode>0%</c:formatCode>
                <c:ptCount val="44"/>
                <c:pt idx="0">
                  <c:v>8.5011882324018684E-2</c:v>
                </c:pt>
                <c:pt idx="1">
                  <c:v>8.4594005621703564E-2</c:v>
                </c:pt>
                <c:pt idx="2">
                  <c:v>8.381093239662292E-2</c:v>
                </c:pt>
                <c:pt idx="3">
                  <c:v>8.864499165398762E-2</c:v>
                </c:pt>
                <c:pt idx="4">
                  <c:v>9.5327317850862042E-2</c:v>
                </c:pt>
                <c:pt idx="5">
                  <c:v>9.3648808951300053E-2</c:v>
                </c:pt>
                <c:pt idx="6">
                  <c:v>0.10151564011609158</c:v>
                </c:pt>
                <c:pt idx="7">
                  <c:v>9.9712586870238304E-2</c:v>
                </c:pt>
                <c:pt idx="8">
                  <c:v>0.10619861158977893</c:v>
                </c:pt>
                <c:pt idx="9">
                  <c:v>9.9308255027394321E-2</c:v>
                </c:pt>
                <c:pt idx="10">
                  <c:v>0.10898254576415496</c:v>
                </c:pt>
                <c:pt idx="11">
                  <c:v>0.10137493550247366</c:v>
                </c:pt>
                <c:pt idx="12">
                  <c:v>0.11045952701403576</c:v>
                </c:pt>
                <c:pt idx="13">
                  <c:v>0.10802892407430495</c:v>
                </c:pt>
                <c:pt idx="14">
                  <c:v>0.11148530367949851</c:v>
                </c:pt>
                <c:pt idx="15">
                  <c:v>0.10981474182104849</c:v>
                </c:pt>
                <c:pt idx="16">
                  <c:v>0.12258709402549732</c:v>
                </c:pt>
                <c:pt idx="17">
                  <c:v>0.11320815381647482</c:v>
                </c:pt>
                <c:pt idx="18">
                  <c:v>0.12642132070734244</c:v>
                </c:pt>
                <c:pt idx="19">
                  <c:v>0.11509153571315649</c:v>
                </c:pt>
                <c:pt idx="20">
                  <c:v>0.10610528692167678</c:v>
                </c:pt>
                <c:pt idx="21">
                  <c:v>0.12132725430597771</c:v>
                </c:pt>
                <c:pt idx="22">
                  <c:v>0.11071105819574542</c:v>
                </c:pt>
                <c:pt idx="23">
                  <c:v>0.10631673776529504</c:v>
                </c:pt>
                <c:pt idx="24">
                  <c:v>0.11084251958538467</c:v>
                </c:pt>
                <c:pt idx="25">
                  <c:v>0.11026170881161983</c:v>
                </c:pt>
                <c:pt idx="26">
                  <c:v>0.11840812509617775</c:v>
                </c:pt>
                <c:pt idx="27">
                  <c:v>0.12747277676950999</c:v>
                </c:pt>
                <c:pt idx="28">
                  <c:v>0.11929012522484334</c:v>
                </c:pt>
                <c:pt idx="29">
                  <c:v>0.13115894115232907</c:v>
                </c:pt>
                <c:pt idx="30">
                  <c:v>0.13121916842847076</c:v>
                </c:pt>
                <c:pt idx="31">
                  <c:v>0.1287883548015499</c:v>
                </c:pt>
                <c:pt idx="32">
                  <c:v>0.12677980727743421</c:v>
                </c:pt>
                <c:pt idx="33">
                  <c:v>0.1197913183064678</c:v>
                </c:pt>
                <c:pt idx="34">
                  <c:v>0.12265753160281773</c:v>
                </c:pt>
                <c:pt idx="35">
                  <c:v>0.12145801611765143</c:v>
                </c:pt>
                <c:pt idx="36">
                  <c:v>0.12215911680781819</c:v>
                </c:pt>
                <c:pt idx="37">
                  <c:v>0.13025924537186406</c:v>
                </c:pt>
                <c:pt idx="38">
                  <c:v>0.12733902348320619</c:v>
                </c:pt>
                <c:pt idx="39">
                  <c:v>0.12781247550108449</c:v>
                </c:pt>
                <c:pt idx="40">
                  <c:v>0.1304938907512645</c:v>
                </c:pt>
                <c:pt idx="41">
                  <c:v>0.13736327095413811</c:v>
                </c:pt>
                <c:pt idx="42">
                  <c:v>0.12959350538312761</c:v>
                </c:pt>
                <c:pt idx="43">
                  <c:v>0.13770857586340707</c:v>
                </c:pt>
              </c:numCache>
            </c:numRef>
          </c:val>
          <c:smooth val="0"/>
          <c:extLst>
            <c:ext xmlns:c16="http://schemas.microsoft.com/office/drawing/2014/chart" uri="{C3380CC4-5D6E-409C-BE32-E72D297353CC}">
              <c16:uniqueId val="{00000002-8F1A-42DA-8428-83ABBEDC3A14}"/>
            </c:ext>
          </c:extLst>
        </c:ser>
        <c:ser>
          <c:idx val="12"/>
          <c:order val="3"/>
          <c:tx>
            <c:strRef>
              <c:f>'Table 3.2 DomesticBank'!$A$35</c:f>
              <c:strCache>
                <c:ptCount val="1"/>
                <c:pt idx="0">
                  <c:v>France</c:v>
                </c:pt>
              </c:strCache>
            </c:strRef>
          </c:tx>
          <c:spPr>
            <a:ln w="50800">
              <a:solidFill>
                <a:srgbClr val="F1BE48"/>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DomesticBank'!$B$35:$AS$35</c:f>
              <c:numCache>
                <c:formatCode>0%</c:formatCode>
                <c:ptCount val="44"/>
                <c:pt idx="0">
                  <c:v>0.28230247186566426</c:v>
                </c:pt>
                <c:pt idx="1">
                  <c:v>0.2798410610396127</c:v>
                </c:pt>
                <c:pt idx="2">
                  <c:v>0.27593211064823192</c:v>
                </c:pt>
                <c:pt idx="3">
                  <c:v>0.26281985668142105</c:v>
                </c:pt>
                <c:pt idx="4">
                  <c:v>0.26091294587178848</c:v>
                </c:pt>
                <c:pt idx="5">
                  <c:v>0.26399853807441065</c:v>
                </c:pt>
                <c:pt idx="6">
                  <c:v>0.25673639724492087</c:v>
                </c:pt>
                <c:pt idx="7">
                  <c:v>0.26849820728884588</c:v>
                </c:pt>
                <c:pt idx="8">
                  <c:v>0.27143384052565084</c:v>
                </c:pt>
                <c:pt idx="9">
                  <c:v>0.26541272543958366</c:v>
                </c:pt>
                <c:pt idx="10">
                  <c:v>0.25868630217684718</c:v>
                </c:pt>
                <c:pt idx="11">
                  <c:v>0.25843401864710447</c:v>
                </c:pt>
                <c:pt idx="12">
                  <c:v>0.25791284888580973</c:v>
                </c:pt>
                <c:pt idx="13">
                  <c:v>0.2582092673929991</c:v>
                </c:pt>
                <c:pt idx="14">
                  <c:v>0.25905392056450627</c:v>
                </c:pt>
                <c:pt idx="15">
                  <c:v>0.2543823146736357</c:v>
                </c:pt>
                <c:pt idx="16">
                  <c:v>0.25428848042416186</c:v>
                </c:pt>
                <c:pt idx="17">
                  <c:v>0.25234705536023178</c:v>
                </c:pt>
                <c:pt idx="18">
                  <c:v>0.25339441949250224</c:v>
                </c:pt>
                <c:pt idx="19">
                  <c:v>0.23826847787488048</c:v>
                </c:pt>
                <c:pt idx="20">
                  <c:v>0.23655422688708347</c:v>
                </c:pt>
                <c:pt idx="21">
                  <c:v>0.23744647036648306</c:v>
                </c:pt>
                <c:pt idx="22">
                  <c:v>0.23749842197933624</c:v>
                </c:pt>
                <c:pt idx="23">
                  <c:v>0.23238998641162328</c:v>
                </c:pt>
                <c:pt idx="24">
                  <c:v>0.22941856603792751</c:v>
                </c:pt>
                <c:pt idx="25">
                  <c:v>0.22813562726015837</c:v>
                </c:pt>
                <c:pt idx="26">
                  <c:v>0.22545002526403238</c:v>
                </c:pt>
                <c:pt idx="27">
                  <c:v>0.22483895817846089</c:v>
                </c:pt>
                <c:pt idx="28">
                  <c:v>0.20217100921869635</c:v>
                </c:pt>
                <c:pt idx="29">
                  <c:v>0.19234546049680554</c:v>
                </c:pt>
                <c:pt idx="30">
                  <c:v>0.19369702439842859</c:v>
                </c:pt>
                <c:pt idx="31">
                  <c:v>0.19837265967899118</c:v>
                </c:pt>
                <c:pt idx="32">
                  <c:v>0.19868842583718957</c:v>
                </c:pt>
                <c:pt idx="33">
                  <c:v>0.19929935055103382</c:v>
                </c:pt>
                <c:pt idx="34">
                  <c:v>0.20548649807115302</c:v>
                </c:pt>
                <c:pt idx="35">
                  <c:v>0.20844697585997243</c:v>
                </c:pt>
                <c:pt idx="36">
                  <c:v>0.2124816638725901</c:v>
                </c:pt>
                <c:pt idx="37">
                  <c:v>0.20759882971826246</c:v>
                </c:pt>
                <c:pt idx="38">
                  <c:v>0.19767821608243719</c:v>
                </c:pt>
                <c:pt idx="39">
                  <c:v>0.20005018242335018</c:v>
                </c:pt>
                <c:pt idx="40">
                  <c:v>0.20041381599535293</c:v>
                </c:pt>
                <c:pt idx="41">
                  <c:v>0.196858766867961</c:v>
                </c:pt>
                <c:pt idx="42">
                  <c:v>0.19849741432455872</c:v>
                </c:pt>
                <c:pt idx="43">
                  <c:v>0.19983761614615528</c:v>
                </c:pt>
              </c:numCache>
            </c:numRef>
          </c:val>
          <c:smooth val="0"/>
          <c:extLst>
            <c:ext xmlns:c16="http://schemas.microsoft.com/office/drawing/2014/chart" uri="{C3380CC4-5D6E-409C-BE32-E72D297353CC}">
              <c16:uniqueId val="{00000003-8F1A-42DA-8428-83ABBEDC3A14}"/>
            </c:ext>
          </c:extLst>
        </c:ser>
        <c:ser>
          <c:idx val="15"/>
          <c:order val="4"/>
          <c:tx>
            <c:strRef>
              <c:f>'Table 3.2 DomesticBank'!$A$36</c:f>
              <c:strCache>
                <c:ptCount val="1"/>
                <c:pt idx="0">
                  <c:v>Germany</c:v>
                </c:pt>
              </c:strCache>
            </c:strRef>
          </c:tx>
          <c:spPr>
            <a:ln w="50800">
              <a:solidFill>
                <a:srgbClr val="B3B3B3"/>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DomesticBank'!$B$36:$AS$36</c:f>
              <c:numCache>
                <c:formatCode>0%</c:formatCode>
                <c:ptCount val="44"/>
                <c:pt idx="0">
                  <c:v>0.42331993465546552</c:v>
                </c:pt>
                <c:pt idx="1">
                  <c:v>0.41781825312997789</c:v>
                </c:pt>
                <c:pt idx="2">
                  <c:v>0.41637402108950444</c:v>
                </c:pt>
                <c:pt idx="3">
                  <c:v>0.41056295790566</c:v>
                </c:pt>
                <c:pt idx="4">
                  <c:v>0.40627760917552164</c:v>
                </c:pt>
                <c:pt idx="5">
                  <c:v>0.39064893102971882</c:v>
                </c:pt>
                <c:pt idx="6">
                  <c:v>0.38104832532984645</c:v>
                </c:pt>
                <c:pt idx="7">
                  <c:v>0.37672510886546356</c:v>
                </c:pt>
                <c:pt idx="8">
                  <c:v>0.36556142112334838</c:v>
                </c:pt>
                <c:pt idx="9">
                  <c:v>0.35751010464079347</c:v>
                </c:pt>
                <c:pt idx="10">
                  <c:v>0.34624570118456249</c:v>
                </c:pt>
                <c:pt idx="11">
                  <c:v>0.34531165161783339</c:v>
                </c:pt>
                <c:pt idx="12">
                  <c:v>0.34181827076619709</c:v>
                </c:pt>
                <c:pt idx="13">
                  <c:v>0.33098311263204883</c:v>
                </c:pt>
                <c:pt idx="14">
                  <c:v>0.32715172118243724</c:v>
                </c:pt>
                <c:pt idx="15">
                  <c:v>0.31614471146092871</c:v>
                </c:pt>
                <c:pt idx="16">
                  <c:v>0.31046544390427161</c:v>
                </c:pt>
                <c:pt idx="17">
                  <c:v>0.29864547689380272</c:v>
                </c:pt>
                <c:pt idx="18">
                  <c:v>0.28938157420230737</c:v>
                </c:pt>
                <c:pt idx="19">
                  <c:v>0.28531066167548236</c:v>
                </c:pt>
                <c:pt idx="20">
                  <c:v>0.28088247241096331</c:v>
                </c:pt>
                <c:pt idx="21">
                  <c:v>0.27555539432387655</c:v>
                </c:pt>
                <c:pt idx="22">
                  <c:v>0.27896525123542443</c:v>
                </c:pt>
                <c:pt idx="23">
                  <c:v>0.2772589595557019</c:v>
                </c:pt>
                <c:pt idx="24">
                  <c:v>0.2810534615152333</c:v>
                </c:pt>
                <c:pt idx="25">
                  <c:v>0.29425574003496996</c:v>
                </c:pt>
                <c:pt idx="26">
                  <c:v>0.29011902510734272</c:v>
                </c:pt>
                <c:pt idx="27">
                  <c:v>0.30343520404303864</c:v>
                </c:pt>
                <c:pt idx="28">
                  <c:v>0.29284466312646473</c:v>
                </c:pt>
                <c:pt idx="29">
                  <c:v>0.27943871284988397</c:v>
                </c:pt>
                <c:pt idx="30">
                  <c:v>0.26965405134691212</c:v>
                </c:pt>
                <c:pt idx="31">
                  <c:v>0.26363936670953697</c:v>
                </c:pt>
                <c:pt idx="32">
                  <c:v>0.26395586343385191</c:v>
                </c:pt>
                <c:pt idx="33">
                  <c:v>0.27418287476227049</c:v>
                </c:pt>
                <c:pt idx="34">
                  <c:v>0.27360181158019903</c:v>
                </c:pt>
                <c:pt idx="35">
                  <c:v>0.269444370101796</c:v>
                </c:pt>
                <c:pt idx="36">
                  <c:v>0.26740373586723282</c:v>
                </c:pt>
                <c:pt idx="37">
                  <c:v>0.26476525303656645</c:v>
                </c:pt>
                <c:pt idx="38">
                  <c:v>0.26774660732542682</c:v>
                </c:pt>
                <c:pt idx="39">
                  <c:v>0.2675966458260341</c:v>
                </c:pt>
                <c:pt idx="40">
                  <c:v>0.26770606775325756</c:v>
                </c:pt>
                <c:pt idx="41">
                  <c:v>0.26623063068835862</c:v>
                </c:pt>
                <c:pt idx="42">
                  <c:v>0.26697106019892169</c:v>
                </c:pt>
                <c:pt idx="43">
                  <c:v>0.26409633974224545</c:v>
                </c:pt>
              </c:numCache>
            </c:numRef>
          </c:val>
          <c:smooth val="0"/>
          <c:extLst>
            <c:ext xmlns:c16="http://schemas.microsoft.com/office/drawing/2014/chart" uri="{C3380CC4-5D6E-409C-BE32-E72D297353CC}">
              <c16:uniqueId val="{00000004-8F1A-42DA-8428-83ABBEDC3A14}"/>
            </c:ext>
          </c:extLst>
        </c:ser>
        <c:ser>
          <c:idx val="20"/>
          <c:order val="5"/>
          <c:tx>
            <c:strRef>
              <c:f>'Table 3.2 DomesticBank'!$A$42</c:f>
              <c:strCache>
                <c:ptCount val="1"/>
                <c:pt idx="0">
                  <c:v>Netherlands</c:v>
                </c:pt>
              </c:strCache>
            </c:strRef>
          </c:tx>
          <c:spPr>
            <a:ln w="50800">
              <a:solidFill>
                <a:srgbClr val="96BA79"/>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DomesticBank'!$B$42:$AS$42</c:f>
              <c:numCache>
                <c:formatCode>0%</c:formatCode>
                <c:ptCount val="44"/>
                <c:pt idx="0">
                  <c:v>0.2302325671432609</c:v>
                </c:pt>
                <c:pt idx="1">
                  <c:v>0.23134294194395064</c:v>
                </c:pt>
                <c:pt idx="2">
                  <c:v>0.22221471319261413</c:v>
                </c:pt>
                <c:pt idx="3">
                  <c:v>0.23074038358512802</c:v>
                </c:pt>
                <c:pt idx="4">
                  <c:v>0.22784511104591573</c:v>
                </c:pt>
                <c:pt idx="5">
                  <c:v>0.21262438080383578</c:v>
                </c:pt>
                <c:pt idx="6">
                  <c:v>0.21008571006354365</c:v>
                </c:pt>
                <c:pt idx="7">
                  <c:v>0.21790566297366551</c:v>
                </c:pt>
                <c:pt idx="8">
                  <c:v>0.20868721363937728</c:v>
                </c:pt>
                <c:pt idx="9">
                  <c:v>0.21199488982099604</c:v>
                </c:pt>
                <c:pt idx="10">
                  <c:v>0.20949525051219967</c:v>
                </c:pt>
                <c:pt idx="11">
                  <c:v>0.21906045437042743</c:v>
                </c:pt>
                <c:pt idx="12">
                  <c:v>0.22028447182460592</c:v>
                </c:pt>
                <c:pt idx="13">
                  <c:v>0.21540417855717053</c:v>
                </c:pt>
                <c:pt idx="14">
                  <c:v>0.21319188053990226</c:v>
                </c:pt>
                <c:pt idx="15">
                  <c:v>0.23564718361989359</c:v>
                </c:pt>
                <c:pt idx="16">
                  <c:v>0.24181774589181315</c:v>
                </c:pt>
                <c:pt idx="17">
                  <c:v>0.23583691534779266</c:v>
                </c:pt>
                <c:pt idx="18">
                  <c:v>0.23302239872007313</c:v>
                </c:pt>
                <c:pt idx="19">
                  <c:v>0.19274011565376903</c:v>
                </c:pt>
                <c:pt idx="20">
                  <c:v>0.18861573043516214</c:v>
                </c:pt>
                <c:pt idx="21">
                  <c:v>0.21047207511979008</c:v>
                </c:pt>
                <c:pt idx="22">
                  <c:v>0.18570643426373024</c:v>
                </c:pt>
                <c:pt idx="23">
                  <c:v>0.18619389275145187</c:v>
                </c:pt>
                <c:pt idx="24">
                  <c:v>0.20843375188065072</c:v>
                </c:pt>
                <c:pt idx="25">
                  <c:v>0.21559387877456124</c:v>
                </c:pt>
                <c:pt idx="26">
                  <c:v>0.22580052918624116</c:v>
                </c:pt>
                <c:pt idx="27">
                  <c:v>0.22268091306459448</c:v>
                </c:pt>
                <c:pt idx="28">
                  <c:v>0.22645566944943465</c:v>
                </c:pt>
                <c:pt idx="29">
                  <c:v>0.22033367498007064</c:v>
                </c:pt>
                <c:pt idx="30">
                  <c:v>0.2232013658671036</c:v>
                </c:pt>
                <c:pt idx="31">
                  <c:v>0.22814313834351183</c:v>
                </c:pt>
                <c:pt idx="32">
                  <c:v>0.2497383201270981</c:v>
                </c:pt>
                <c:pt idx="33">
                  <c:v>0.25147373932266165</c:v>
                </c:pt>
                <c:pt idx="34">
                  <c:v>0.25370810769509944</c:v>
                </c:pt>
                <c:pt idx="35">
                  <c:v>0.25994550663189425</c:v>
                </c:pt>
                <c:pt idx="36">
                  <c:v>0.257652333448531</c:v>
                </c:pt>
                <c:pt idx="37">
                  <c:v>0.24545865239095571</c:v>
                </c:pt>
                <c:pt idx="38">
                  <c:v>0.2395840644052678</c:v>
                </c:pt>
                <c:pt idx="39">
                  <c:v>0.25956523902355183</c:v>
                </c:pt>
                <c:pt idx="40">
                  <c:v>0.25056450347570419</c:v>
                </c:pt>
                <c:pt idx="41">
                  <c:v>0.2397473678600219</c:v>
                </c:pt>
                <c:pt idx="42">
                  <c:v>0.24802793425556191</c:v>
                </c:pt>
                <c:pt idx="43">
                  <c:v>0.25893532998732482</c:v>
                </c:pt>
              </c:numCache>
            </c:numRef>
          </c:val>
          <c:smooth val="0"/>
          <c:extLst>
            <c:ext xmlns:c16="http://schemas.microsoft.com/office/drawing/2014/chart" uri="{C3380CC4-5D6E-409C-BE32-E72D297353CC}">
              <c16:uniqueId val="{00000005-8F1A-42DA-8428-83ABBEDC3A14}"/>
            </c:ext>
          </c:extLst>
        </c:ser>
        <c:dLbls>
          <c:showLegendKey val="0"/>
          <c:showVal val="0"/>
          <c:showCatName val="0"/>
          <c:showSerName val="0"/>
          <c:showPercent val="0"/>
          <c:showBubbleSize val="0"/>
        </c:dLbls>
        <c:smooth val="0"/>
        <c:axId val="570603392"/>
        <c:axId val="570604928"/>
      </c:lineChart>
      <c:catAx>
        <c:axId val="570603392"/>
        <c:scaling>
          <c:orientation val="minMax"/>
        </c:scaling>
        <c:delete val="0"/>
        <c:axPos val="b"/>
        <c:numFmt formatCode="#,##0.0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604928"/>
        <c:crosses val="autoZero"/>
        <c:auto val="1"/>
        <c:lblAlgn val="ctr"/>
        <c:lblOffset val="100"/>
        <c:tickLblSkip val="4"/>
        <c:tickMarkSkip val="2"/>
        <c:noMultiLvlLbl val="0"/>
      </c:catAx>
      <c:valAx>
        <c:axId val="570604928"/>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603392"/>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78" l="0.70000000000000062" r="0.70000000000000062" t="0.75000000000000278"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3.2 DomesticBank'!$A$37</c:f>
              <c:strCache>
                <c:ptCount val="1"/>
                <c:pt idx="0">
                  <c:v>Greece</c:v>
                </c:pt>
              </c:strCache>
            </c:strRef>
          </c:tx>
          <c:spPr>
            <a:ln w="50800">
              <a:solidFill>
                <a:srgbClr val="0072CE"/>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DomesticBank'!$B$37:$AS$37</c:f>
              <c:numCache>
                <c:formatCode>0%</c:formatCode>
                <c:ptCount val="44"/>
                <c:pt idx="0">
                  <c:v>0.18531601075194706</c:v>
                </c:pt>
                <c:pt idx="1">
                  <c:v>0.19499509322865555</c:v>
                </c:pt>
                <c:pt idx="2">
                  <c:v>0.19375276820533874</c:v>
                </c:pt>
                <c:pt idx="3">
                  <c:v>0.18814107988012249</c:v>
                </c:pt>
                <c:pt idx="4">
                  <c:v>0.18046443650535887</c:v>
                </c:pt>
                <c:pt idx="5">
                  <c:v>0.17990971122086583</c:v>
                </c:pt>
                <c:pt idx="6">
                  <c:v>0.19363901943350692</c:v>
                </c:pt>
                <c:pt idx="7">
                  <c:v>0.20223804009076443</c:v>
                </c:pt>
                <c:pt idx="8">
                  <c:v>0.19440707599570639</c:v>
                </c:pt>
                <c:pt idx="9">
                  <c:v>0.19440837917318518</c:v>
                </c:pt>
                <c:pt idx="10">
                  <c:v>0.1843584040669965</c:v>
                </c:pt>
                <c:pt idx="11">
                  <c:v>0.18081520482399188</c:v>
                </c:pt>
                <c:pt idx="12">
                  <c:v>0.15729240864253491</c:v>
                </c:pt>
                <c:pt idx="13">
                  <c:v>0.15465764844401284</c:v>
                </c:pt>
                <c:pt idx="14">
                  <c:v>0.13159009874714822</c:v>
                </c:pt>
                <c:pt idx="15">
                  <c:v>0.15220613718260809</c:v>
                </c:pt>
                <c:pt idx="16">
                  <c:v>0.13701174878513872</c:v>
                </c:pt>
                <c:pt idx="17">
                  <c:v>0.14464467485022953</c:v>
                </c:pt>
                <c:pt idx="18">
                  <c:v>0.13590476265238996</c:v>
                </c:pt>
                <c:pt idx="19">
                  <c:v>0.13914473559271823</c:v>
                </c:pt>
                <c:pt idx="20">
                  <c:v>0.15354216660646527</c:v>
                </c:pt>
                <c:pt idx="21">
                  <c:v>0.15789400963046377</c:v>
                </c:pt>
                <c:pt idx="22">
                  <c:v>0.13540148589015824</c:v>
                </c:pt>
                <c:pt idx="23">
                  <c:v>0.13961760485835362</c:v>
                </c:pt>
                <c:pt idx="24">
                  <c:v>0.15587221284163358</c:v>
                </c:pt>
                <c:pt idx="25">
                  <c:v>0.16994397138425499</c:v>
                </c:pt>
                <c:pt idx="26">
                  <c:v>0.17351450480442085</c:v>
                </c:pt>
                <c:pt idx="27">
                  <c:v>0.19072511117161267</c:v>
                </c:pt>
                <c:pt idx="28">
                  <c:v>0.17179670722977811</c:v>
                </c:pt>
                <c:pt idx="29">
                  <c:v>0.18265961521033042</c:v>
                </c:pt>
                <c:pt idx="30">
                  <c:v>0.16650304001102328</c:v>
                </c:pt>
                <c:pt idx="31">
                  <c:v>0.16599165284361853</c:v>
                </c:pt>
                <c:pt idx="32">
                  <c:v>0.12360129302689071</c:v>
                </c:pt>
                <c:pt idx="33">
                  <c:v>8.9076137018800655E-2</c:v>
                </c:pt>
                <c:pt idx="34">
                  <c:v>9.8383568101613778E-2</c:v>
                </c:pt>
                <c:pt idx="35">
                  <c:v>9.2557752314025757E-2</c:v>
                </c:pt>
                <c:pt idx="36">
                  <c:v>7.3339636790453522E-2</c:v>
                </c:pt>
                <c:pt idx="37">
                  <c:v>6.7404730576243868E-2</c:v>
                </c:pt>
                <c:pt idx="38">
                  <c:v>6.4485190763841502E-2</c:v>
                </c:pt>
                <c:pt idx="39">
                  <c:v>6.8063186598899886E-2</c:v>
                </c:pt>
                <c:pt idx="40">
                  <c:v>7.0081089948908645E-2</c:v>
                </c:pt>
                <c:pt idx="41">
                  <c:v>5.606661305995983E-2</c:v>
                </c:pt>
                <c:pt idx="42">
                  <c:v>5.7180538630461415E-2</c:v>
                </c:pt>
                <c:pt idx="43">
                  <c:v>7.3696786966462216E-2</c:v>
                </c:pt>
              </c:numCache>
            </c:numRef>
          </c:val>
          <c:smooth val="0"/>
          <c:extLst>
            <c:ext xmlns:c16="http://schemas.microsoft.com/office/drawing/2014/chart" uri="{C3380CC4-5D6E-409C-BE32-E72D297353CC}">
              <c16:uniqueId val="{00000000-2AC5-4345-98F5-1DEBA143E6CE}"/>
            </c:ext>
          </c:extLst>
        </c:ser>
        <c:ser>
          <c:idx val="7"/>
          <c:order val="1"/>
          <c:tx>
            <c:strRef>
              <c:f>'Table 3.2 DomesticBank'!$A$38</c:f>
              <c:strCache>
                <c:ptCount val="1"/>
                <c:pt idx="0">
                  <c:v>Ireland</c:v>
                </c:pt>
              </c:strCache>
            </c:strRef>
          </c:tx>
          <c:spPr>
            <a:ln w="50800">
              <a:solidFill>
                <a:srgbClr val="3A7728"/>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DomesticBank'!$B$38:$AS$38</c:f>
              <c:numCache>
                <c:formatCode>0%</c:formatCode>
                <c:ptCount val="44"/>
                <c:pt idx="0">
                  <c:v>0.11043940168470651</c:v>
                </c:pt>
                <c:pt idx="1">
                  <c:v>0.10657064939492074</c:v>
                </c:pt>
                <c:pt idx="2">
                  <c:v>0.10873254144367576</c:v>
                </c:pt>
                <c:pt idx="3">
                  <c:v>0.10784002179044853</c:v>
                </c:pt>
                <c:pt idx="4">
                  <c:v>0.10661250582672969</c:v>
                </c:pt>
                <c:pt idx="5">
                  <c:v>0.11465366611299266</c:v>
                </c:pt>
                <c:pt idx="6">
                  <c:v>0.10360584731997835</c:v>
                </c:pt>
                <c:pt idx="7">
                  <c:v>0.10381036075621354</c:v>
                </c:pt>
                <c:pt idx="8">
                  <c:v>0.10813722954917679</c:v>
                </c:pt>
                <c:pt idx="9">
                  <c:v>0.12247263361236317</c:v>
                </c:pt>
                <c:pt idx="10">
                  <c:v>9.9571663920922579E-2</c:v>
                </c:pt>
                <c:pt idx="11">
                  <c:v>9.5509475418840972E-2</c:v>
                </c:pt>
                <c:pt idx="12">
                  <c:v>8.081591070163005E-2</c:v>
                </c:pt>
                <c:pt idx="13">
                  <c:v>6.524744869965983E-2</c:v>
                </c:pt>
                <c:pt idx="14">
                  <c:v>5.1166093586485273E-2</c:v>
                </c:pt>
                <c:pt idx="15">
                  <c:v>3.573852549418851E-2</c:v>
                </c:pt>
                <c:pt idx="16">
                  <c:v>3.2171166107870311E-2</c:v>
                </c:pt>
                <c:pt idx="17">
                  <c:v>3.1442139465133717E-2</c:v>
                </c:pt>
                <c:pt idx="18">
                  <c:v>2.4805331462644683E-2</c:v>
                </c:pt>
                <c:pt idx="19">
                  <c:v>4.3288738144588911E-2</c:v>
                </c:pt>
                <c:pt idx="20">
                  <c:v>8.4546053586785352E-2</c:v>
                </c:pt>
                <c:pt idx="21">
                  <c:v>8.9011336256270487E-2</c:v>
                </c:pt>
                <c:pt idx="22">
                  <c:v>9.2851600387972855E-2</c:v>
                </c:pt>
                <c:pt idx="23">
                  <c:v>9.1041111334040331E-2</c:v>
                </c:pt>
                <c:pt idx="24">
                  <c:v>0.1625893956092577</c:v>
                </c:pt>
                <c:pt idx="25">
                  <c:v>0.18715445051569726</c:v>
                </c:pt>
                <c:pt idx="26">
                  <c:v>0.24348063401776801</c:v>
                </c:pt>
                <c:pt idx="27">
                  <c:v>0.30101853328433648</c:v>
                </c:pt>
                <c:pt idx="28">
                  <c:v>0.25561221537017154</c:v>
                </c:pt>
                <c:pt idx="29">
                  <c:v>0.24366771495736461</c:v>
                </c:pt>
                <c:pt idx="30">
                  <c:v>0.22642553780322947</c:v>
                </c:pt>
                <c:pt idx="31">
                  <c:v>0.22516828583025403</c:v>
                </c:pt>
                <c:pt idx="32">
                  <c:v>0.22844554705152686</c:v>
                </c:pt>
                <c:pt idx="33">
                  <c:v>0.22813692019663007</c:v>
                </c:pt>
                <c:pt idx="34">
                  <c:v>0.22266105843492312</c:v>
                </c:pt>
                <c:pt idx="35">
                  <c:v>0.22646271656205655</c:v>
                </c:pt>
                <c:pt idx="36">
                  <c:v>8.7290387611106024E-2</c:v>
                </c:pt>
                <c:pt idx="37">
                  <c:v>9.2594881938434917E-2</c:v>
                </c:pt>
                <c:pt idx="38">
                  <c:v>9.377459684062163E-2</c:v>
                </c:pt>
                <c:pt idx="39">
                  <c:v>9.5960018207321945E-2</c:v>
                </c:pt>
                <c:pt idx="40">
                  <c:v>9.294505065163397E-2</c:v>
                </c:pt>
                <c:pt idx="41">
                  <c:v>9.9769421357406449E-2</c:v>
                </c:pt>
                <c:pt idx="42">
                  <c:v>0.10141510566474433</c:v>
                </c:pt>
                <c:pt idx="43">
                  <c:v>0.1022926822069956</c:v>
                </c:pt>
              </c:numCache>
            </c:numRef>
          </c:val>
          <c:smooth val="0"/>
          <c:extLst>
            <c:ext xmlns:c16="http://schemas.microsoft.com/office/drawing/2014/chart" uri="{C3380CC4-5D6E-409C-BE32-E72D297353CC}">
              <c16:uniqueId val="{00000001-2AC5-4345-98F5-1DEBA143E6CE}"/>
            </c:ext>
          </c:extLst>
        </c:ser>
        <c:ser>
          <c:idx val="10"/>
          <c:order val="2"/>
          <c:tx>
            <c:strRef>
              <c:f>'Table 3.2 DomesticBank'!$A$39</c:f>
              <c:strCache>
                <c:ptCount val="1"/>
                <c:pt idx="0">
                  <c:v>Italy</c:v>
                </c:pt>
              </c:strCache>
            </c:strRef>
          </c:tx>
          <c:spPr>
            <a:ln w="50800">
              <a:solidFill>
                <a:srgbClr val="A6192E"/>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DomesticBank'!$B$39:$AS$39</c:f>
              <c:numCache>
                <c:formatCode>0%</c:formatCode>
                <c:ptCount val="44"/>
                <c:pt idx="0">
                  <c:v>0.1484943244909698</c:v>
                </c:pt>
                <c:pt idx="1">
                  <c:v>0.1480075392040624</c:v>
                </c:pt>
                <c:pt idx="2">
                  <c:v>0.14964446495822545</c:v>
                </c:pt>
                <c:pt idx="3">
                  <c:v>0.14276549556205367</c:v>
                </c:pt>
                <c:pt idx="4">
                  <c:v>0.1428769804533552</c:v>
                </c:pt>
                <c:pt idx="5">
                  <c:v>0.14026659436175926</c:v>
                </c:pt>
                <c:pt idx="6">
                  <c:v>0.1411013512593623</c:v>
                </c:pt>
                <c:pt idx="7">
                  <c:v>0.14270070589474793</c:v>
                </c:pt>
                <c:pt idx="8">
                  <c:v>0.13372135679337718</c:v>
                </c:pt>
                <c:pt idx="9">
                  <c:v>0.13556857846976883</c:v>
                </c:pt>
                <c:pt idx="10">
                  <c:v>0.22120024650004722</c:v>
                </c:pt>
                <c:pt idx="11">
                  <c:v>0.22896631890745511</c:v>
                </c:pt>
                <c:pt idx="12">
                  <c:v>0.23038919636050414</c:v>
                </c:pt>
                <c:pt idx="13">
                  <c:v>0.22685518743042166</c:v>
                </c:pt>
                <c:pt idx="14">
                  <c:v>0.22138740614464508</c:v>
                </c:pt>
                <c:pt idx="15">
                  <c:v>0.23380688628813565</c:v>
                </c:pt>
                <c:pt idx="16">
                  <c:v>0.23256149806940474</c:v>
                </c:pt>
                <c:pt idx="17">
                  <c:v>0.23499402801404323</c:v>
                </c:pt>
                <c:pt idx="18">
                  <c:v>0.23285730782089706</c:v>
                </c:pt>
                <c:pt idx="19">
                  <c:v>0.24009382872666996</c:v>
                </c:pt>
                <c:pt idx="20">
                  <c:v>0.24642461165658897</c:v>
                </c:pt>
                <c:pt idx="21">
                  <c:v>0.25121499764582672</c:v>
                </c:pt>
                <c:pt idx="22">
                  <c:v>0.24887976673526846</c:v>
                </c:pt>
                <c:pt idx="23">
                  <c:v>0.25166795387300328</c:v>
                </c:pt>
                <c:pt idx="24">
                  <c:v>0.25864723680968688</c:v>
                </c:pt>
                <c:pt idx="25">
                  <c:v>0.27044148505228954</c:v>
                </c:pt>
                <c:pt idx="26">
                  <c:v>0.26494096791540672</c:v>
                </c:pt>
                <c:pt idx="27">
                  <c:v>0.27154420696222048</c:v>
                </c:pt>
                <c:pt idx="28">
                  <c:v>0.25896070054302106</c:v>
                </c:pt>
                <c:pt idx="29">
                  <c:v>0.26307968588968872</c:v>
                </c:pt>
                <c:pt idx="30">
                  <c:v>0.27357363832281156</c:v>
                </c:pt>
                <c:pt idx="31">
                  <c:v>0.26994358331642876</c:v>
                </c:pt>
                <c:pt idx="32">
                  <c:v>0.30005144364364178</c:v>
                </c:pt>
                <c:pt idx="33">
                  <c:v>0.30852036250425402</c:v>
                </c:pt>
                <c:pt idx="34">
                  <c:v>0.31033899128348186</c:v>
                </c:pt>
                <c:pt idx="35">
                  <c:v>0.3097802980886265</c:v>
                </c:pt>
                <c:pt idx="36">
                  <c:v>0.3197692350003733</c:v>
                </c:pt>
                <c:pt idx="37">
                  <c:v>0.32882180706894582</c:v>
                </c:pt>
                <c:pt idx="38">
                  <c:v>0.32430744843318066</c:v>
                </c:pt>
                <c:pt idx="39">
                  <c:v>0.31902988048867326</c:v>
                </c:pt>
                <c:pt idx="40">
                  <c:v>0.31570886680396543</c:v>
                </c:pt>
                <c:pt idx="41">
                  <c:v>0.30685029876089354</c:v>
                </c:pt>
                <c:pt idx="42">
                  <c:v>0.30796364618857663</c:v>
                </c:pt>
                <c:pt idx="43">
                  <c:v>0.31222079818671772</c:v>
                </c:pt>
              </c:numCache>
            </c:numRef>
          </c:val>
          <c:smooth val="0"/>
          <c:extLst>
            <c:ext xmlns:c16="http://schemas.microsoft.com/office/drawing/2014/chart" uri="{C3380CC4-5D6E-409C-BE32-E72D297353CC}">
              <c16:uniqueId val="{00000002-2AC5-4345-98F5-1DEBA143E6CE}"/>
            </c:ext>
          </c:extLst>
        </c:ser>
        <c:ser>
          <c:idx val="11"/>
          <c:order val="3"/>
          <c:tx>
            <c:strRef>
              <c:f>'Table 3.2 DomesticBank'!$A$45</c:f>
              <c:strCache>
                <c:ptCount val="1"/>
                <c:pt idx="0">
                  <c:v>Portugal</c:v>
                </c:pt>
              </c:strCache>
            </c:strRef>
          </c:tx>
          <c:spPr>
            <a:ln w="50800">
              <a:solidFill>
                <a:srgbClr val="F1BE48"/>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DomesticBank'!$B$45:$AS$45</c:f>
              <c:numCache>
                <c:formatCode>0%</c:formatCode>
                <c:ptCount val="44"/>
                <c:pt idx="0">
                  <c:v>8.9387736220017125E-2</c:v>
                </c:pt>
                <c:pt idx="1">
                  <c:v>9.558038098629161E-2</c:v>
                </c:pt>
                <c:pt idx="2">
                  <c:v>8.7490431930016391E-2</c:v>
                </c:pt>
                <c:pt idx="3">
                  <c:v>8.9863849069388269E-2</c:v>
                </c:pt>
                <c:pt idx="4">
                  <c:v>9.005567986678463E-2</c:v>
                </c:pt>
                <c:pt idx="5">
                  <c:v>8.3340110605074832E-2</c:v>
                </c:pt>
                <c:pt idx="6">
                  <c:v>8.5505976172360332E-2</c:v>
                </c:pt>
                <c:pt idx="7">
                  <c:v>8.6868686868686873E-2</c:v>
                </c:pt>
                <c:pt idx="8">
                  <c:v>8.4422511432891492E-2</c:v>
                </c:pt>
                <c:pt idx="9">
                  <c:v>8.006173004701117E-2</c:v>
                </c:pt>
                <c:pt idx="10">
                  <c:v>7.9484740458897488E-2</c:v>
                </c:pt>
                <c:pt idx="11">
                  <c:v>8.7372393523590899E-2</c:v>
                </c:pt>
                <c:pt idx="12">
                  <c:v>8.4821035193768393E-2</c:v>
                </c:pt>
                <c:pt idx="13">
                  <c:v>8.2166815645367056E-2</c:v>
                </c:pt>
                <c:pt idx="14">
                  <c:v>7.6592802512974609E-2</c:v>
                </c:pt>
                <c:pt idx="15">
                  <c:v>7.372032409296439E-2</c:v>
                </c:pt>
                <c:pt idx="16">
                  <c:v>7.6672761125182412E-2</c:v>
                </c:pt>
                <c:pt idx="17">
                  <c:v>8.237208167249653E-2</c:v>
                </c:pt>
                <c:pt idx="18">
                  <c:v>7.6277319438413677E-2</c:v>
                </c:pt>
                <c:pt idx="19">
                  <c:v>7.944395472381055E-2</c:v>
                </c:pt>
                <c:pt idx="20">
                  <c:v>8.3406847776093848E-2</c:v>
                </c:pt>
                <c:pt idx="21">
                  <c:v>9.4302275258777879E-2</c:v>
                </c:pt>
                <c:pt idx="22">
                  <c:v>0.11682216406872227</c:v>
                </c:pt>
                <c:pt idx="23">
                  <c:v>0.11394700424702266</c:v>
                </c:pt>
                <c:pt idx="24">
                  <c:v>0.12265823861591514</c:v>
                </c:pt>
                <c:pt idx="25">
                  <c:v>0.16857494056792727</c:v>
                </c:pt>
                <c:pt idx="26">
                  <c:v>0.15799257613041226</c:v>
                </c:pt>
                <c:pt idx="27">
                  <c:v>0.1955010603075181</c:v>
                </c:pt>
                <c:pt idx="28">
                  <c:v>0.18893509723719715</c:v>
                </c:pt>
                <c:pt idx="29">
                  <c:v>0.20633678957809273</c:v>
                </c:pt>
                <c:pt idx="30">
                  <c:v>0.19503607560773903</c:v>
                </c:pt>
                <c:pt idx="31">
                  <c:v>0.16468345979992968</c:v>
                </c:pt>
                <c:pt idx="32">
                  <c:v>0.20481707105847885</c:v>
                </c:pt>
                <c:pt idx="33">
                  <c:v>0.19417975172838203</c:v>
                </c:pt>
                <c:pt idx="34">
                  <c:v>0.19574875653736551</c:v>
                </c:pt>
                <c:pt idx="35">
                  <c:v>0.18238487739701537</c:v>
                </c:pt>
                <c:pt idx="36">
                  <c:v>0.17827185868236864</c:v>
                </c:pt>
                <c:pt idx="37">
                  <c:v>0.17949501302902326</c:v>
                </c:pt>
                <c:pt idx="38">
                  <c:v>0.1926764271347764</c:v>
                </c:pt>
                <c:pt idx="39">
                  <c:v>0.1761008579295906</c:v>
                </c:pt>
                <c:pt idx="40">
                  <c:v>0.16483453566930037</c:v>
                </c:pt>
                <c:pt idx="41">
                  <c:v>0.16750284151452724</c:v>
                </c:pt>
                <c:pt idx="42">
                  <c:v>0.15206756045695499</c:v>
                </c:pt>
                <c:pt idx="43">
                  <c:v>0.17552622032683612</c:v>
                </c:pt>
              </c:numCache>
            </c:numRef>
          </c:val>
          <c:smooth val="0"/>
          <c:extLst>
            <c:ext xmlns:c16="http://schemas.microsoft.com/office/drawing/2014/chart" uri="{C3380CC4-5D6E-409C-BE32-E72D297353CC}">
              <c16:uniqueId val="{00000003-2AC5-4345-98F5-1DEBA143E6CE}"/>
            </c:ext>
          </c:extLst>
        </c:ser>
        <c:ser>
          <c:idx val="16"/>
          <c:order val="4"/>
          <c:tx>
            <c:strRef>
              <c:f>'Table 3.2 DomesticBank'!$A$46</c:f>
              <c:strCache>
                <c:ptCount val="1"/>
                <c:pt idx="0">
                  <c:v>Slovenia</c:v>
                </c:pt>
              </c:strCache>
            </c:strRef>
          </c:tx>
          <c:spPr>
            <a:ln w="50800">
              <a:solidFill>
                <a:srgbClr val="7030A0"/>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DomesticBank'!$B$46:$AS$46</c:f>
              <c:numCache>
                <c:formatCode>0%</c:formatCode>
                <c:ptCount val="44"/>
                <c:pt idx="0">
                  <c:v>0.41765369430344057</c:v>
                </c:pt>
                <c:pt idx="1">
                  <c:v>0.40932285202041097</c:v>
                </c:pt>
                <c:pt idx="2">
                  <c:v>0.39185124418922618</c:v>
                </c:pt>
                <c:pt idx="3">
                  <c:v>0.429263696325212</c:v>
                </c:pt>
                <c:pt idx="4">
                  <c:v>0.43782747603833866</c:v>
                </c:pt>
                <c:pt idx="5">
                  <c:v>0.4340211783871844</c:v>
                </c:pt>
                <c:pt idx="6">
                  <c:v>0.43231034940879498</c:v>
                </c:pt>
                <c:pt idx="7">
                  <c:v>0.43667838084081739</c:v>
                </c:pt>
                <c:pt idx="8">
                  <c:v>0.41983471074380163</c:v>
                </c:pt>
                <c:pt idx="9">
                  <c:v>0.41747086101015163</c:v>
                </c:pt>
                <c:pt idx="10">
                  <c:v>0.417653659144745</c:v>
                </c:pt>
                <c:pt idx="11">
                  <c:v>0.40772793759141879</c:v>
                </c:pt>
                <c:pt idx="12">
                  <c:v>0.33791117510244767</c:v>
                </c:pt>
                <c:pt idx="13">
                  <c:v>0.31411822178798238</c:v>
                </c:pt>
                <c:pt idx="14">
                  <c:v>0.30715357678839417</c:v>
                </c:pt>
                <c:pt idx="15">
                  <c:v>0.3096573208722741</c:v>
                </c:pt>
                <c:pt idx="16">
                  <c:v>0.2890625</c:v>
                </c:pt>
                <c:pt idx="17">
                  <c:v>0.26777832270720942</c:v>
                </c:pt>
                <c:pt idx="18">
                  <c:v>0.2715612020522844</c:v>
                </c:pt>
                <c:pt idx="19">
                  <c:v>0.28688821752265858</c:v>
                </c:pt>
                <c:pt idx="20">
                  <c:v>0.35591250132093416</c:v>
                </c:pt>
                <c:pt idx="21">
                  <c:v>0.3357980162308386</c:v>
                </c:pt>
                <c:pt idx="22">
                  <c:v>0.30959013131715085</c:v>
                </c:pt>
                <c:pt idx="23">
                  <c:v>0.30925201564620425</c:v>
                </c:pt>
                <c:pt idx="24">
                  <c:v>0.24192952648297258</c:v>
                </c:pt>
                <c:pt idx="25">
                  <c:v>0.25981404958677684</c:v>
                </c:pt>
                <c:pt idx="26">
                  <c:v>0.27989209682123067</c:v>
                </c:pt>
                <c:pt idx="27">
                  <c:v>0.28367009419716688</c:v>
                </c:pt>
                <c:pt idx="28">
                  <c:v>0.23575052223216952</c:v>
                </c:pt>
                <c:pt idx="29">
                  <c:v>0.2348993288590604</c:v>
                </c:pt>
                <c:pt idx="30">
                  <c:v>0.23939934765216322</c:v>
                </c:pt>
                <c:pt idx="31">
                  <c:v>0.28382934201348525</c:v>
                </c:pt>
                <c:pt idx="32">
                  <c:v>0.31188147462237398</c:v>
                </c:pt>
                <c:pt idx="33">
                  <c:v>0.30677811895826224</c:v>
                </c:pt>
                <c:pt idx="34">
                  <c:v>0.31242488410690777</c:v>
                </c:pt>
                <c:pt idx="35">
                  <c:v>0.29205318491032778</c:v>
                </c:pt>
                <c:pt idx="36">
                  <c:v>0.29289006265858836</c:v>
                </c:pt>
                <c:pt idx="37">
                  <c:v>0.25388765471278957</c:v>
                </c:pt>
                <c:pt idx="38">
                  <c:v>0.25323441599565727</c:v>
                </c:pt>
                <c:pt idx="39">
                  <c:v>0.28010194079592238</c:v>
                </c:pt>
                <c:pt idx="40">
                  <c:v>0.25065691357147929</c:v>
                </c:pt>
                <c:pt idx="41">
                  <c:v>0.23872154358689615</c:v>
                </c:pt>
                <c:pt idx="42">
                  <c:v>0.24867669953295277</c:v>
                </c:pt>
                <c:pt idx="43">
                  <c:v>0.26242590814265371</c:v>
                </c:pt>
              </c:numCache>
            </c:numRef>
          </c:val>
          <c:smooth val="0"/>
          <c:extLst>
            <c:ext xmlns:c16="http://schemas.microsoft.com/office/drawing/2014/chart" uri="{C3380CC4-5D6E-409C-BE32-E72D297353CC}">
              <c16:uniqueId val="{00000004-2AC5-4345-98F5-1DEBA143E6CE}"/>
            </c:ext>
          </c:extLst>
        </c:ser>
        <c:ser>
          <c:idx val="17"/>
          <c:order val="5"/>
          <c:tx>
            <c:strRef>
              <c:f>'Table 3.2 DomesticBank'!$A$47</c:f>
              <c:strCache>
                <c:ptCount val="1"/>
                <c:pt idx="0">
                  <c:v>Spain</c:v>
                </c:pt>
              </c:strCache>
            </c:strRef>
          </c:tx>
          <c:spPr>
            <a:ln w="50800">
              <a:solidFill>
                <a:srgbClr val="96BA79"/>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DomesticBank'!$B$47:$AS$47</c:f>
              <c:numCache>
                <c:formatCode>0%</c:formatCode>
                <c:ptCount val="44"/>
                <c:pt idx="0">
                  <c:v>0.36354142820765417</c:v>
                </c:pt>
                <c:pt idx="1">
                  <c:v>0.3674770712711995</c:v>
                </c:pt>
                <c:pt idx="2">
                  <c:v>0.35393165443439312</c:v>
                </c:pt>
                <c:pt idx="3">
                  <c:v>0.33508084372948133</c:v>
                </c:pt>
                <c:pt idx="4">
                  <c:v>0.32683762242793662</c:v>
                </c:pt>
                <c:pt idx="5">
                  <c:v>0.3328948674043411</c:v>
                </c:pt>
                <c:pt idx="6">
                  <c:v>0.33036503192396638</c:v>
                </c:pt>
                <c:pt idx="7">
                  <c:v>0.32966181168499464</c:v>
                </c:pt>
                <c:pt idx="8">
                  <c:v>0.30859375</c:v>
                </c:pt>
                <c:pt idx="9">
                  <c:v>0.29757859943116305</c:v>
                </c:pt>
                <c:pt idx="10">
                  <c:v>0.29002143801979596</c:v>
                </c:pt>
                <c:pt idx="11">
                  <c:v>0.2847453132331042</c:v>
                </c:pt>
                <c:pt idx="12">
                  <c:v>0.27808263152878865</c:v>
                </c:pt>
                <c:pt idx="13">
                  <c:v>0.28655640330790078</c:v>
                </c:pt>
                <c:pt idx="14">
                  <c:v>0.29120623562484027</c:v>
                </c:pt>
                <c:pt idx="15">
                  <c:v>0.31068426620253359</c:v>
                </c:pt>
                <c:pt idx="16">
                  <c:v>0.31125232600433306</c:v>
                </c:pt>
                <c:pt idx="17">
                  <c:v>0.3150048104675775</c:v>
                </c:pt>
                <c:pt idx="18">
                  <c:v>0.29987737614742666</c:v>
                </c:pt>
                <c:pt idx="19">
                  <c:v>0.34646668379679424</c:v>
                </c:pt>
                <c:pt idx="20">
                  <c:v>0.36617314601965484</c:v>
                </c:pt>
                <c:pt idx="21">
                  <c:v>0.38500442855911149</c:v>
                </c:pt>
                <c:pt idx="22">
                  <c:v>0.38105095631056118</c:v>
                </c:pt>
                <c:pt idx="23">
                  <c:v>0.38059082117109194</c:v>
                </c:pt>
                <c:pt idx="24">
                  <c:v>0.37254614208485781</c:v>
                </c:pt>
                <c:pt idx="25">
                  <c:v>0.38375888075738618</c:v>
                </c:pt>
                <c:pt idx="26">
                  <c:v>0.37489228763316801</c:v>
                </c:pt>
                <c:pt idx="27">
                  <c:v>0.36477584446268746</c:v>
                </c:pt>
                <c:pt idx="28">
                  <c:v>0.35828053814202399</c:v>
                </c:pt>
                <c:pt idx="29">
                  <c:v>0.37056570762326291</c:v>
                </c:pt>
                <c:pt idx="30">
                  <c:v>0.35473254947652633</c:v>
                </c:pt>
                <c:pt idx="31">
                  <c:v>0.37964708888679677</c:v>
                </c:pt>
                <c:pt idx="32">
                  <c:v>0.43611343404197639</c:v>
                </c:pt>
                <c:pt idx="33">
                  <c:v>0.45056924371466484</c:v>
                </c:pt>
                <c:pt idx="34">
                  <c:v>0.43812069170502327</c:v>
                </c:pt>
                <c:pt idx="35">
                  <c:v>0.40132880369496343</c:v>
                </c:pt>
                <c:pt idx="36">
                  <c:v>0.40823168519451353</c:v>
                </c:pt>
                <c:pt idx="37">
                  <c:v>0.42061910992459256</c:v>
                </c:pt>
                <c:pt idx="38">
                  <c:v>0.40658955521373374</c:v>
                </c:pt>
                <c:pt idx="39">
                  <c:v>0.35575075234699549</c:v>
                </c:pt>
                <c:pt idx="40">
                  <c:v>0.37596893065019166</c:v>
                </c:pt>
                <c:pt idx="41">
                  <c:v>0.37615290174087795</c:v>
                </c:pt>
                <c:pt idx="42">
                  <c:v>0.37915679385570716</c:v>
                </c:pt>
                <c:pt idx="43">
                  <c:v>0.36896173729420118</c:v>
                </c:pt>
              </c:numCache>
            </c:numRef>
          </c:val>
          <c:smooth val="0"/>
          <c:extLst>
            <c:ext xmlns:c16="http://schemas.microsoft.com/office/drawing/2014/chart" uri="{C3380CC4-5D6E-409C-BE32-E72D297353CC}">
              <c16:uniqueId val="{00000005-2AC5-4345-98F5-1DEBA143E6CE}"/>
            </c:ext>
          </c:extLst>
        </c:ser>
        <c:dLbls>
          <c:showLegendKey val="0"/>
          <c:showVal val="0"/>
          <c:showCatName val="0"/>
          <c:showSerName val="0"/>
          <c:showPercent val="0"/>
          <c:showBubbleSize val="0"/>
        </c:dLbls>
        <c:smooth val="0"/>
        <c:axId val="570684544"/>
        <c:axId val="570686080"/>
      </c:lineChart>
      <c:catAx>
        <c:axId val="570684544"/>
        <c:scaling>
          <c:orientation val="minMax"/>
        </c:scaling>
        <c:delete val="0"/>
        <c:axPos val="b"/>
        <c:numFmt formatCode="#,##0.0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686080"/>
        <c:crosses val="autoZero"/>
        <c:auto val="1"/>
        <c:lblAlgn val="ctr"/>
        <c:lblOffset val="100"/>
        <c:tickLblSkip val="4"/>
        <c:tickMarkSkip val="2"/>
        <c:noMultiLvlLbl val="0"/>
      </c:catAx>
      <c:valAx>
        <c:axId val="570686080"/>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684544"/>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78" l="0.70000000000000062" r="0.70000000000000062" t="0.75000000000000278"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3.2 DomesticBank'!$A$28</c:f>
              <c:strCache>
                <c:ptCount val="1"/>
                <c:pt idx="0">
                  <c:v>Australia</c:v>
                </c:pt>
              </c:strCache>
            </c:strRef>
          </c:tx>
          <c:spPr>
            <a:ln w="50800">
              <a:solidFill>
                <a:srgbClr val="0072CE"/>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DomesticBank'!$B$28:$AS$28</c:f>
              <c:numCache>
                <c:formatCode>0%</c:formatCode>
                <c:ptCount val="44"/>
                <c:pt idx="0">
                  <c:v>0.29424167826180025</c:v>
                </c:pt>
                <c:pt idx="1">
                  <c:v>0.26911468264777988</c:v>
                </c:pt>
                <c:pt idx="2">
                  <c:v>0.24156855992940621</c:v>
                </c:pt>
                <c:pt idx="3">
                  <c:v>0.26628824467911916</c:v>
                </c:pt>
                <c:pt idx="4">
                  <c:v>0.24644409971814987</c:v>
                </c:pt>
                <c:pt idx="5">
                  <c:v>0.25601053902733562</c:v>
                </c:pt>
                <c:pt idx="6">
                  <c:v>0.22785842619842819</c:v>
                </c:pt>
                <c:pt idx="7">
                  <c:v>0.23615310533270623</c:v>
                </c:pt>
                <c:pt idx="8">
                  <c:v>0.2514921323928378</c:v>
                </c:pt>
                <c:pt idx="9">
                  <c:v>0.18559928952851562</c:v>
                </c:pt>
                <c:pt idx="10">
                  <c:v>0.18373117346881299</c:v>
                </c:pt>
                <c:pt idx="11">
                  <c:v>0.20350688320315183</c:v>
                </c:pt>
                <c:pt idx="12">
                  <c:v>0.20707624154814644</c:v>
                </c:pt>
                <c:pt idx="13">
                  <c:v>0.21023306380376433</c:v>
                </c:pt>
                <c:pt idx="14">
                  <c:v>0.26915463248417981</c:v>
                </c:pt>
                <c:pt idx="15">
                  <c:v>0.28415531497556268</c:v>
                </c:pt>
                <c:pt idx="16">
                  <c:v>0.30403540241243382</c:v>
                </c:pt>
                <c:pt idx="17">
                  <c:v>0.39492443960996071</c:v>
                </c:pt>
                <c:pt idx="18">
                  <c:v>0.38012041389016793</c:v>
                </c:pt>
                <c:pt idx="19">
                  <c:v>0.36118036633655726</c:v>
                </c:pt>
                <c:pt idx="20">
                  <c:v>0.41090772725021407</c:v>
                </c:pt>
                <c:pt idx="21">
                  <c:v>0.54388636868733087</c:v>
                </c:pt>
                <c:pt idx="22">
                  <c:v>0.45294124350442155</c:v>
                </c:pt>
                <c:pt idx="23">
                  <c:v>0.42818992052681815</c:v>
                </c:pt>
                <c:pt idx="24">
                  <c:v>0.37338912298471355</c:v>
                </c:pt>
                <c:pt idx="25">
                  <c:v>0.37707512405137183</c:v>
                </c:pt>
                <c:pt idx="26">
                  <c:v>0.36503796689013546</c:v>
                </c:pt>
                <c:pt idx="27">
                  <c:v>0.34747092771784127</c:v>
                </c:pt>
                <c:pt idx="28">
                  <c:v>0.35079267590495572</c:v>
                </c:pt>
                <c:pt idx="29">
                  <c:v>0.35631585287219492</c:v>
                </c:pt>
                <c:pt idx="30">
                  <c:v>0.40157048699626197</c:v>
                </c:pt>
                <c:pt idx="31">
                  <c:v>0.33723715981689217</c:v>
                </c:pt>
                <c:pt idx="32">
                  <c:v>0.33307604994324636</c:v>
                </c:pt>
                <c:pt idx="33">
                  <c:v>0.32486782025244432</c:v>
                </c:pt>
                <c:pt idx="34">
                  <c:v>0.37687057041843031</c:v>
                </c:pt>
                <c:pt idx="35">
                  <c:v>0.37641133274558325</c:v>
                </c:pt>
                <c:pt idx="36">
                  <c:v>0.40870933482246535</c:v>
                </c:pt>
                <c:pt idx="37">
                  <c:v>0.38758527090253225</c:v>
                </c:pt>
                <c:pt idx="38">
                  <c:v>0.41989447916338779</c:v>
                </c:pt>
                <c:pt idx="39">
                  <c:v>0.39487724065654045</c:v>
                </c:pt>
                <c:pt idx="40">
                  <c:v>0.40233180939140351</c:v>
                </c:pt>
                <c:pt idx="41">
                  <c:v>0.39916093067414216</c:v>
                </c:pt>
                <c:pt idx="42">
                  <c:v>0.38681843330577326</c:v>
                </c:pt>
                <c:pt idx="43">
                  <c:v>0.37488778791061594</c:v>
                </c:pt>
              </c:numCache>
            </c:numRef>
          </c:val>
          <c:smooth val="0"/>
          <c:extLst>
            <c:ext xmlns:c16="http://schemas.microsoft.com/office/drawing/2014/chart" uri="{C3380CC4-5D6E-409C-BE32-E72D297353CC}">
              <c16:uniqueId val="{00000000-A466-4524-B84E-47E60CAC4E3B}"/>
            </c:ext>
          </c:extLst>
        </c:ser>
        <c:ser>
          <c:idx val="18"/>
          <c:order val="1"/>
          <c:tx>
            <c:strRef>
              <c:f>'Table 3.2 DomesticBank'!$A$31</c:f>
              <c:strCache>
                <c:ptCount val="1"/>
                <c:pt idx="0">
                  <c:v>Canada</c:v>
                </c:pt>
              </c:strCache>
            </c:strRef>
          </c:tx>
          <c:spPr>
            <a:ln w="50800">
              <a:solidFill>
                <a:srgbClr val="3A7728"/>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DomesticBank'!$B$31:$AS$31</c:f>
              <c:numCache>
                <c:formatCode>0%</c:formatCode>
                <c:ptCount val="44"/>
                <c:pt idx="0">
                  <c:v>0.17560701244750057</c:v>
                </c:pt>
                <c:pt idx="1">
                  <c:v>0.16697895884065009</c:v>
                </c:pt>
                <c:pt idx="2">
                  <c:v>0.16452843940634357</c:v>
                </c:pt>
                <c:pt idx="3">
                  <c:v>0.17793705884847322</c:v>
                </c:pt>
                <c:pt idx="4">
                  <c:v>0.17643819597495403</c:v>
                </c:pt>
                <c:pt idx="5">
                  <c:v>0.18876128463511266</c:v>
                </c:pt>
                <c:pt idx="6">
                  <c:v>0.18994302235711297</c:v>
                </c:pt>
                <c:pt idx="7">
                  <c:v>0.19357195408025044</c:v>
                </c:pt>
                <c:pt idx="8">
                  <c:v>0.20845713993975595</c:v>
                </c:pt>
                <c:pt idx="9">
                  <c:v>0.20935759731288617</c:v>
                </c:pt>
                <c:pt idx="10">
                  <c:v>0.21084062174989093</c:v>
                </c:pt>
                <c:pt idx="11">
                  <c:v>0.22215041972657665</c:v>
                </c:pt>
                <c:pt idx="12">
                  <c:v>0.21111334621257838</c:v>
                </c:pt>
                <c:pt idx="13">
                  <c:v>0.20074167211695118</c:v>
                </c:pt>
                <c:pt idx="14">
                  <c:v>0.20014323015360649</c:v>
                </c:pt>
                <c:pt idx="15">
                  <c:v>0.21122983584078239</c:v>
                </c:pt>
                <c:pt idx="16">
                  <c:v>0.23060699919032501</c:v>
                </c:pt>
                <c:pt idx="17">
                  <c:v>0.23753750762603185</c:v>
                </c:pt>
                <c:pt idx="18">
                  <c:v>0.24760152902908122</c:v>
                </c:pt>
                <c:pt idx="19">
                  <c:v>0.32018866204577456</c:v>
                </c:pt>
                <c:pt idx="20">
                  <c:v>0.33881897902561875</c:v>
                </c:pt>
                <c:pt idx="21">
                  <c:v>0.32936635073891013</c:v>
                </c:pt>
                <c:pt idx="22">
                  <c:v>0.31595107799629124</c:v>
                </c:pt>
                <c:pt idx="23">
                  <c:v>0.304346320860164</c:v>
                </c:pt>
                <c:pt idx="24">
                  <c:v>0.29618926389576566</c:v>
                </c:pt>
                <c:pt idx="25">
                  <c:v>0.28692500681190558</c:v>
                </c:pt>
                <c:pt idx="26">
                  <c:v>0.28774384621005344</c:v>
                </c:pt>
                <c:pt idx="27">
                  <c:v>0.29033284310071827</c:v>
                </c:pt>
                <c:pt idx="28">
                  <c:v>0.28421970357454229</c:v>
                </c:pt>
                <c:pt idx="29">
                  <c:v>0.27712897480979171</c:v>
                </c:pt>
                <c:pt idx="30">
                  <c:v>0.27382604830851809</c:v>
                </c:pt>
                <c:pt idx="31">
                  <c:v>0.21397561740883025</c:v>
                </c:pt>
                <c:pt idx="32">
                  <c:v>0.21150271904591933</c:v>
                </c:pt>
                <c:pt idx="33">
                  <c:v>0.20859671404878627</c:v>
                </c:pt>
                <c:pt idx="34">
                  <c:v>0.20023293488367633</c:v>
                </c:pt>
                <c:pt idx="35">
                  <c:v>0.19189535928522614</c:v>
                </c:pt>
                <c:pt idx="36">
                  <c:v>0.19351774045878117</c:v>
                </c:pt>
                <c:pt idx="37">
                  <c:v>0.19233517556219876</c:v>
                </c:pt>
                <c:pt idx="38">
                  <c:v>0.18036681605278429</c:v>
                </c:pt>
                <c:pt idx="39">
                  <c:v>0.18787213620041532</c:v>
                </c:pt>
                <c:pt idx="40">
                  <c:v>0.17631525320762986</c:v>
                </c:pt>
                <c:pt idx="41">
                  <c:v>0.17645877325156717</c:v>
                </c:pt>
                <c:pt idx="42">
                  <c:v>0.17158149544771303</c:v>
                </c:pt>
                <c:pt idx="43">
                  <c:v>0.18144353691859816</c:v>
                </c:pt>
              </c:numCache>
            </c:numRef>
          </c:val>
          <c:smooth val="0"/>
          <c:extLst>
            <c:ext xmlns:c16="http://schemas.microsoft.com/office/drawing/2014/chart" uri="{C3380CC4-5D6E-409C-BE32-E72D297353CC}">
              <c16:uniqueId val="{00000001-A466-4524-B84E-47E60CAC4E3B}"/>
            </c:ext>
          </c:extLst>
        </c:ser>
        <c:ser>
          <c:idx val="19"/>
          <c:order val="2"/>
          <c:tx>
            <c:strRef>
              <c:f>'Table 3.2 DomesticBank'!$A$32</c:f>
              <c:strCache>
                <c:ptCount val="1"/>
                <c:pt idx="0">
                  <c:v>Czech Republic</c:v>
                </c:pt>
              </c:strCache>
            </c:strRef>
          </c:tx>
          <c:spPr>
            <a:ln w="50800">
              <a:solidFill>
                <a:srgbClr val="A6192E"/>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DomesticBank'!$B$32:$AS$32</c:f>
              <c:numCache>
                <c:formatCode>0%</c:formatCode>
                <c:ptCount val="44"/>
                <c:pt idx="0">
                  <c:v>0.62876346637558733</c:v>
                </c:pt>
                <c:pt idx="1">
                  <c:v>0.60765402069749896</c:v>
                </c:pt>
                <c:pt idx="2">
                  <c:v>0.57412508822783692</c:v>
                </c:pt>
                <c:pt idx="3">
                  <c:v>0.53541700669169257</c:v>
                </c:pt>
                <c:pt idx="4">
                  <c:v>0.51476834403782623</c:v>
                </c:pt>
                <c:pt idx="5">
                  <c:v>0.51206984057931604</c:v>
                </c:pt>
                <c:pt idx="6">
                  <c:v>0.48780879032375657</c:v>
                </c:pt>
                <c:pt idx="7">
                  <c:v>0.47728918586395747</c:v>
                </c:pt>
                <c:pt idx="8">
                  <c:v>0.46061260253663355</c:v>
                </c:pt>
                <c:pt idx="9">
                  <c:v>0.46454659728438397</c:v>
                </c:pt>
                <c:pt idx="10">
                  <c:v>0.45410640732385887</c:v>
                </c:pt>
                <c:pt idx="11">
                  <c:v>0.46606393085905179</c:v>
                </c:pt>
                <c:pt idx="12">
                  <c:v>0.46388841992640789</c:v>
                </c:pt>
                <c:pt idx="13">
                  <c:v>0.45633908615809449</c:v>
                </c:pt>
                <c:pt idx="14">
                  <c:v>0.44952855635506822</c:v>
                </c:pt>
                <c:pt idx="15">
                  <c:v>0.4385406411395868</c:v>
                </c:pt>
                <c:pt idx="16">
                  <c:v>0.40500941855102823</c:v>
                </c:pt>
                <c:pt idx="17">
                  <c:v>0.38125674510445601</c:v>
                </c:pt>
                <c:pt idx="18">
                  <c:v>0.37408951217578706</c:v>
                </c:pt>
                <c:pt idx="19">
                  <c:v>0.4309232337470138</c:v>
                </c:pt>
                <c:pt idx="20">
                  <c:v>0.42447893291596261</c:v>
                </c:pt>
                <c:pt idx="21">
                  <c:v>0.44102213794700867</c:v>
                </c:pt>
                <c:pt idx="22">
                  <c:v>0.44813731839764548</c:v>
                </c:pt>
                <c:pt idx="23">
                  <c:v>0.43563161508116843</c:v>
                </c:pt>
                <c:pt idx="24">
                  <c:v>0.42976828770303616</c:v>
                </c:pt>
                <c:pt idx="25">
                  <c:v>0.43497004371466375</c:v>
                </c:pt>
                <c:pt idx="26">
                  <c:v>0.43127717007435834</c:v>
                </c:pt>
                <c:pt idx="27">
                  <c:v>0.42080107761392305</c:v>
                </c:pt>
                <c:pt idx="28">
                  <c:v>0.45553474884985157</c:v>
                </c:pt>
                <c:pt idx="29">
                  <c:v>0.44733528063372358</c:v>
                </c:pt>
                <c:pt idx="30">
                  <c:v>0.45640305157264965</c:v>
                </c:pt>
                <c:pt idx="31">
                  <c:v>0.44533866337336259</c:v>
                </c:pt>
                <c:pt idx="32">
                  <c:v>0.45352179352788013</c:v>
                </c:pt>
                <c:pt idx="33">
                  <c:v>0.45561430196573643</c:v>
                </c:pt>
                <c:pt idx="34">
                  <c:v>0.45532211615721546</c:v>
                </c:pt>
                <c:pt idx="35">
                  <c:v>0.45178015862157966</c:v>
                </c:pt>
                <c:pt idx="36">
                  <c:v>0.46492102602468294</c:v>
                </c:pt>
                <c:pt idx="37">
                  <c:v>0.44104935413166096</c:v>
                </c:pt>
                <c:pt idx="38">
                  <c:v>0.4414265874576852</c:v>
                </c:pt>
                <c:pt idx="39">
                  <c:v>0.42411862126523842</c:v>
                </c:pt>
                <c:pt idx="40">
                  <c:v>0.42142330030301978</c:v>
                </c:pt>
                <c:pt idx="41">
                  <c:v>0.45173773870990119</c:v>
                </c:pt>
                <c:pt idx="42">
                  <c:v>0.45056960026447973</c:v>
                </c:pt>
                <c:pt idx="43">
                  <c:v>0.45209988686700769</c:v>
                </c:pt>
              </c:numCache>
            </c:numRef>
          </c:val>
          <c:smooth val="0"/>
          <c:extLst>
            <c:ext xmlns:c16="http://schemas.microsoft.com/office/drawing/2014/chart" uri="{C3380CC4-5D6E-409C-BE32-E72D297353CC}">
              <c16:uniqueId val="{00000002-A466-4524-B84E-47E60CAC4E3B}"/>
            </c:ext>
          </c:extLst>
        </c:ser>
        <c:ser>
          <c:idx val="21"/>
          <c:order val="3"/>
          <c:tx>
            <c:strRef>
              <c:f>'Table 3.2 DomesticBank'!$A$33</c:f>
              <c:strCache>
                <c:ptCount val="1"/>
                <c:pt idx="0">
                  <c:v>Denmark</c:v>
                </c:pt>
              </c:strCache>
            </c:strRef>
          </c:tx>
          <c:spPr>
            <a:ln w="50800">
              <a:solidFill>
                <a:srgbClr val="F1BE48"/>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DomesticBank'!$B$33:$AS$33</c:f>
              <c:numCache>
                <c:formatCode>0%</c:formatCode>
                <c:ptCount val="44"/>
                <c:pt idx="0">
                  <c:v>0.23590465300378219</c:v>
                </c:pt>
                <c:pt idx="1">
                  <c:v>0.23361154351603972</c:v>
                </c:pt>
                <c:pt idx="2">
                  <c:v>0.22532658154532526</c:v>
                </c:pt>
                <c:pt idx="3">
                  <c:v>0.21142605366404557</c:v>
                </c:pt>
                <c:pt idx="4">
                  <c:v>0.21907044722037086</c:v>
                </c:pt>
                <c:pt idx="5">
                  <c:v>0.2260508172615501</c:v>
                </c:pt>
                <c:pt idx="6">
                  <c:v>0.21311478005094439</c:v>
                </c:pt>
                <c:pt idx="7">
                  <c:v>0.24133903652469363</c:v>
                </c:pt>
                <c:pt idx="8">
                  <c:v>0.21851738004202778</c:v>
                </c:pt>
                <c:pt idx="9">
                  <c:v>0.23877248684731572</c:v>
                </c:pt>
                <c:pt idx="10">
                  <c:v>0.2378837436969104</c:v>
                </c:pt>
                <c:pt idx="11">
                  <c:v>0.25431140872324265</c:v>
                </c:pt>
                <c:pt idx="12">
                  <c:v>0.24212543554006966</c:v>
                </c:pt>
                <c:pt idx="13">
                  <c:v>0.25780873377993718</c:v>
                </c:pt>
                <c:pt idx="14">
                  <c:v>0.2635847249523634</c:v>
                </c:pt>
                <c:pt idx="15">
                  <c:v>0.28102602712069719</c:v>
                </c:pt>
                <c:pt idx="16">
                  <c:v>0.27242606177328416</c:v>
                </c:pt>
                <c:pt idx="17">
                  <c:v>0.28568067572875899</c:v>
                </c:pt>
                <c:pt idx="18">
                  <c:v>0.29816770885500182</c:v>
                </c:pt>
                <c:pt idx="19">
                  <c:v>0.24137890813111226</c:v>
                </c:pt>
                <c:pt idx="20">
                  <c:v>0.24223066547555847</c:v>
                </c:pt>
                <c:pt idx="21">
                  <c:v>0.24893275487414285</c:v>
                </c:pt>
                <c:pt idx="22">
                  <c:v>0.25192851819938983</c:v>
                </c:pt>
                <c:pt idx="23">
                  <c:v>0.2697026538032451</c:v>
                </c:pt>
                <c:pt idx="24">
                  <c:v>0.2506263893342609</c:v>
                </c:pt>
                <c:pt idx="25">
                  <c:v>0.21665481719418131</c:v>
                </c:pt>
                <c:pt idx="26">
                  <c:v>0.22853955938952569</c:v>
                </c:pt>
                <c:pt idx="27">
                  <c:v>0.21521455846791185</c:v>
                </c:pt>
                <c:pt idx="28">
                  <c:v>0.20850643218195072</c:v>
                </c:pt>
                <c:pt idx="29">
                  <c:v>0.22111707647619092</c:v>
                </c:pt>
                <c:pt idx="30">
                  <c:v>0.21003608917302519</c:v>
                </c:pt>
                <c:pt idx="31">
                  <c:v>0.20511434286641078</c:v>
                </c:pt>
                <c:pt idx="32">
                  <c:v>0.22246429992056571</c:v>
                </c:pt>
                <c:pt idx="33">
                  <c:v>0.20393544066622024</c:v>
                </c:pt>
                <c:pt idx="34">
                  <c:v>0.18901645609357728</c:v>
                </c:pt>
                <c:pt idx="35">
                  <c:v>0.21278031280781806</c:v>
                </c:pt>
                <c:pt idx="36">
                  <c:v>0.21665393502932251</c:v>
                </c:pt>
                <c:pt idx="37">
                  <c:v>0.21622534613695135</c:v>
                </c:pt>
                <c:pt idx="38">
                  <c:v>0.20464195570176683</c:v>
                </c:pt>
                <c:pt idx="39">
                  <c:v>0.19832270118526293</c:v>
                </c:pt>
                <c:pt idx="40">
                  <c:v>0.20123926042624468</c:v>
                </c:pt>
                <c:pt idx="41">
                  <c:v>0.21935567202249073</c:v>
                </c:pt>
                <c:pt idx="42">
                  <c:v>0.21269151361252558</c:v>
                </c:pt>
                <c:pt idx="43">
                  <c:v>0.21762879484820608</c:v>
                </c:pt>
              </c:numCache>
            </c:numRef>
          </c:val>
          <c:smooth val="0"/>
          <c:extLst>
            <c:ext xmlns:c16="http://schemas.microsoft.com/office/drawing/2014/chart" uri="{C3380CC4-5D6E-409C-BE32-E72D297353CC}">
              <c16:uniqueId val="{00000003-A466-4524-B84E-47E60CAC4E3B}"/>
            </c:ext>
          </c:extLst>
        </c:ser>
        <c:ser>
          <c:idx val="22"/>
          <c:order val="4"/>
          <c:tx>
            <c:strRef>
              <c:f>'Table 3.2 DomesticBank'!$A$41</c:f>
              <c:strCache>
                <c:ptCount val="1"/>
                <c:pt idx="0">
                  <c:v>Korea</c:v>
                </c:pt>
              </c:strCache>
            </c:strRef>
          </c:tx>
          <c:spPr>
            <a:ln w="50800">
              <a:solidFill>
                <a:srgbClr val="B3B3B3"/>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DomesticBank'!$B$41:$AS$41</c:f>
              <c:numCache>
                <c:formatCode>0%</c:formatCode>
                <c:ptCount val="44"/>
                <c:pt idx="0">
                  <c:v>0.24840665776543711</c:v>
                </c:pt>
                <c:pt idx="1">
                  <c:v>0.24201720129815327</c:v>
                </c:pt>
                <c:pt idx="2">
                  <c:v>0.22448926863159363</c:v>
                </c:pt>
                <c:pt idx="3">
                  <c:v>0.24124631810117003</c:v>
                </c:pt>
                <c:pt idx="4">
                  <c:v>0.22986232630508241</c:v>
                </c:pt>
                <c:pt idx="5">
                  <c:v>0.24414858841010403</c:v>
                </c:pt>
                <c:pt idx="6">
                  <c:v>0.26803966353019903</c:v>
                </c:pt>
                <c:pt idx="7">
                  <c:v>0.27093268689693667</c:v>
                </c:pt>
                <c:pt idx="8">
                  <c:v>0.25907053403341573</c:v>
                </c:pt>
                <c:pt idx="9">
                  <c:v>0.26538458192775488</c:v>
                </c:pt>
                <c:pt idx="10">
                  <c:v>0.27042883671916751</c:v>
                </c:pt>
                <c:pt idx="11">
                  <c:v>0.27124004933669321</c:v>
                </c:pt>
                <c:pt idx="12">
                  <c:v>0.2862863611354145</c:v>
                </c:pt>
                <c:pt idx="13">
                  <c:v>0.27757648800964174</c:v>
                </c:pt>
                <c:pt idx="14">
                  <c:v>0.2571439869351147</c:v>
                </c:pt>
                <c:pt idx="15">
                  <c:v>0.23556892612946514</c:v>
                </c:pt>
                <c:pt idx="16">
                  <c:v>0.23664116987270864</c:v>
                </c:pt>
                <c:pt idx="17">
                  <c:v>0.23238724253070886</c:v>
                </c:pt>
                <c:pt idx="18">
                  <c:v>0.23470462328096228</c:v>
                </c:pt>
                <c:pt idx="19">
                  <c:v>0.232313058427882</c:v>
                </c:pt>
                <c:pt idx="20">
                  <c:v>0.23636983275810416</c:v>
                </c:pt>
                <c:pt idx="21">
                  <c:v>0.21834995325598816</c:v>
                </c:pt>
                <c:pt idx="22">
                  <c:v>0.22087161975025488</c:v>
                </c:pt>
                <c:pt idx="23">
                  <c:v>0.22322721897283576</c:v>
                </c:pt>
                <c:pt idx="24">
                  <c:v>0.22004710554607518</c:v>
                </c:pt>
                <c:pt idx="25">
                  <c:v>0.20281931966512523</c:v>
                </c:pt>
                <c:pt idx="26">
                  <c:v>0.20189884051349469</c:v>
                </c:pt>
                <c:pt idx="27">
                  <c:v>0.19867877076706728</c:v>
                </c:pt>
                <c:pt idx="28">
                  <c:v>0.1826745407181429</c:v>
                </c:pt>
                <c:pt idx="29">
                  <c:v>0.18565924469659795</c:v>
                </c:pt>
                <c:pt idx="30">
                  <c:v>0.17574846443260111</c:v>
                </c:pt>
                <c:pt idx="31">
                  <c:v>0.1675042087285333</c:v>
                </c:pt>
                <c:pt idx="32">
                  <c:v>0.16812443767053128</c:v>
                </c:pt>
                <c:pt idx="33">
                  <c:v>0.16596997644685282</c:v>
                </c:pt>
                <c:pt idx="34">
                  <c:v>0.16059420303231683</c:v>
                </c:pt>
                <c:pt idx="35">
                  <c:v>0.16238268873769962</c:v>
                </c:pt>
                <c:pt idx="36">
                  <c:v>0.14862438364987027</c:v>
                </c:pt>
                <c:pt idx="37">
                  <c:v>0.14802445814883422</c:v>
                </c:pt>
                <c:pt idx="38">
                  <c:v>0.15059291425867985</c:v>
                </c:pt>
                <c:pt idx="39">
                  <c:v>0.15350758735992248</c:v>
                </c:pt>
                <c:pt idx="40">
                  <c:v>0.14360457213030675</c:v>
                </c:pt>
                <c:pt idx="41">
                  <c:v>0.13761726177710212</c:v>
                </c:pt>
                <c:pt idx="42">
                  <c:v>0.13598825144009485</c:v>
                </c:pt>
                <c:pt idx="43">
                  <c:v>0.13583178827536466</c:v>
                </c:pt>
              </c:numCache>
            </c:numRef>
          </c:val>
          <c:smooth val="0"/>
          <c:extLst>
            <c:ext xmlns:c16="http://schemas.microsoft.com/office/drawing/2014/chart" uri="{C3380CC4-5D6E-409C-BE32-E72D297353CC}">
              <c16:uniqueId val="{00000004-A466-4524-B84E-47E60CAC4E3B}"/>
            </c:ext>
          </c:extLst>
        </c:ser>
        <c:ser>
          <c:idx val="0"/>
          <c:order val="5"/>
          <c:tx>
            <c:strRef>
              <c:f>'Table 3.2 DomesticBank'!$A$43</c:f>
              <c:strCache>
                <c:ptCount val="1"/>
                <c:pt idx="0">
                  <c:v>New Zealand</c:v>
                </c:pt>
              </c:strCache>
            </c:strRef>
          </c:tx>
          <c:spPr>
            <a:ln w="50800">
              <a:solidFill>
                <a:srgbClr val="96BA79"/>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DomesticBank'!$B$43:$AS$43</c:f>
              <c:numCache>
                <c:formatCode>0%</c:formatCode>
                <c:ptCount val="44"/>
                <c:pt idx="0">
                  <c:v>0.41903624918602128</c:v>
                </c:pt>
                <c:pt idx="1">
                  <c:v>0.37935375577003777</c:v>
                </c:pt>
                <c:pt idx="2">
                  <c:v>0.32396432681242809</c:v>
                </c:pt>
                <c:pt idx="3">
                  <c:v>0.32207550363974941</c:v>
                </c:pt>
                <c:pt idx="4">
                  <c:v>0.32312330419053359</c:v>
                </c:pt>
                <c:pt idx="5">
                  <c:v>0.32287512186475231</c:v>
                </c:pt>
                <c:pt idx="6">
                  <c:v>0.32109958445936132</c:v>
                </c:pt>
                <c:pt idx="7">
                  <c:v>0.3085076153671289</c:v>
                </c:pt>
                <c:pt idx="8">
                  <c:v>0.30744209860554766</c:v>
                </c:pt>
                <c:pt idx="9">
                  <c:v>0.28068245994709151</c:v>
                </c:pt>
                <c:pt idx="10">
                  <c:v>0.24757579477108135</c:v>
                </c:pt>
                <c:pt idx="11">
                  <c:v>0.2671036183654853</c:v>
                </c:pt>
                <c:pt idx="12">
                  <c:v>0.24808000819196505</c:v>
                </c:pt>
                <c:pt idx="13">
                  <c:v>0.27819321954327486</c:v>
                </c:pt>
                <c:pt idx="14">
                  <c:v>0.236830933019823</c:v>
                </c:pt>
                <c:pt idx="15">
                  <c:v>0.25751570807153212</c:v>
                </c:pt>
                <c:pt idx="16">
                  <c:v>0.25198792638992568</c:v>
                </c:pt>
                <c:pt idx="17">
                  <c:v>0.24829790634489371</c:v>
                </c:pt>
                <c:pt idx="18">
                  <c:v>0.24682555849799687</c:v>
                </c:pt>
                <c:pt idx="19">
                  <c:v>0.28133983252093486</c:v>
                </c:pt>
                <c:pt idx="20">
                  <c:v>0.3450754263226935</c:v>
                </c:pt>
                <c:pt idx="21">
                  <c:v>0.33365277917885605</c:v>
                </c:pt>
                <c:pt idx="22">
                  <c:v>0.38008536908867291</c:v>
                </c:pt>
                <c:pt idx="23">
                  <c:v>0.40776991068536256</c:v>
                </c:pt>
                <c:pt idx="24">
                  <c:v>0.40437483478720587</c:v>
                </c:pt>
                <c:pt idx="25">
                  <c:v>0.40073568497374074</c:v>
                </c:pt>
                <c:pt idx="26">
                  <c:v>0.36911127828721307</c:v>
                </c:pt>
                <c:pt idx="27">
                  <c:v>0.34798478796797067</c:v>
                </c:pt>
                <c:pt idx="28">
                  <c:v>0.3695158659424555</c:v>
                </c:pt>
                <c:pt idx="29">
                  <c:v>0.3704550927040694</c:v>
                </c:pt>
                <c:pt idx="30">
                  <c:v>0.36380761019716185</c:v>
                </c:pt>
                <c:pt idx="31">
                  <c:v>0.39185675118007862</c:v>
                </c:pt>
                <c:pt idx="32">
                  <c:v>0.35960598094915064</c:v>
                </c:pt>
                <c:pt idx="33">
                  <c:v>0.35413370518355636</c:v>
                </c:pt>
                <c:pt idx="34">
                  <c:v>0.3228274051467942</c:v>
                </c:pt>
                <c:pt idx="35">
                  <c:v>0.3019641072986885</c:v>
                </c:pt>
                <c:pt idx="36">
                  <c:v>0.27061839554805228</c:v>
                </c:pt>
                <c:pt idx="37">
                  <c:v>0.28757205313135248</c:v>
                </c:pt>
                <c:pt idx="38">
                  <c:v>0.29008916230792164</c:v>
                </c:pt>
                <c:pt idx="39">
                  <c:v>0.30157153409235626</c:v>
                </c:pt>
                <c:pt idx="40">
                  <c:v>0.33486614576661972</c:v>
                </c:pt>
                <c:pt idx="41">
                  <c:v>0.32285392297827692</c:v>
                </c:pt>
                <c:pt idx="42">
                  <c:v>0.31451439553908983</c:v>
                </c:pt>
                <c:pt idx="43">
                  <c:v>0.32013309531616208</c:v>
                </c:pt>
              </c:numCache>
            </c:numRef>
          </c:val>
          <c:smooth val="0"/>
          <c:extLst>
            <c:ext xmlns:c16="http://schemas.microsoft.com/office/drawing/2014/chart" uri="{C3380CC4-5D6E-409C-BE32-E72D297353CC}">
              <c16:uniqueId val="{00000005-A466-4524-B84E-47E60CAC4E3B}"/>
            </c:ext>
          </c:extLst>
        </c:ser>
        <c:ser>
          <c:idx val="1"/>
          <c:order val="6"/>
          <c:tx>
            <c:strRef>
              <c:f>'Table 3.2 DomesticBank'!$A$44</c:f>
              <c:strCache>
                <c:ptCount val="1"/>
                <c:pt idx="0">
                  <c:v>Norway</c:v>
                </c:pt>
              </c:strCache>
            </c:strRef>
          </c:tx>
          <c:spPr>
            <a:ln w="50800">
              <a:solidFill>
                <a:srgbClr val="000000"/>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DomesticBank'!$B$44:$AS$44</c:f>
              <c:numCache>
                <c:formatCode>0%</c:formatCode>
                <c:ptCount val="44"/>
                <c:pt idx="0">
                  <c:v>2.9898323795561177E-2</c:v>
                </c:pt>
                <c:pt idx="1">
                  <c:v>2.6613941372040217E-2</c:v>
                </c:pt>
                <c:pt idx="2">
                  <c:v>2.3958171136502383E-2</c:v>
                </c:pt>
                <c:pt idx="3">
                  <c:v>2.6860770202902062E-2</c:v>
                </c:pt>
                <c:pt idx="4">
                  <c:v>3.8182750508270177E-2</c:v>
                </c:pt>
                <c:pt idx="5">
                  <c:v>3.8296184124547522E-2</c:v>
                </c:pt>
                <c:pt idx="6">
                  <c:v>3.7371657681575597E-2</c:v>
                </c:pt>
                <c:pt idx="7">
                  <c:v>4.0216865443741846E-2</c:v>
                </c:pt>
                <c:pt idx="8">
                  <c:v>3.9328673052918324E-2</c:v>
                </c:pt>
                <c:pt idx="9">
                  <c:v>3.313036019648468E-2</c:v>
                </c:pt>
                <c:pt idx="10">
                  <c:v>3.0245629867964138E-2</c:v>
                </c:pt>
                <c:pt idx="11">
                  <c:v>3.0469303916253077E-2</c:v>
                </c:pt>
                <c:pt idx="12">
                  <c:v>2.0494701561488169E-2</c:v>
                </c:pt>
                <c:pt idx="13">
                  <c:v>2.3628050888633401E-2</c:v>
                </c:pt>
                <c:pt idx="14">
                  <c:v>2.5773823501274128E-2</c:v>
                </c:pt>
                <c:pt idx="15">
                  <c:v>2.8874908960223752E-2</c:v>
                </c:pt>
                <c:pt idx="16">
                  <c:v>3.3253839302367569E-2</c:v>
                </c:pt>
                <c:pt idx="17">
                  <c:v>4.0283398556290595E-2</c:v>
                </c:pt>
                <c:pt idx="18">
                  <c:v>3.7420041657023839E-2</c:v>
                </c:pt>
                <c:pt idx="19">
                  <c:v>5.8279363359518006E-2</c:v>
                </c:pt>
                <c:pt idx="20">
                  <c:v>9.1166853649632118E-2</c:v>
                </c:pt>
                <c:pt idx="21">
                  <c:v>0.12981889634721863</c:v>
                </c:pt>
                <c:pt idx="22">
                  <c:v>0.19064863558550321</c:v>
                </c:pt>
                <c:pt idx="23">
                  <c:v>0.22970549232014054</c:v>
                </c:pt>
                <c:pt idx="24">
                  <c:v>0.20414708958173841</c:v>
                </c:pt>
                <c:pt idx="25">
                  <c:v>0.18179781134012327</c:v>
                </c:pt>
                <c:pt idx="26">
                  <c:v>0.16924137127956376</c:v>
                </c:pt>
                <c:pt idx="27">
                  <c:v>0.16017611753528144</c:v>
                </c:pt>
                <c:pt idx="28">
                  <c:v>0.12977195182703677</c:v>
                </c:pt>
                <c:pt idx="29">
                  <c:v>0.13843096870700455</c:v>
                </c:pt>
                <c:pt idx="30">
                  <c:v>0.11332154130997764</c:v>
                </c:pt>
                <c:pt idx="31">
                  <c:v>0.14653545359749737</c:v>
                </c:pt>
                <c:pt idx="32">
                  <c:v>0.13697801748794639</c:v>
                </c:pt>
                <c:pt idx="33">
                  <c:v>0.14917925352266231</c:v>
                </c:pt>
                <c:pt idx="34">
                  <c:v>0.15095862598899795</c:v>
                </c:pt>
                <c:pt idx="35">
                  <c:v>0.15230395726556087</c:v>
                </c:pt>
                <c:pt idx="36">
                  <c:v>0.1479706451718745</c:v>
                </c:pt>
                <c:pt idx="37">
                  <c:v>0.14610078269433455</c:v>
                </c:pt>
                <c:pt idx="38">
                  <c:v>0.14805014887742809</c:v>
                </c:pt>
                <c:pt idx="39">
                  <c:v>0.1481013614326076</c:v>
                </c:pt>
                <c:pt idx="40">
                  <c:v>0.14908019062835737</c:v>
                </c:pt>
                <c:pt idx="41">
                  <c:v>0.15813243506698429</c:v>
                </c:pt>
                <c:pt idx="42">
                  <c:v>0.16241386761422297</c:v>
                </c:pt>
                <c:pt idx="43">
                  <c:v>0.1569537783686524</c:v>
                </c:pt>
              </c:numCache>
            </c:numRef>
          </c:val>
          <c:smooth val="0"/>
          <c:extLst>
            <c:ext xmlns:c16="http://schemas.microsoft.com/office/drawing/2014/chart" uri="{C3380CC4-5D6E-409C-BE32-E72D297353CC}">
              <c16:uniqueId val="{00000006-A466-4524-B84E-47E60CAC4E3B}"/>
            </c:ext>
          </c:extLst>
        </c:ser>
        <c:ser>
          <c:idx val="2"/>
          <c:order val="7"/>
          <c:tx>
            <c:strRef>
              <c:f>'Table 3.2 DomesticBank'!$A$48</c:f>
              <c:strCache>
                <c:ptCount val="1"/>
                <c:pt idx="0">
                  <c:v>Sweden</c:v>
                </c:pt>
              </c:strCache>
            </c:strRef>
          </c:tx>
          <c:spPr>
            <a:ln w="50800">
              <a:solidFill>
                <a:srgbClr val="00B0F0"/>
              </a:solidFill>
              <a:prstDash val="solid"/>
            </a:ln>
            <a:effectLst/>
          </c:spPr>
          <c:marker>
            <c:symbol val="none"/>
          </c:marker>
          <c:cat>
            <c:strRef>
              <c:f>FX!$B$53:$AS$53</c:f>
              <c:strCache>
                <c:ptCount val="44"/>
                <c:pt idx="0">
                  <c:v>2004Q1</c:v>
                </c:pt>
                <c:pt idx="1">
                  <c:v>2004Q2</c:v>
                </c:pt>
                <c:pt idx="2">
                  <c:v>2004Q3</c:v>
                </c:pt>
                <c:pt idx="3">
                  <c:v>2004Q4</c:v>
                </c:pt>
                <c:pt idx="4">
                  <c:v>2005Q1</c:v>
                </c:pt>
                <c:pt idx="5">
                  <c:v>2005Q2</c:v>
                </c:pt>
                <c:pt idx="6">
                  <c:v>2005Q3</c:v>
                </c:pt>
                <c:pt idx="7">
                  <c:v>2005Q4</c:v>
                </c:pt>
                <c:pt idx="8">
                  <c:v>2006Q1</c:v>
                </c:pt>
                <c:pt idx="9">
                  <c:v>2006Q2</c:v>
                </c:pt>
                <c:pt idx="10">
                  <c:v>2006Q3</c:v>
                </c:pt>
                <c:pt idx="11">
                  <c:v>2006Q4</c:v>
                </c:pt>
                <c:pt idx="12">
                  <c:v>2007Q1</c:v>
                </c:pt>
                <c:pt idx="13">
                  <c:v>2007Q2</c:v>
                </c:pt>
                <c:pt idx="14">
                  <c:v>2007Q3</c:v>
                </c:pt>
                <c:pt idx="15">
                  <c:v>2007Q4</c:v>
                </c:pt>
                <c:pt idx="16">
                  <c:v>2008Q1</c:v>
                </c:pt>
                <c:pt idx="17">
                  <c:v>2008Q2</c:v>
                </c:pt>
                <c:pt idx="18">
                  <c:v>2008Q3</c:v>
                </c:pt>
                <c:pt idx="19">
                  <c:v>2008Q4</c:v>
                </c:pt>
                <c:pt idx="20">
                  <c:v>2009Q1</c:v>
                </c:pt>
                <c:pt idx="21">
                  <c:v>2009Q2</c:v>
                </c:pt>
                <c:pt idx="22">
                  <c:v>2009Q3</c:v>
                </c:pt>
                <c:pt idx="23">
                  <c:v>2009Q4</c:v>
                </c:pt>
                <c:pt idx="24">
                  <c:v>2010Q1</c:v>
                </c:pt>
                <c:pt idx="25">
                  <c:v>2010Q2</c:v>
                </c:pt>
                <c:pt idx="26">
                  <c:v>2010Q3</c:v>
                </c:pt>
                <c:pt idx="27">
                  <c:v>2010Q4</c:v>
                </c:pt>
                <c:pt idx="28">
                  <c:v>2011Q1</c:v>
                </c:pt>
                <c:pt idx="29">
                  <c:v>2011Q2</c:v>
                </c:pt>
                <c:pt idx="30">
                  <c:v>2011Q3</c:v>
                </c:pt>
                <c:pt idx="31">
                  <c:v>2011Q4</c:v>
                </c:pt>
                <c:pt idx="32">
                  <c:v>2012Q1</c:v>
                </c:pt>
                <c:pt idx="33">
                  <c:v>2012Q2</c:v>
                </c:pt>
                <c:pt idx="34">
                  <c:v>2012Q3</c:v>
                </c:pt>
                <c:pt idx="35">
                  <c:v>2012Q4</c:v>
                </c:pt>
                <c:pt idx="36">
                  <c:v>2013Q1</c:v>
                </c:pt>
                <c:pt idx="37">
                  <c:v>2013Q2</c:v>
                </c:pt>
                <c:pt idx="38">
                  <c:v>2013Q3</c:v>
                </c:pt>
                <c:pt idx="39">
                  <c:v>2013Q4</c:v>
                </c:pt>
                <c:pt idx="40">
                  <c:v>2014Q1</c:v>
                </c:pt>
                <c:pt idx="41">
                  <c:v>2014Q2</c:v>
                </c:pt>
                <c:pt idx="42">
                  <c:v>2014Q3</c:v>
                </c:pt>
                <c:pt idx="43">
                  <c:v>2014Q4</c:v>
                </c:pt>
              </c:strCache>
            </c:strRef>
          </c:cat>
          <c:val>
            <c:numRef>
              <c:f>'Table 3.2 DomesticBank'!$B$48:$AS$48</c:f>
              <c:numCache>
                <c:formatCode>0%</c:formatCode>
                <c:ptCount val="44"/>
                <c:pt idx="0">
                  <c:v>0.17119780811481022</c:v>
                </c:pt>
                <c:pt idx="1">
                  <c:v>0.13389224269506517</c:v>
                </c:pt>
                <c:pt idx="2">
                  <c:v>0.14266283241834227</c:v>
                </c:pt>
                <c:pt idx="3">
                  <c:v>0.13872428627640854</c:v>
                </c:pt>
                <c:pt idx="4">
                  <c:v>0.16173601891319031</c:v>
                </c:pt>
                <c:pt idx="5">
                  <c:v>0.16816618860125782</c:v>
                </c:pt>
                <c:pt idx="6">
                  <c:v>0.17059936573806636</c:v>
                </c:pt>
                <c:pt idx="7">
                  <c:v>0.19327126742525</c:v>
                </c:pt>
                <c:pt idx="8">
                  <c:v>0.18473856010620879</c:v>
                </c:pt>
                <c:pt idx="9">
                  <c:v>0.19914019039499006</c:v>
                </c:pt>
                <c:pt idx="10">
                  <c:v>0.20547330441871453</c:v>
                </c:pt>
                <c:pt idx="11">
                  <c:v>0.21758128053332151</c:v>
                </c:pt>
                <c:pt idx="12">
                  <c:v>0.21333806967092259</c:v>
                </c:pt>
                <c:pt idx="13">
                  <c:v>0.20762375212922995</c:v>
                </c:pt>
                <c:pt idx="14">
                  <c:v>0.21688629919130473</c:v>
                </c:pt>
                <c:pt idx="15">
                  <c:v>0.22154934644441779</c:v>
                </c:pt>
                <c:pt idx="16">
                  <c:v>0.24658179988170281</c:v>
                </c:pt>
                <c:pt idx="17">
                  <c:v>0.20048679792774368</c:v>
                </c:pt>
                <c:pt idx="18">
                  <c:v>0.19243189745308845</c:v>
                </c:pt>
                <c:pt idx="19">
                  <c:v>0.20593713492185947</c:v>
                </c:pt>
                <c:pt idx="20">
                  <c:v>0.19577244254452855</c:v>
                </c:pt>
                <c:pt idx="21">
                  <c:v>0.19737057597713939</c:v>
                </c:pt>
                <c:pt idx="22">
                  <c:v>0.19605623439014555</c:v>
                </c:pt>
                <c:pt idx="23">
                  <c:v>0.26924809378602393</c:v>
                </c:pt>
                <c:pt idx="24">
                  <c:v>0.2492853858916185</c:v>
                </c:pt>
                <c:pt idx="25">
                  <c:v>0.25303244615136494</c:v>
                </c:pt>
                <c:pt idx="26">
                  <c:v>0.26011272860739726</c:v>
                </c:pt>
                <c:pt idx="27">
                  <c:v>0.24002348027552964</c:v>
                </c:pt>
                <c:pt idx="28">
                  <c:v>0.29709851035904189</c:v>
                </c:pt>
                <c:pt idx="29">
                  <c:v>0.2724240743256216</c:v>
                </c:pt>
                <c:pt idx="30">
                  <c:v>0.29745301230940263</c:v>
                </c:pt>
                <c:pt idx="31">
                  <c:v>0.24575246653894614</c:v>
                </c:pt>
                <c:pt idx="32">
                  <c:v>0.26852308355425919</c:v>
                </c:pt>
                <c:pt idx="33">
                  <c:v>0.24151800061640682</c:v>
                </c:pt>
                <c:pt idx="34">
                  <c:v>0.25370333490506636</c:v>
                </c:pt>
                <c:pt idx="35">
                  <c:v>0.23819035203958874</c:v>
                </c:pt>
                <c:pt idx="36">
                  <c:v>0.23594099649566286</c:v>
                </c:pt>
                <c:pt idx="37">
                  <c:v>0.22238734116193073</c:v>
                </c:pt>
                <c:pt idx="38">
                  <c:v>0.2109543708107805</c:v>
                </c:pt>
                <c:pt idx="39">
                  <c:v>0.20037289051818924</c:v>
                </c:pt>
                <c:pt idx="40">
                  <c:v>0.24523953545417534</c:v>
                </c:pt>
                <c:pt idx="41">
                  <c:v>0.22009257205278435</c:v>
                </c:pt>
                <c:pt idx="42">
                  <c:v>0.22511123385752554</c:v>
                </c:pt>
                <c:pt idx="43">
                  <c:v>0.18781387810845673</c:v>
                </c:pt>
              </c:numCache>
            </c:numRef>
          </c:val>
          <c:smooth val="0"/>
          <c:extLst>
            <c:ext xmlns:c16="http://schemas.microsoft.com/office/drawing/2014/chart" uri="{C3380CC4-5D6E-409C-BE32-E72D297353CC}">
              <c16:uniqueId val="{00000007-A466-4524-B84E-47E60CAC4E3B}"/>
            </c:ext>
          </c:extLst>
        </c:ser>
        <c:dLbls>
          <c:showLegendKey val="0"/>
          <c:showVal val="0"/>
          <c:showCatName val="0"/>
          <c:showSerName val="0"/>
          <c:showPercent val="0"/>
          <c:showBubbleSize val="0"/>
        </c:dLbls>
        <c:smooth val="0"/>
        <c:axId val="570760192"/>
        <c:axId val="570761984"/>
      </c:lineChart>
      <c:catAx>
        <c:axId val="570760192"/>
        <c:scaling>
          <c:orientation val="minMax"/>
        </c:scaling>
        <c:delete val="0"/>
        <c:axPos val="b"/>
        <c:numFmt formatCode="#,##0.0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761984"/>
        <c:crosses val="autoZero"/>
        <c:auto val="1"/>
        <c:lblAlgn val="ctr"/>
        <c:lblOffset val="100"/>
        <c:tickLblSkip val="4"/>
        <c:tickMarkSkip val="2"/>
        <c:noMultiLvlLbl val="0"/>
      </c:catAx>
      <c:valAx>
        <c:axId val="570761984"/>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570760192"/>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278" l="0.70000000000000062" r="0.70000000000000062" t="0.75000000000000278"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149677535606228"/>
          <c:y val="1.6425135495002165E-2"/>
          <c:w val="0.70308283121831883"/>
          <c:h val="0.94628373309828784"/>
        </c:manualLayout>
      </c:layout>
      <c:barChart>
        <c:barDir val="bar"/>
        <c:grouping val="clustered"/>
        <c:varyColors val="0"/>
        <c:ser>
          <c:idx val="0"/>
          <c:order val="0"/>
          <c:tx>
            <c:strRef>
              <c:f>FX!$AG$59</c:f>
              <c:strCache>
                <c:ptCount val="1"/>
                <c:pt idx="0">
                  <c:v>2007Q4</c:v>
                </c:pt>
              </c:strCache>
            </c:strRef>
          </c:tx>
          <c:invertIfNegative val="0"/>
          <c:cat>
            <c:strRef>
              <c:f>FX!$AF$60:$AF$83</c:f>
              <c:strCache>
                <c:ptCount val="24"/>
                <c:pt idx="0">
                  <c:v>Finland</c:v>
                </c:pt>
                <c:pt idx="1">
                  <c:v>Austria</c:v>
                </c:pt>
                <c:pt idx="2">
                  <c:v>Germany</c:v>
                </c:pt>
                <c:pt idx="3">
                  <c:v>New Zealand</c:v>
                </c:pt>
                <c:pt idx="4">
                  <c:v>Ireland</c:v>
                </c:pt>
                <c:pt idx="5">
                  <c:v>Slovenia</c:v>
                </c:pt>
                <c:pt idx="6">
                  <c:v>France</c:v>
                </c:pt>
                <c:pt idx="7">
                  <c:v>Belgium</c:v>
                </c:pt>
                <c:pt idx="8">
                  <c:v>Greece</c:v>
                </c:pt>
                <c:pt idx="9">
                  <c:v>Netherlands</c:v>
                </c:pt>
                <c:pt idx="10">
                  <c:v>Portugal</c:v>
                </c:pt>
                <c:pt idx="11">
                  <c:v>Norway</c:v>
                </c:pt>
                <c:pt idx="12">
                  <c:v>Australia</c:v>
                </c:pt>
                <c:pt idx="13">
                  <c:v>Sweden</c:v>
                </c:pt>
                <c:pt idx="14">
                  <c:v>Spain</c:v>
                </c:pt>
                <c:pt idx="15">
                  <c:v>Denmark</c:v>
                </c:pt>
                <c:pt idx="16">
                  <c:v>Italy</c:v>
                </c:pt>
                <c:pt idx="17">
                  <c:v>Czech Republic</c:v>
                </c:pt>
                <c:pt idx="18">
                  <c:v>United States</c:v>
                </c:pt>
                <c:pt idx="19">
                  <c:v>United Kingdom</c:v>
                </c:pt>
                <c:pt idx="20">
                  <c:v>Canada</c:v>
                </c:pt>
                <c:pt idx="21">
                  <c:v>Switzerland</c:v>
                </c:pt>
                <c:pt idx="22">
                  <c:v>Japan</c:v>
                </c:pt>
                <c:pt idx="23">
                  <c:v>Korea</c:v>
                </c:pt>
              </c:strCache>
            </c:strRef>
          </c:cat>
          <c:val>
            <c:numRef>
              <c:f>FX!$AG$60:$AG$83</c:f>
              <c:numCache>
                <c:formatCode>0.0</c:formatCode>
                <c:ptCount val="24"/>
                <c:pt idx="0">
                  <c:v>87.656228871674998</c:v>
                </c:pt>
                <c:pt idx="1">
                  <c:v>72.392149048520466</c:v>
                </c:pt>
                <c:pt idx="2">
                  <c:v>62.038590787233552</c:v>
                </c:pt>
                <c:pt idx="3">
                  <c:v>59.88045427375971</c:v>
                </c:pt>
                <c:pt idx="4">
                  <c:v>79.676884395228157</c:v>
                </c:pt>
                <c:pt idx="5">
                  <c:v>38.467048710601723</c:v>
                </c:pt>
                <c:pt idx="6">
                  <c:v>58.432934536294255</c:v>
                </c:pt>
                <c:pt idx="7">
                  <c:v>63.874562480023044</c:v>
                </c:pt>
                <c:pt idx="8">
                  <c:v>81.612864729399121</c:v>
                </c:pt>
                <c:pt idx="9">
                  <c:v>69.277119975476097</c:v>
                </c:pt>
                <c:pt idx="10">
                  <c:v>81.834092489958934</c:v>
                </c:pt>
                <c:pt idx="11">
                  <c:v>48.837591746295523</c:v>
                </c:pt>
                <c:pt idx="12">
                  <c:v>43.34341168438506</c:v>
                </c:pt>
                <c:pt idx="13">
                  <c:v>35.875485689214244</c:v>
                </c:pt>
                <c:pt idx="14">
                  <c:v>50.800336715367102</c:v>
                </c:pt>
                <c:pt idx="15">
                  <c:v>37.629079987633048</c:v>
                </c:pt>
                <c:pt idx="16">
                  <c:v>49.093808825415088</c:v>
                </c:pt>
                <c:pt idx="17">
                  <c:v>22.676001598638294</c:v>
                </c:pt>
                <c:pt idx="18">
                  <c:v>29.350368553696583</c:v>
                </c:pt>
                <c:pt idx="19">
                  <c:v>31.162514350164145</c:v>
                </c:pt>
                <c:pt idx="20">
                  <c:v>19.784872514650147</c:v>
                </c:pt>
                <c:pt idx="21">
                  <c:v>33.2231595811473</c:v>
                </c:pt>
                <c:pt idx="22">
                  <c:v>9.3747753485937988</c:v>
                </c:pt>
                <c:pt idx="23">
                  <c:v>13.041551871023671</c:v>
                </c:pt>
              </c:numCache>
            </c:numRef>
          </c:val>
          <c:extLst>
            <c:ext xmlns:c16="http://schemas.microsoft.com/office/drawing/2014/chart" uri="{C3380CC4-5D6E-409C-BE32-E72D297353CC}">
              <c16:uniqueId val="{00000000-1012-4E82-9E5A-6ABF64560E59}"/>
            </c:ext>
          </c:extLst>
        </c:ser>
        <c:ser>
          <c:idx val="1"/>
          <c:order val="1"/>
          <c:tx>
            <c:strRef>
              <c:f>FX!$AH$59</c:f>
              <c:strCache>
                <c:ptCount val="1"/>
                <c:pt idx="0">
                  <c:v>2016Q2</c:v>
                </c:pt>
              </c:strCache>
            </c:strRef>
          </c:tx>
          <c:spPr>
            <a:solidFill>
              <a:srgbClr val="00B050"/>
            </a:solidFill>
          </c:spPr>
          <c:invertIfNegative val="0"/>
          <c:cat>
            <c:strRef>
              <c:f>FX!$AF$60:$AF$83</c:f>
              <c:strCache>
                <c:ptCount val="24"/>
                <c:pt idx="0">
                  <c:v>Finland</c:v>
                </c:pt>
                <c:pt idx="1">
                  <c:v>Austria</c:v>
                </c:pt>
                <c:pt idx="2">
                  <c:v>Germany</c:v>
                </c:pt>
                <c:pt idx="3">
                  <c:v>New Zealand</c:v>
                </c:pt>
                <c:pt idx="4">
                  <c:v>Ireland</c:v>
                </c:pt>
                <c:pt idx="5">
                  <c:v>Slovenia</c:v>
                </c:pt>
                <c:pt idx="6">
                  <c:v>France</c:v>
                </c:pt>
                <c:pt idx="7">
                  <c:v>Belgium</c:v>
                </c:pt>
                <c:pt idx="8">
                  <c:v>Greece</c:v>
                </c:pt>
                <c:pt idx="9">
                  <c:v>Netherlands</c:v>
                </c:pt>
                <c:pt idx="10">
                  <c:v>Portugal</c:v>
                </c:pt>
                <c:pt idx="11">
                  <c:v>Norway</c:v>
                </c:pt>
                <c:pt idx="12">
                  <c:v>Australia</c:v>
                </c:pt>
                <c:pt idx="13">
                  <c:v>Sweden</c:v>
                </c:pt>
                <c:pt idx="14">
                  <c:v>Spain</c:v>
                </c:pt>
                <c:pt idx="15">
                  <c:v>Denmark</c:v>
                </c:pt>
                <c:pt idx="16">
                  <c:v>Italy</c:v>
                </c:pt>
                <c:pt idx="17">
                  <c:v>Czech Republic</c:v>
                </c:pt>
                <c:pt idx="18">
                  <c:v>United States</c:v>
                </c:pt>
                <c:pt idx="19">
                  <c:v>United Kingdom</c:v>
                </c:pt>
                <c:pt idx="20">
                  <c:v>Canada</c:v>
                </c:pt>
                <c:pt idx="21">
                  <c:v>Switzerland</c:v>
                </c:pt>
                <c:pt idx="22">
                  <c:v>Japan</c:v>
                </c:pt>
                <c:pt idx="23">
                  <c:v>Korea</c:v>
                </c:pt>
              </c:strCache>
            </c:strRef>
          </c:cat>
          <c:val>
            <c:numRef>
              <c:f>FX!$AH$60:$AH$83</c:f>
              <c:numCache>
                <c:formatCode>0.0</c:formatCode>
                <c:ptCount val="24"/>
                <c:pt idx="0">
                  <c:v>87.250545526681208</c:v>
                </c:pt>
                <c:pt idx="1">
                  <c:v>72.934535770883357</c:v>
                </c:pt>
                <c:pt idx="2">
                  <c:v>69.94803225637078</c:v>
                </c:pt>
                <c:pt idx="3">
                  <c:v>69.158140976860849</c:v>
                </c:pt>
                <c:pt idx="4">
                  <c:v>68.271392992721914</c:v>
                </c:pt>
                <c:pt idx="5">
                  <c:v>64.263390451557285</c:v>
                </c:pt>
                <c:pt idx="6">
                  <c:v>62.706623894083627</c:v>
                </c:pt>
                <c:pt idx="7">
                  <c:v>59.855130676949443</c:v>
                </c:pt>
                <c:pt idx="8">
                  <c:v>58.393277530735034</c:v>
                </c:pt>
                <c:pt idx="9">
                  <c:v>56.924384520104077</c:v>
                </c:pt>
                <c:pt idx="10">
                  <c:v>51.319914962604962</c:v>
                </c:pt>
                <c:pt idx="11">
                  <c:v>49.70290742504649</c:v>
                </c:pt>
                <c:pt idx="12">
                  <c:v>47.094615042908686</c:v>
                </c:pt>
                <c:pt idx="13">
                  <c:v>44.312095255821681</c:v>
                </c:pt>
                <c:pt idx="14">
                  <c:v>42.86718752591122</c:v>
                </c:pt>
                <c:pt idx="15">
                  <c:v>37.349021545824293</c:v>
                </c:pt>
                <c:pt idx="16">
                  <c:v>37.250578963976857</c:v>
                </c:pt>
                <c:pt idx="17">
                  <c:v>37.161619422819008</c:v>
                </c:pt>
                <c:pt idx="18">
                  <c:v>34.635117437368244</c:v>
                </c:pt>
                <c:pt idx="19">
                  <c:v>31.181949407479181</c:v>
                </c:pt>
                <c:pt idx="20">
                  <c:v>30.544115168329565</c:v>
                </c:pt>
                <c:pt idx="21">
                  <c:v>21.093282649684618</c:v>
                </c:pt>
                <c:pt idx="22">
                  <c:v>11.567339088410202</c:v>
                </c:pt>
                <c:pt idx="23">
                  <c:v>10.893985203603673</c:v>
                </c:pt>
              </c:numCache>
            </c:numRef>
          </c:val>
          <c:extLst>
            <c:ext xmlns:c16="http://schemas.microsoft.com/office/drawing/2014/chart" uri="{C3380CC4-5D6E-409C-BE32-E72D297353CC}">
              <c16:uniqueId val="{00000001-1012-4E82-9E5A-6ABF64560E59}"/>
            </c:ext>
          </c:extLst>
        </c:ser>
        <c:dLbls>
          <c:showLegendKey val="0"/>
          <c:showVal val="0"/>
          <c:showCatName val="0"/>
          <c:showSerName val="0"/>
          <c:showPercent val="0"/>
          <c:showBubbleSize val="0"/>
        </c:dLbls>
        <c:gapWidth val="150"/>
        <c:axId val="570782848"/>
        <c:axId val="570784384"/>
      </c:barChart>
      <c:catAx>
        <c:axId val="570782848"/>
        <c:scaling>
          <c:orientation val="minMax"/>
        </c:scaling>
        <c:delete val="0"/>
        <c:axPos val="l"/>
        <c:numFmt formatCode="General" sourceLinked="0"/>
        <c:majorTickMark val="out"/>
        <c:minorTickMark val="none"/>
        <c:tickLblPos val="nextTo"/>
        <c:txPr>
          <a:bodyPr/>
          <a:lstStyle/>
          <a:p>
            <a:pPr>
              <a:defRPr sz="1600"/>
            </a:pPr>
            <a:endParaRPr lang="en-US"/>
          </a:p>
        </c:txPr>
        <c:crossAx val="570784384"/>
        <c:crosses val="autoZero"/>
        <c:auto val="1"/>
        <c:lblAlgn val="ctr"/>
        <c:lblOffset val="100"/>
        <c:noMultiLvlLbl val="0"/>
      </c:catAx>
      <c:valAx>
        <c:axId val="570784384"/>
        <c:scaling>
          <c:orientation val="minMax"/>
        </c:scaling>
        <c:delete val="0"/>
        <c:axPos val="b"/>
        <c:numFmt formatCode="0" sourceLinked="0"/>
        <c:majorTickMark val="out"/>
        <c:minorTickMark val="none"/>
        <c:tickLblPos val="nextTo"/>
        <c:txPr>
          <a:bodyPr/>
          <a:lstStyle/>
          <a:p>
            <a:pPr>
              <a:defRPr sz="1400"/>
            </a:pPr>
            <a:endParaRPr lang="en-US"/>
          </a:p>
        </c:txPr>
        <c:crossAx val="570782848"/>
        <c:crosses val="autoZero"/>
        <c:crossBetween val="between"/>
        <c:majorUnit val="20"/>
      </c:valAx>
    </c:plotArea>
    <c:legend>
      <c:legendPos val="r"/>
      <c:layout>
        <c:manualLayout>
          <c:xMode val="edge"/>
          <c:yMode val="edge"/>
          <c:x val="0.71710744789660352"/>
          <c:y val="0.20711618344804308"/>
          <c:w val="0.1728729102765276"/>
          <c:h val="8.2631087898280303E-2"/>
        </c:manualLayout>
      </c:layout>
      <c:overlay val="0"/>
      <c:txPr>
        <a:bodyPr/>
        <a:lstStyle/>
        <a:p>
          <a:pPr>
            <a:defRPr sz="1800"/>
          </a:pPr>
          <a:endParaRPr lang="en-US"/>
        </a:p>
      </c:txPr>
    </c:legend>
    <c:plotVisOnly val="1"/>
    <c:dispBlanksAs val="gap"/>
    <c:showDLblsOverMax val="0"/>
  </c:chart>
  <c:spPr>
    <a:ln>
      <a:noFill/>
    </a:ln>
  </c:sp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17.xml"/><Relationship Id="rId7" Type="http://schemas.openxmlformats.org/officeDocument/2006/relationships/chart" Target="../charts/chart21.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24.xml"/><Relationship Id="rId7" Type="http://schemas.openxmlformats.org/officeDocument/2006/relationships/chart" Target="../charts/chart28.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7.xml"/><Relationship Id="rId5" Type="http://schemas.openxmlformats.org/officeDocument/2006/relationships/chart" Target="../charts/chart26.xml"/><Relationship Id="rId4" Type="http://schemas.openxmlformats.org/officeDocument/2006/relationships/chart" Target="../charts/chart25.xml"/></Relationships>
</file>

<file path=xl/drawings/_rels/drawing30.xml.rels><?xml version="1.0" encoding="UTF-8" standalone="yes"?>
<Relationships xmlns="http://schemas.openxmlformats.org/package/2006/relationships"><Relationship Id="rId8" Type="http://schemas.openxmlformats.org/officeDocument/2006/relationships/chart" Target="../charts/chart36.xml"/><Relationship Id="rId3" Type="http://schemas.openxmlformats.org/officeDocument/2006/relationships/chart" Target="../charts/chart31.xml"/><Relationship Id="rId7" Type="http://schemas.openxmlformats.org/officeDocument/2006/relationships/chart" Target="../charts/chart35.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11" Type="http://schemas.openxmlformats.org/officeDocument/2006/relationships/chart" Target="../charts/chart39.xml"/><Relationship Id="rId5" Type="http://schemas.openxmlformats.org/officeDocument/2006/relationships/chart" Target="../charts/chart33.xml"/><Relationship Id="rId10" Type="http://schemas.openxmlformats.org/officeDocument/2006/relationships/chart" Target="../charts/chart38.xml"/><Relationship Id="rId4" Type="http://schemas.openxmlformats.org/officeDocument/2006/relationships/chart" Target="../charts/chart32.xml"/><Relationship Id="rId9" Type="http://schemas.openxmlformats.org/officeDocument/2006/relationships/chart" Target="../charts/chart37.xml"/></Relationships>
</file>

<file path=xl/drawings/drawing1.xml><?xml version="1.0" encoding="utf-8"?>
<xdr:wsDr xmlns:xdr="http://schemas.openxmlformats.org/drawingml/2006/spreadsheetDrawing" xmlns:a="http://schemas.openxmlformats.org/drawingml/2006/main">
  <xdr:twoCellAnchor>
    <xdr:from>
      <xdr:col>3</xdr:col>
      <xdr:colOff>552450</xdr:colOff>
      <xdr:row>5</xdr:row>
      <xdr:rowOff>133350</xdr:rowOff>
    </xdr:from>
    <xdr:to>
      <xdr:col>5</xdr:col>
      <xdr:colOff>171450</xdr:colOff>
      <xdr:row>9</xdr:row>
      <xdr:rowOff>161925</xdr:rowOff>
    </xdr:to>
    <xdr:pic>
      <xdr:nvPicPr>
        <xdr:cNvPr id="2" name="Picture 1" descr="Written by Publish Pac. 002"/>
        <xdr:cNvPicPr>
          <a:picLocks noChangeAspect="1" noChangeArrowheads="1"/>
        </xdr:cNvPicPr>
      </xdr:nvPicPr>
      <xdr:blipFill>
        <a:blip xmlns:r="http://schemas.openxmlformats.org/officeDocument/2006/relationships" r:embed="rId1" cstate="print"/>
        <a:srcRect/>
        <a:stretch>
          <a:fillRect/>
        </a:stretch>
      </xdr:blipFill>
      <xdr:spPr bwMode="auto">
        <a:xfrm>
          <a:off x="3581400" y="1114425"/>
          <a:ext cx="838200" cy="800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19</xdr:row>
      <xdr:rowOff>9524</xdr:rowOff>
    </xdr:to>
    <xdr:sp macro="" textlink="">
      <xdr:nvSpPr>
        <xdr:cNvPr id="2" name="Header"/>
        <xdr:cNvSpPr txBox="1"/>
      </xdr:nvSpPr>
      <xdr:spPr>
        <a:xfrm>
          <a:off x="482600" y="0"/>
          <a:ext cx="5397500" cy="73342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ysClr val="windowText" lastClr="000000"/>
              </a:solidFill>
              <a:latin typeface="Arial" pitchFamily="34" charset="0"/>
              <a:ea typeface="+mn-ea"/>
              <a:cs typeface="Arial" pitchFamily="34" charset="0"/>
            </a:rPr>
            <a:t>Holders of </a:t>
          </a:r>
          <a:r>
            <a:rPr lang="en-US" sz="1100" b="1" i="0">
              <a:solidFill>
                <a:schemeClr val="dk1"/>
              </a:solidFill>
              <a:latin typeface="+mn-lt"/>
              <a:ea typeface="+mn-ea"/>
              <a:cs typeface="+mn-cs"/>
            </a:rPr>
            <a:t>Advanced Economy </a:t>
          </a:r>
          <a:r>
            <a:rPr lang="en-US" sz="1000" b="1" i="0">
              <a:solidFill>
                <a:sysClr val="windowText" lastClr="000000"/>
              </a:solidFill>
              <a:latin typeface="Arial" pitchFamily="34" charset="0"/>
              <a:ea typeface="+mn-ea"/>
              <a:cs typeface="Arial" pitchFamily="34" charset="0"/>
            </a:rPr>
            <a:t>Government Debt,</a:t>
          </a:r>
          <a:r>
            <a:rPr lang="en-US" sz="1000" b="1" i="0" baseline="0">
              <a:solidFill>
                <a:sysClr val="windowText" lastClr="000000"/>
              </a:solidFill>
              <a:latin typeface="Arial" pitchFamily="34" charset="0"/>
              <a:ea typeface="+mn-ea"/>
              <a:cs typeface="Arial" pitchFamily="34" charset="0"/>
            </a:rPr>
            <a:t> 2004-16</a:t>
          </a:r>
          <a:endParaRPr lang="en-US" sz="1000" b="1" i="0">
            <a:solidFill>
              <a:sysClr val="windowText" lastClr="000000"/>
            </a:solidFill>
            <a:latin typeface="Arial" pitchFamily="34" charset="0"/>
            <a:ea typeface="+mn-ea"/>
            <a:cs typeface="Arial" pitchFamily="34"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en-US" sz="900" b="0" i="1">
              <a:solidFill>
                <a:schemeClr val="dk1"/>
              </a:solidFill>
              <a:latin typeface="Arial" pitchFamily="34" charset="0"/>
              <a:ea typeface="+mn-ea"/>
              <a:cs typeface="Arial" pitchFamily="34" charset="0"/>
            </a:rPr>
            <a:t>(Components in percent; total in percent of GDP)</a:t>
          </a:r>
        </a:p>
        <a:p>
          <a:pPr algn="ctr"/>
          <a:r>
            <a:rPr lang="en-US" sz="1000" b="0" i="0">
              <a:solidFill>
                <a:srgbClr val="4B82AD"/>
              </a:solidFill>
              <a:latin typeface="Segoe UI"/>
            </a:rPr>
            <a:t>
</a:t>
          </a:r>
        </a:p>
      </xdr:txBody>
    </xdr:sp>
    <xdr:clientData/>
  </xdr:twoCellAnchor>
  <xdr:absoluteAnchor>
    <xdr:pos x="57150" y="914400"/>
    <xdr:ext cx="2924175" cy="2391709"/>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33725" y="923925"/>
    <xdr:ext cx="2984276" cy="2391709"/>
    <xdr:graphicFrame macro="">
      <xdr:nvGraphicFramePr>
        <xdr:cNvPr id="4" name="Chart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591175"/>
    <xdr:ext cx="2984276" cy="2391709"/>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591175"/>
    <xdr:ext cx="2984276" cy="2391709"/>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66676" y="466726"/>
    <xdr:ext cx="5819774" cy="457199"/>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2</xdr:colOff>
      <xdr:row>211</xdr:row>
      <xdr:rowOff>0</xdr:rowOff>
    </xdr:from>
    <xdr:to>
      <xdr:col>103</xdr:col>
      <xdr:colOff>28576</xdr:colOff>
      <xdr:row>232</xdr:row>
      <xdr:rowOff>9525</xdr:rowOff>
    </xdr:to>
    <xdr:sp macro="" textlink="">
      <xdr:nvSpPr>
        <xdr:cNvPr id="10" name="Footer"/>
        <xdr:cNvSpPr txBox="1"/>
      </xdr:nvSpPr>
      <xdr:spPr>
        <a:xfrm>
          <a:off x="2" y="8039100"/>
          <a:ext cx="5915024" cy="8096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Australia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4.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Austria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5.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Belgium</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6.xml><?xml version="1.0" encoding="utf-8"?>
<c:userShapes xmlns:c="http://schemas.openxmlformats.org/drawingml/2006/chart">
  <cdr:relSizeAnchor xmlns:cdr="http://schemas.openxmlformats.org/drawingml/2006/chartDrawing">
    <cdr:from>
      <cdr:x>0.10849</cdr:x>
      <cdr:y>0.00721</cdr:y>
    </cdr:from>
    <cdr:to>
      <cdr:x>0.97222</cdr:x>
      <cdr:y>0.12744</cdr:y>
    </cdr:to>
    <cdr:sp macro="" textlink="">
      <cdr:nvSpPr>
        <cdr:cNvPr id="4" name="TextBox 3"/>
        <cdr:cNvSpPr txBox="1"/>
      </cdr:nvSpPr>
      <cdr:spPr>
        <a:xfrm xmlns:a="http://schemas.openxmlformats.org/drawingml/2006/main">
          <a:off x="323764" y="17244"/>
          <a:ext cx="2577609" cy="2875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Canada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7.xml><?xml version="1.0" encoding="utf-8"?>
<c:userShapes xmlns:c="http://schemas.openxmlformats.org/drawingml/2006/chart">
  <cdr:relSizeAnchor xmlns:cdr="http://schemas.openxmlformats.org/drawingml/2006/chartDrawing">
    <cdr:from>
      <cdr:x>0.10849</cdr:x>
      <cdr:y>0.00721</cdr:y>
    </cdr:from>
    <cdr:to>
      <cdr:x>0.97222</cdr:x>
      <cdr:y>0.09558</cdr:y>
    </cdr:to>
    <cdr:sp macro="" textlink="">
      <cdr:nvSpPr>
        <cdr:cNvPr id="4" name="TextBox 3"/>
        <cdr:cNvSpPr txBox="1"/>
      </cdr:nvSpPr>
      <cdr:spPr>
        <a:xfrm xmlns:a="http://schemas.openxmlformats.org/drawingml/2006/main">
          <a:off x="323764" y="17244"/>
          <a:ext cx="2577609" cy="2113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Czech Republic</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8.xml><?xml version="1.0" encoding="utf-8"?>
<c:userShapes xmlns:c="http://schemas.openxmlformats.org/drawingml/2006/chart">
  <cdr:relSizeAnchor xmlns:cdr="http://schemas.openxmlformats.org/drawingml/2006/chartDrawing">
    <cdr:from>
      <cdr:x>0.10849</cdr:x>
      <cdr:y>0.00721</cdr:y>
    </cdr:from>
    <cdr:to>
      <cdr:x>0.97222</cdr:x>
      <cdr:y>0.09956</cdr:y>
    </cdr:to>
    <cdr:sp macro="" textlink="">
      <cdr:nvSpPr>
        <cdr:cNvPr id="4" name="TextBox 3"/>
        <cdr:cNvSpPr txBox="1"/>
      </cdr:nvSpPr>
      <cdr:spPr>
        <a:xfrm xmlns:a="http://schemas.openxmlformats.org/drawingml/2006/main">
          <a:off x="323764" y="17244"/>
          <a:ext cx="2577609" cy="2208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Denmark</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9.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14</xdr:row>
      <xdr:rowOff>0</xdr:rowOff>
    </xdr:to>
    <xdr:sp macro="" textlink="">
      <xdr:nvSpPr>
        <xdr:cNvPr id="2" name="Header"/>
        <xdr:cNvSpPr txBox="1"/>
      </xdr:nvSpPr>
      <xdr:spPr>
        <a:xfrm>
          <a:off x="482600" y="0"/>
          <a:ext cx="5397500" cy="53340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t>
          </a:r>
          <a:r>
            <a:rPr lang="en-US" sz="1100" b="1" i="0">
              <a:solidFill>
                <a:schemeClr val="dk1"/>
              </a:solidFill>
              <a:latin typeface="+mn-lt"/>
              <a:ea typeface="+mn-ea"/>
              <a:cs typeface="+mn-cs"/>
            </a:rPr>
            <a:t>Advanced Economy</a:t>
          </a:r>
          <a:r>
            <a:rPr lang="en-US" sz="1100" b="1" i="0" baseline="0">
              <a:solidFill>
                <a:schemeClr val="dk1"/>
              </a:solidFill>
              <a:latin typeface="+mn-lt"/>
              <a:ea typeface="+mn-ea"/>
              <a:cs typeface="+mn-cs"/>
            </a:rPr>
            <a:t> </a:t>
          </a:r>
          <a:r>
            <a:rPr lang="en-US" sz="1000" b="1" i="0">
              <a:solidFill>
                <a:schemeClr val="dk1"/>
              </a:solidFill>
              <a:latin typeface="Arial" pitchFamily="34" charset="0"/>
              <a:ea typeface="+mn-ea"/>
              <a:cs typeface="Arial" pitchFamily="34" charset="0"/>
            </a:rPr>
            <a:t>Government Debt,</a:t>
          </a:r>
          <a:r>
            <a:rPr lang="en-US" sz="1000" b="1" i="0" baseline="0">
              <a:solidFill>
                <a:schemeClr val="dk1"/>
              </a:solidFill>
              <a:latin typeface="Arial" pitchFamily="34" charset="0"/>
              <a:ea typeface="+mn-ea"/>
              <a:cs typeface="Arial" pitchFamily="34" charset="0"/>
            </a:rPr>
            <a:t> 2004-16</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1000" b="0" i="1">
              <a:solidFill>
                <a:schemeClr val="dk1"/>
              </a:solidFill>
              <a:latin typeface="Arial" pitchFamily="34" charset="0"/>
              <a:ea typeface="+mn-ea"/>
              <a:cs typeface="Arial" pitchFamily="34" charset="0"/>
            </a:rPr>
            <a:t>(</a:t>
          </a:r>
          <a:r>
            <a:rPr lang="en-US" sz="900" b="0" i="1">
              <a:solidFill>
                <a:schemeClr val="dk1"/>
              </a:solidFill>
              <a:latin typeface="Arial" pitchFamily="34" charset="0"/>
              <a:ea typeface="+mn-ea"/>
              <a:cs typeface="Arial" pitchFamily="34" charset="0"/>
            </a:rPr>
            <a:t>Components in percent; total in percent of GDP)</a:t>
          </a:r>
          <a:endParaRPr lang="en-US" sz="900">
            <a:latin typeface="Arial" pitchFamily="34" charset="0"/>
            <a:cs typeface="Arial" pitchFamily="34" charset="0"/>
          </a:endParaRPr>
        </a:p>
        <a:p>
          <a:pPr algn="ctr"/>
          <a:r>
            <a:rPr lang="en-US" sz="1000" b="0" i="0">
              <a:solidFill>
                <a:srgbClr val="4B82AD"/>
              </a:solidFill>
              <a:latin typeface="Segoe UI"/>
            </a:rPr>
            <a:t>
</a:t>
          </a:r>
        </a:p>
      </xdr:txBody>
    </xdr:sp>
    <xdr:clientData/>
  </xdr:twoCellAnchor>
  <xdr:absoluteAnchor>
    <xdr:pos x="38100" y="923925"/>
    <xdr:ext cx="2984276" cy="2391709"/>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52775" y="904875"/>
    <xdr:ext cx="2984276" cy="2391709"/>
    <xdr:graphicFrame macro="">
      <xdr:nvGraphicFramePr>
        <xdr:cNvPr id="4" name="Chart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38800"/>
    <xdr:ext cx="2984276" cy="2391709"/>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38800"/>
    <xdr:ext cx="2984276" cy="2391709"/>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95250" y="447675"/>
    <xdr:ext cx="6000750" cy="323849"/>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210</xdr:row>
      <xdr:rowOff>9525</xdr:rowOff>
    </xdr:from>
    <xdr:to>
      <xdr:col>103</xdr:col>
      <xdr:colOff>28574</xdr:colOff>
      <xdr:row>231</xdr:row>
      <xdr:rowOff>19050</xdr:rowOff>
    </xdr:to>
    <xdr:sp macro="" textlink="">
      <xdr:nvSpPr>
        <xdr:cNvPr id="11" name="Footer"/>
        <xdr:cNvSpPr txBox="1"/>
      </xdr:nvSpPr>
      <xdr:spPr>
        <a:xfrm>
          <a:off x="0" y="8010525"/>
          <a:ext cx="5915024" cy="8096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Finland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1.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cdr:cNvSpPr txBox="1"/>
      </cdr:nvSpPr>
      <cdr:spPr>
        <a:xfrm xmlns:a="http://schemas.openxmlformats.org/drawingml/2006/main">
          <a:off x="323764" y="17244"/>
          <a:ext cx="2577609" cy="2685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France</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2.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Germany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3.xml><?xml version="1.0" encoding="utf-8"?>
<c:userShapes xmlns:c="http://schemas.openxmlformats.org/drawingml/2006/chart">
  <cdr:relSizeAnchor xmlns:cdr="http://schemas.openxmlformats.org/drawingml/2006/chartDrawing">
    <cdr:from>
      <cdr:x>0.10849</cdr:x>
      <cdr:y>0.00721</cdr:y>
    </cdr:from>
    <cdr:to>
      <cdr:x>0.97222</cdr:x>
      <cdr:y>0.11151</cdr:y>
    </cdr:to>
    <cdr:sp macro="" textlink="">
      <cdr:nvSpPr>
        <cdr:cNvPr id="4" name="TextBox 3"/>
        <cdr:cNvSpPr txBox="1"/>
      </cdr:nvSpPr>
      <cdr:spPr>
        <a:xfrm xmlns:a="http://schemas.openxmlformats.org/drawingml/2006/main">
          <a:off x="323764" y="17244"/>
          <a:ext cx="2577609" cy="24945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Greece</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4.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Ireland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5.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cdr:cNvSpPr txBox="1"/>
      </cdr:nvSpPr>
      <cdr:spPr>
        <a:xfrm xmlns:a="http://schemas.openxmlformats.org/drawingml/2006/main">
          <a:off x="323764" y="17244"/>
          <a:ext cx="2577609" cy="2685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Italy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6.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xdr:cNvSpPr txBox="1"/>
      </xdr:nvSpPr>
      <xdr:spPr>
        <a:xfrm>
          <a:off x="482600" y="0"/>
          <a:ext cx="5397500" cy="5238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t>
          </a:r>
          <a:r>
            <a:rPr lang="en-US" sz="1100" b="1" i="0">
              <a:solidFill>
                <a:schemeClr val="dk1"/>
              </a:solidFill>
              <a:latin typeface="+mn-lt"/>
              <a:ea typeface="+mn-ea"/>
              <a:cs typeface="+mn-cs"/>
            </a:rPr>
            <a:t>Advanced Economy</a:t>
          </a:r>
          <a:r>
            <a:rPr lang="en-US" sz="1100" b="1" i="0" baseline="0">
              <a:solidFill>
                <a:schemeClr val="dk1"/>
              </a:solidFill>
              <a:latin typeface="+mn-lt"/>
              <a:ea typeface="+mn-ea"/>
              <a:cs typeface="+mn-cs"/>
            </a:rPr>
            <a:t> </a:t>
          </a:r>
          <a:r>
            <a:rPr lang="en-US" sz="1000" b="1" i="0">
              <a:solidFill>
                <a:schemeClr val="dk1"/>
              </a:solidFill>
              <a:latin typeface="Arial" pitchFamily="34" charset="0"/>
              <a:ea typeface="+mn-ea"/>
              <a:cs typeface="Arial" pitchFamily="34" charset="0"/>
            </a:rPr>
            <a:t>Government Debt,</a:t>
          </a:r>
          <a:r>
            <a:rPr lang="en-US" sz="1000" b="1" i="0" baseline="0">
              <a:solidFill>
                <a:schemeClr val="dk1"/>
              </a:solidFill>
              <a:latin typeface="Arial" pitchFamily="34" charset="0"/>
              <a:ea typeface="+mn-ea"/>
              <a:cs typeface="Arial" pitchFamily="34" charset="0"/>
            </a:rPr>
            <a:t> 2004-16</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19750"/>
    <xdr:ext cx="2984276" cy="2391709"/>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19750"/>
    <xdr:ext cx="2984276" cy="2391709"/>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47625</xdr:colOff>
      <xdr:row>210</xdr:row>
      <xdr:rowOff>0</xdr:rowOff>
    </xdr:from>
    <xdr:to>
      <xdr:col>104</xdr:col>
      <xdr:colOff>19049</xdr:colOff>
      <xdr:row>231</xdr:row>
      <xdr:rowOff>9525</xdr:rowOff>
    </xdr:to>
    <xdr:sp macro="" textlink="">
      <xdr:nvSpPr>
        <xdr:cNvPr id="12" name="Footer"/>
        <xdr:cNvSpPr txBox="1"/>
      </xdr:nvSpPr>
      <xdr:spPr>
        <a:xfrm>
          <a:off x="47625" y="8001000"/>
          <a:ext cx="5915024" cy="8096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7.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Japan</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8.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Korea</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9.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Netherlands</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0.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New Zealand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1.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Norway</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2.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Portugal</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3.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xdr:cNvSpPr txBox="1"/>
      </xdr:nvSpPr>
      <xdr:spPr>
        <a:xfrm>
          <a:off x="482600" y="0"/>
          <a:ext cx="5397500" cy="5238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t>
          </a:r>
          <a:r>
            <a:rPr lang="en-US" sz="1100" b="1" i="0">
              <a:solidFill>
                <a:schemeClr val="dk1"/>
              </a:solidFill>
              <a:latin typeface="+mn-lt"/>
              <a:ea typeface="+mn-ea"/>
              <a:cs typeface="+mn-cs"/>
            </a:rPr>
            <a:t>Advanced Economy</a:t>
          </a:r>
          <a:r>
            <a:rPr lang="en-US" sz="1100" b="1" i="0" baseline="0">
              <a:solidFill>
                <a:schemeClr val="dk1"/>
              </a:solidFill>
              <a:latin typeface="+mn-lt"/>
              <a:ea typeface="+mn-ea"/>
              <a:cs typeface="+mn-cs"/>
            </a:rPr>
            <a:t> </a:t>
          </a:r>
          <a:r>
            <a:rPr lang="en-US" sz="1000" b="1" i="0">
              <a:solidFill>
                <a:schemeClr val="dk1"/>
              </a:solidFill>
              <a:latin typeface="Arial" pitchFamily="34" charset="0"/>
              <a:ea typeface="+mn-ea"/>
              <a:cs typeface="Arial" pitchFamily="34" charset="0"/>
            </a:rPr>
            <a:t>Government Debt,</a:t>
          </a:r>
          <a:r>
            <a:rPr lang="en-US" sz="1000" b="1" i="0" baseline="0">
              <a:solidFill>
                <a:schemeClr val="dk1"/>
              </a:solidFill>
              <a:latin typeface="Arial" pitchFamily="34" charset="0"/>
              <a:ea typeface="+mn-ea"/>
              <a:cs typeface="Arial" pitchFamily="34" charset="0"/>
            </a:rPr>
            <a:t> 2004-16</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19750"/>
    <xdr:ext cx="2984276" cy="2391709"/>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19750"/>
    <xdr:ext cx="2984276" cy="2391709"/>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47625</xdr:colOff>
      <xdr:row>210</xdr:row>
      <xdr:rowOff>0</xdr:rowOff>
    </xdr:from>
    <xdr:to>
      <xdr:col>104</xdr:col>
      <xdr:colOff>19049</xdr:colOff>
      <xdr:row>231</xdr:row>
      <xdr:rowOff>9525</xdr:rowOff>
    </xdr:to>
    <xdr:sp macro="" textlink="">
      <xdr:nvSpPr>
        <xdr:cNvPr id="10" name="Footer"/>
        <xdr:cNvSpPr txBox="1"/>
      </xdr:nvSpPr>
      <xdr:spPr>
        <a:xfrm>
          <a:off x="47625" y="8001000"/>
          <a:ext cx="5915024" cy="8096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24.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Slovenia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5.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Spain</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6.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Sweden</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7.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Switzerland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8.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United</a:t>
          </a:r>
          <a:r>
            <a:rPr lang="en-US" sz="900" b="1" baseline="0">
              <a:latin typeface="Arial" pitchFamily="34" charset="0"/>
              <a:cs typeface="Arial" pitchFamily="34" charset="0"/>
            </a:rPr>
            <a:t> Kingdom</a:t>
          </a:r>
          <a:endParaRPr lang="en-US" sz="900" b="1">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9.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United States</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30.xml><?xml version="1.0" encoding="utf-8"?>
<xdr:wsDr xmlns:xdr="http://schemas.openxmlformats.org/drawingml/2006/spreadsheetDrawing" xmlns:a="http://schemas.openxmlformats.org/drawingml/2006/main">
  <xdr:twoCellAnchor>
    <xdr:from>
      <xdr:col>1</xdr:col>
      <xdr:colOff>295275</xdr:colOff>
      <xdr:row>3</xdr:row>
      <xdr:rowOff>123825</xdr:rowOff>
    </xdr:from>
    <xdr:to>
      <xdr:col>8</xdr:col>
      <xdr:colOff>600075</xdr:colOff>
      <xdr:row>18</xdr:row>
      <xdr:rowOff>12700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266700</xdr:colOff>
      <xdr:row>4</xdr:row>
      <xdr:rowOff>0</xdr:rowOff>
    </xdr:from>
    <xdr:to>
      <xdr:col>16</xdr:col>
      <xdr:colOff>571500</xdr:colOff>
      <xdr:row>18</xdr:row>
      <xdr:rowOff>79375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304800</xdr:colOff>
      <xdr:row>19</xdr:row>
      <xdr:rowOff>104775</xdr:rowOff>
    </xdr:from>
    <xdr:to>
      <xdr:col>9</xdr:col>
      <xdr:colOff>0</xdr:colOff>
      <xdr:row>33</xdr:row>
      <xdr:rowOff>184150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209550</xdr:colOff>
      <xdr:row>19</xdr:row>
      <xdr:rowOff>76200</xdr:rowOff>
    </xdr:from>
    <xdr:to>
      <xdr:col>16</xdr:col>
      <xdr:colOff>514350</xdr:colOff>
      <xdr:row>33</xdr:row>
      <xdr:rowOff>155575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1</xdr:colOff>
      <xdr:row>38</xdr:row>
      <xdr:rowOff>1</xdr:rowOff>
    </xdr:from>
    <xdr:to>
      <xdr:col>23</xdr:col>
      <xdr:colOff>340179</xdr:colOff>
      <xdr:row>54</xdr:row>
      <xdr:rowOff>188233</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23</xdr:col>
      <xdr:colOff>598713</xdr:colOff>
      <xdr:row>38</xdr:row>
      <xdr:rowOff>81642</xdr:rowOff>
    </xdr:from>
    <xdr:to>
      <xdr:col>33</xdr:col>
      <xdr:colOff>598714</xdr:colOff>
      <xdr:row>52</xdr:row>
      <xdr:rowOff>161017</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18</xdr:col>
      <xdr:colOff>0</xdr:colOff>
      <xdr:row>4</xdr:row>
      <xdr:rowOff>0</xdr:rowOff>
    </xdr:from>
    <xdr:to>
      <xdr:col>25</xdr:col>
      <xdr:colOff>304800</xdr:colOff>
      <xdr:row>18</xdr:row>
      <xdr:rowOff>79375</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583747</xdr:colOff>
      <xdr:row>4</xdr:row>
      <xdr:rowOff>66675</xdr:rowOff>
    </xdr:from>
    <xdr:to>
      <xdr:col>33</xdr:col>
      <xdr:colOff>276226</xdr:colOff>
      <xdr:row>18</xdr:row>
      <xdr:rowOff>146050</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9525</xdr:colOff>
      <xdr:row>19</xdr:row>
      <xdr:rowOff>171450</xdr:rowOff>
    </xdr:from>
    <xdr:to>
      <xdr:col>25</xdr:col>
      <xdr:colOff>317047</xdr:colOff>
      <xdr:row>34</xdr:row>
      <xdr:rowOff>60325</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526597</xdr:colOff>
      <xdr:row>19</xdr:row>
      <xdr:rowOff>142875</xdr:rowOff>
    </xdr:from>
    <xdr:to>
      <xdr:col>33</xdr:col>
      <xdr:colOff>219076</xdr:colOff>
      <xdr:row>34</xdr:row>
      <xdr:rowOff>31750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34</xdr:col>
      <xdr:colOff>612320</xdr:colOff>
      <xdr:row>4</xdr:row>
      <xdr:rowOff>0</xdr:rowOff>
    </xdr:from>
    <xdr:to>
      <xdr:col>46</xdr:col>
      <xdr:colOff>299356</xdr:colOff>
      <xdr:row>48</xdr:row>
      <xdr:rowOff>149680</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41</xdr:col>
      <xdr:colOff>317501</xdr:colOff>
      <xdr:row>5</xdr:row>
      <xdr:rowOff>63500</xdr:rowOff>
    </xdr:from>
    <xdr:to>
      <xdr:col>41</xdr:col>
      <xdr:colOff>333375</xdr:colOff>
      <xdr:row>46</xdr:row>
      <xdr:rowOff>174625</xdr:rowOff>
    </xdr:to>
    <xdr:cxnSp macro="">
      <xdr:nvCxnSpPr>
        <xdr:cNvPr id="18" name="Straight Connector 17"/>
        <xdr:cNvCxnSpPr/>
      </xdr:nvCxnSpPr>
      <xdr:spPr>
        <a:xfrm flipH="1">
          <a:off x="25050751" y="1016000"/>
          <a:ext cx="15874" cy="7921625"/>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285750</xdr:colOff>
      <xdr:row>6</xdr:row>
      <xdr:rowOff>79375</xdr:rowOff>
    </xdr:from>
    <xdr:to>
      <xdr:col>43</xdr:col>
      <xdr:colOff>174625</xdr:colOff>
      <xdr:row>10</xdr:row>
      <xdr:rowOff>79375</xdr:rowOff>
    </xdr:to>
    <xdr:sp macro="" textlink="">
      <xdr:nvSpPr>
        <xdr:cNvPr id="21" name="TextBox 20"/>
        <xdr:cNvSpPr txBox="1"/>
      </xdr:nvSpPr>
      <xdr:spPr>
        <a:xfrm>
          <a:off x="25019000" y="1222375"/>
          <a:ext cx="1095375"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b="0"/>
            <a:t>2016</a:t>
          </a:r>
          <a:r>
            <a:rPr lang="en-US" sz="1400" b="0" baseline="0"/>
            <a:t>Q2 Average</a:t>
          </a:r>
          <a:endParaRPr lang="en-US" sz="1400" b="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mf.org/external/pubs/ft/wp/2012/wp12284.pdf" TargetMode="External"/><Relationship Id="rId2" Type="http://schemas.openxmlformats.org/officeDocument/2006/relationships/hyperlink" Target="http://www.palgrave-journals.com/imfer/journal/v62/n3/pdf/imfer201420a.pdf" TargetMode="External"/><Relationship Id="rId1" Type="http://schemas.openxmlformats.org/officeDocument/2006/relationships/hyperlink" Target="http://www.imf.org/external/pubs/ft/wp/2012/Data/wp12284.zip"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60"/>
  <sheetViews>
    <sheetView topLeftCell="A13" workbookViewId="0">
      <selection activeCell="C36" sqref="C36"/>
    </sheetView>
  </sheetViews>
  <sheetFormatPr defaultRowHeight="15"/>
  <cols>
    <col min="2" max="2" width="27.140625" customWidth="1"/>
    <col min="3" max="3" width="10.85546875" customWidth="1"/>
    <col min="10" max="10" width="9.7109375" customWidth="1"/>
  </cols>
  <sheetData>
    <row r="1" spans="2:16" ht="15.75" thickBot="1"/>
    <row r="2" spans="2:16">
      <c r="B2" s="2"/>
      <c r="C2" s="3"/>
      <c r="D2" s="3"/>
      <c r="E2" s="3"/>
      <c r="F2" s="3"/>
      <c r="G2" s="3"/>
      <c r="H2" s="3"/>
      <c r="I2" s="3"/>
      <c r="J2" s="4"/>
    </row>
    <row r="3" spans="2:16">
      <c r="B3" s="5"/>
      <c r="C3" s="6"/>
      <c r="D3" s="6"/>
      <c r="E3" s="6"/>
      <c r="F3" s="6"/>
      <c r="G3" s="6"/>
      <c r="H3" s="6"/>
      <c r="I3" s="6"/>
      <c r="J3" s="7"/>
    </row>
    <row r="4" spans="2:16" ht="15.75">
      <c r="B4" s="81" t="s">
        <v>56</v>
      </c>
      <c r="C4" s="82"/>
      <c r="D4" s="82"/>
      <c r="E4" s="82"/>
      <c r="F4" s="82"/>
      <c r="G4" s="82"/>
      <c r="H4" s="82"/>
      <c r="I4" s="82"/>
      <c r="J4" s="83"/>
    </row>
    <row r="5" spans="2:16" ht="15.75">
      <c r="B5" s="81" t="s">
        <v>57</v>
      </c>
      <c r="C5" s="82"/>
      <c r="D5" s="82"/>
      <c r="E5" s="82"/>
      <c r="F5" s="82"/>
      <c r="G5" s="82"/>
      <c r="H5" s="82"/>
      <c r="I5" s="82"/>
      <c r="J5" s="83"/>
    </row>
    <row r="6" spans="2:16" ht="15.75">
      <c r="B6" s="84"/>
      <c r="C6" s="85"/>
      <c r="D6" s="85"/>
      <c r="E6" s="85"/>
      <c r="F6" s="85"/>
      <c r="G6" s="85"/>
      <c r="H6" s="85"/>
      <c r="I6" s="85"/>
      <c r="J6" s="86"/>
    </row>
    <row r="7" spans="2:16">
      <c r="B7" s="8"/>
      <c r="C7" s="9"/>
      <c r="D7" s="9"/>
      <c r="E7" s="9"/>
      <c r="F7" s="9"/>
      <c r="G7" s="9"/>
      <c r="H7" s="9"/>
      <c r="I7" s="9"/>
      <c r="J7" s="7"/>
    </row>
    <row r="8" spans="2:16">
      <c r="B8" s="8"/>
      <c r="C8" s="9"/>
      <c r="D8" s="9"/>
      <c r="E8" s="9"/>
      <c r="F8" s="9"/>
      <c r="G8" s="9"/>
      <c r="H8" s="9"/>
      <c r="I8" s="9"/>
      <c r="J8" s="7"/>
    </row>
    <row r="9" spans="2:16">
      <c r="B9" s="8"/>
      <c r="C9" s="9"/>
      <c r="D9" s="9"/>
      <c r="E9" s="9"/>
      <c r="F9" s="9"/>
      <c r="G9" s="9"/>
      <c r="H9" s="9"/>
      <c r="I9" s="9"/>
      <c r="J9" s="7"/>
    </row>
    <row r="10" spans="2:16">
      <c r="B10" s="8"/>
      <c r="C10" s="9"/>
      <c r="D10" s="9"/>
      <c r="E10" s="9"/>
      <c r="F10" s="9"/>
      <c r="G10" s="9"/>
      <c r="H10" s="9"/>
      <c r="I10" s="9"/>
      <c r="J10" s="7"/>
    </row>
    <row r="11" spans="2:16" ht="16.5">
      <c r="B11" s="87" t="s">
        <v>85</v>
      </c>
      <c r="C11" s="88"/>
      <c r="D11" s="88"/>
      <c r="E11" s="88"/>
      <c r="F11" s="88"/>
      <c r="G11" s="88"/>
      <c r="H11" s="88"/>
      <c r="I11" s="88"/>
      <c r="J11" s="89"/>
    </row>
    <row r="12" spans="2:16">
      <c r="B12" s="90" t="s">
        <v>139</v>
      </c>
      <c r="C12" s="91"/>
      <c r="D12" s="91"/>
      <c r="E12" s="91"/>
      <c r="F12" s="91"/>
      <c r="G12" s="91"/>
      <c r="H12" s="91"/>
      <c r="I12" s="91"/>
      <c r="J12" s="92"/>
      <c r="L12" s="10"/>
    </row>
    <row r="13" spans="2:16">
      <c r="B13" s="8"/>
      <c r="C13" s="9"/>
      <c r="D13" s="9"/>
      <c r="E13" s="9"/>
      <c r="F13" s="9"/>
      <c r="G13" s="9"/>
      <c r="H13" s="9"/>
      <c r="I13" s="9"/>
      <c r="J13" s="7"/>
      <c r="L13" s="10"/>
    </row>
    <row r="14" spans="2:16">
      <c r="B14" s="11" t="s">
        <v>58</v>
      </c>
      <c r="C14" s="79" t="s">
        <v>96</v>
      </c>
      <c r="D14" s="79"/>
      <c r="E14" s="79"/>
      <c r="F14" s="79"/>
      <c r="G14" s="79"/>
      <c r="H14" s="79"/>
      <c r="I14" s="79"/>
      <c r="J14" s="80"/>
      <c r="L14" s="10"/>
    </row>
    <row r="15" spans="2:16">
      <c r="B15" s="8"/>
      <c r="C15" s="9"/>
      <c r="D15" s="9"/>
      <c r="E15" s="9"/>
      <c r="F15" s="9"/>
      <c r="G15" s="9"/>
      <c r="H15" s="9"/>
      <c r="I15" s="9"/>
      <c r="J15" s="7"/>
      <c r="L15" s="10"/>
    </row>
    <row r="16" spans="2:16" ht="63" customHeight="1">
      <c r="B16" s="12" t="s">
        <v>59</v>
      </c>
      <c r="C16" s="69" t="s">
        <v>93</v>
      </c>
      <c r="D16" s="71"/>
      <c r="E16" s="71"/>
      <c r="F16" s="71"/>
      <c r="G16" s="71"/>
      <c r="H16" s="71"/>
      <c r="I16" s="71"/>
      <c r="J16" s="72"/>
      <c r="L16" s="73"/>
      <c r="M16" s="73"/>
      <c r="N16" s="73"/>
      <c r="O16" s="73"/>
      <c r="P16" s="73"/>
    </row>
    <row r="17" spans="2:16">
      <c r="B17" s="12"/>
      <c r="C17" s="46"/>
      <c r="D17" s="47"/>
      <c r="E17" s="47"/>
      <c r="F17" s="47"/>
      <c r="G17" s="47"/>
      <c r="H17" s="47"/>
      <c r="I17" s="47"/>
      <c r="J17" s="48"/>
      <c r="L17" s="49"/>
      <c r="M17" s="49"/>
      <c r="N17" s="49"/>
      <c r="O17" s="49"/>
      <c r="P17" s="49"/>
    </row>
    <row r="18" spans="2:16" ht="72.75" customHeight="1">
      <c r="B18" s="13" t="s">
        <v>60</v>
      </c>
      <c r="C18" s="69" t="s">
        <v>86</v>
      </c>
      <c r="D18" s="69"/>
      <c r="E18" s="69"/>
      <c r="F18" s="69"/>
      <c r="G18" s="69"/>
      <c r="H18" s="69"/>
      <c r="I18" s="69"/>
      <c r="J18" s="70"/>
      <c r="L18" s="10"/>
    </row>
    <row r="19" spans="2:16">
      <c r="B19" s="8"/>
      <c r="C19" s="9"/>
      <c r="D19" s="9"/>
      <c r="E19" s="9"/>
      <c r="F19" s="9"/>
      <c r="G19" s="9"/>
      <c r="H19" s="9"/>
      <c r="I19" s="9"/>
      <c r="J19" s="7"/>
      <c r="L19" s="10"/>
    </row>
    <row r="20" spans="2:16">
      <c r="B20" s="14" t="s">
        <v>61</v>
      </c>
      <c r="C20" s="15" t="s">
        <v>140</v>
      </c>
      <c r="D20" s="15"/>
      <c r="E20" s="15"/>
      <c r="F20" s="15"/>
      <c r="G20" s="15"/>
      <c r="H20" s="15"/>
      <c r="I20" s="15"/>
      <c r="J20" s="16"/>
      <c r="L20" s="10"/>
    </row>
    <row r="21" spans="2:16">
      <c r="B21" s="74"/>
      <c r="C21" s="75"/>
      <c r="D21" s="75"/>
      <c r="E21" s="75"/>
      <c r="F21" s="75"/>
      <c r="G21" s="75"/>
      <c r="H21" s="75"/>
      <c r="I21" s="75"/>
      <c r="J21" s="76"/>
      <c r="L21" s="10"/>
    </row>
    <row r="22" spans="2:16">
      <c r="B22" s="8"/>
      <c r="C22" s="9"/>
      <c r="D22" s="9"/>
      <c r="E22" s="9"/>
      <c r="F22" s="9"/>
      <c r="G22" s="9"/>
      <c r="H22" s="9"/>
      <c r="I22" s="9"/>
      <c r="J22" s="17"/>
    </row>
    <row r="23" spans="2:16">
      <c r="B23" s="11" t="s">
        <v>62</v>
      </c>
      <c r="C23" s="69" t="s">
        <v>63</v>
      </c>
      <c r="D23" s="69"/>
      <c r="E23" s="69"/>
      <c r="F23" s="69"/>
      <c r="G23" s="69"/>
      <c r="H23" s="69"/>
      <c r="I23" s="69"/>
      <c r="J23" s="70"/>
    </row>
    <row r="24" spans="2:16">
      <c r="B24" s="11"/>
      <c r="C24" s="69"/>
      <c r="D24" s="69"/>
      <c r="E24" s="69"/>
      <c r="F24" s="69"/>
      <c r="G24" s="69"/>
      <c r="H24" s="69"/>
      <c r="I24" s="69"/>
      <c r="J24" s="70"/>
    </row>
    <row r="25" spans="2:16">
      <c r="B25" s="11"/>
      <c r="C25" s="69"/>
      <c r="D25" s="69"/>
      <c r="E25" s="69"/>
      <c r="F25" s="69"/>
      <c r="G25" s="69"/>
      <c r="H25" s="69"/>
      <c r="I25" s="69"/>
      <c r="J25" s="70"/>
    </row>
    <row r="26" spans="2:16" ht="15" customHeight="1">
      <c r="B26" s="63" t="s">
        <v>121</v>
      </c>
      <c r="C26" s="66" t="s">
        <v>123</v>
      </c>
      <c r="D26" s="19"/>
      <c r="E26" s="19"/>
      <c r="F26" s="19"/>
      <c r="G26" s="19"/>
      <c r="H26" s="19"/>
      <c r="I26" s="19"/>
      <c r="J26" s="20"/>
    </row>
    <row r="27" spans="2:16" ht="6.75" customHeight="1">
      <c r="B27" s="11"/>
      <c r="C27" s="64"/>
      <c r="D27" s="64"/>
      <c r="E27" s="64"/>
      <c r="F27" s="64"/>
      <c r="G27" s="64"/>
      <c r="H27" s="64"/>
      <c r="I27" s="64"/>
      <c r="J27" s="65"/>
      <c r="L27" s="18"/>
    </row>
    <row r="28" spans="2:16" ht="29.25" customHeight="1">
      <c r="B28" s="11"/>
      <c r="C28" s="77" t="s">
        <v>122</v>
      </c>
      <c r="D28" s="77"/>
      <c r="E28" s="77"/>
      <c r="F28" s="77"/>
      <c r="G28" s="77"/>
      <c r="H28" s="77"/>
      <c r="I28" s="77"/>
      <c r="J28" s="78"/>
    </row>
    <row r="29" spans="2:16" ht="36.75" customHeight="1">
      <c r="B29" s="11" t="s">
        <v>64</v>
      </c>
      <c r="C29" s="66" t="s">
        <v>97</v>
      </c>
      <c r="D29" s="64"/>
      <c r="E29" s="64"/>
      <c r="F29" s="64"/>
      <c r="G29" s="64"/>
      <c r="H29" s="64"/>
      <c r="I29" s="64"/>
      <c r="J29" s="65"/>
    </row>
    <row r="30" spans="2:16" ht="27.75" customHeight="1">
      <c r="B30" s="11"/>
      <c r="C30" s="77" t="s">
        <v>98</v>
      </c>
      <c r="D30" s="77"/>
      <c r="E30" s="77"/>
      <c r="F30" s="77"/>
      <c r="G30" s="77"/>
      <c r="H30" s="77"/>
      <c r="I30" s="77"/>
      <c r="J30" s="78"/>
    </row>
    <row r="31" spans="2:16">
      <c r="B31" s="11"/>
      <c r="C31" s="77"/>
      <c r="D31" s="77"/>
      <c r="E31" s="77"/>
      <c r="F31" s="77"/>
      <c r="G31" s="77"/>
      <c r="H31" s="77"/>
      <c r="I31" s="77"/>
      <c r="J31" s="78"/>
    </row>
    <row r="32" spans="2:16">
      <c r="B32" s="11"/>
      <c r="C32" s="77"/>
      <c r="D32" s="77"/>
      <c r="E32" s="77"/>
      <c r="F32" s="77"/>
      <c r="G32" s="77"/>
      <c r="H32" s="77"/>
      <c r="I32" s="77"/>
      <c r="J32" s="78"/>
    </row>
    <row r="33" spans="2:10">
      <c r="B33" s="11"/>
      <c r="C33" s="21"/>
      <c r="D33" s="9"/>
      <c r="E33" s="9"/>
      <c r="F33" s="9"/>
      <c r="G33" s="9"/>
      <c r="H33" s="9"/>
      <c r="I33" s="9"/>
      <c r="J33" s="17"/>
    </row>
    <row r="34" spans="2:10">
      <c r="B34" s="11" t="s">
        <v>65</v>
      </c>
      <c r="C34" s="69" t="s">
        <v>141</v>
      </c>
      <c r="D34" s="69"/>
      <c r="E34" s="69"/>
      <c r="F34" s="69"/>
      <c r="G34" s="69"/>
      <c r="H34" s="69"/>
      <c r="I34" s="69"/>
      <c r="J34" s="70"/>
    </row>
    <row r="35" spans="2:10" ht="15" customHeight="1">
      <c r="B35" s="11"/>
      <c r="C35" s="69"/>
      <c r="D35" s="69"/>
      <c r="E35" s="69"/>
      <c r="F35" s="69"/>
      <c r="G35" s="69"/>
      <c r="H35" s="69"/>
      <c r="I35" s="69"/>
      <c r="J35" s="70"/>
    </row>
    <row r="36" spans="2:10">
      <c r="B36" s="11" t="s">
        <v>66</v>
      </c>
      <c r="C36" s="21" t="s">
        <v>67</v>
      </c>
      <c r="D36" s="9"/>
      <c r="E36" s="9"/>
      <c r="F36" s="9"/>
      <c r="G36" s="9"/>
      <c r="H36" s="9"/>
      <c r="I36" s="9"/>
      <c r="J36" s="17"/>
    </row>
    <row r="37" spans="2:10">
      <c r="B37" s="11"/>
      <c r="C37" s="50"/>
      <c r="D37" s="50"/>
      <c r="E37" s="50"/>
      <c r="F37" s="50"/>
      <c r="G37" s="50"/>
      <c r="H37" s="50"/>
      <c r="I37" s="50"/>
      <c r="J37" s="51"/>
    </row>
    <row r="38" spans="2:10">
      <c r="B38" s="11" t="s">
        <v>68</v>
      </c>
      <c r="C38" s="69" t="s">
        <v>127</v>
      </c>
      <c r="D38" s="69"/>
      <c r="E38" s="69"/>
      <c r="F38" s="69"/>
      <c r="G38" s="69"/>
      <c r="H38" s="69"/>
      <c r="I38" s="69"/>
      <c r="J38" s="70"/>
    </row>
    <row r="39" spans="2:10">
      <c r="B39" s="22"/>
      <c r="C39" s="69"/>
      <c r="D39" s="69"/>
      <c r="E39" s="69"/>
      <c r="F39" s="69"/>
      <c r="G39" s="69"/>
      <c r="H39" s="69"/>
      <c r="I39" s="69"/>
      <c r="J39" s="70"/>
    </row>
    <row r="40" spans="2:10">
      <c r="B40" s="11"/>
      <c r="C40" s="69"/>
      <c r="D40" s="69"/>
      <c r="E40" s="69"/>
      <c r="F40" s="69"/>
      <c r="G40" s="69"/>
      <c r="H40" s="69"/>
      <c r="I40" s="69"/>
      <c r="J40" s="70"/>
    </row>
    <row r="41" spans="2:10" ht="15.75" thickBot="1">
      <c r="B41" s="23"/>
      <c r="C41" s="24"/>
      <c r="D41" s="24"/>
      <c r="E41" s="24"/>
      <c r="F41" s="24"/>
      <c r="G41" s="24"/>
      <c r="H41" s="24"/>
      <c r="I41" s="24"/>
      <c r="J41" s="25"/>
    </row>
    <row r="42" spans="2:10" ht="15.75" thickBot="1"/>
    <row r="43" spans="2:10">
      <c r="B43" s="35" t="s">
        <v>92</v>
      </c>
      <c r="C43" s="26"/>
      <c r="D43" s="26"/>
      <c r="E43" s="26"/>
      <c r="F43" s="26"/>
      <c r="G43" s="26"/>
      <c r="H43" s="26"/>
      <c r="I43" s="26"/>
      <c r="J43" s="27"/>
    </row>
    <row r="44" spans="2:10">
      <c r="B44" s="28" t="s">
        <v>87</v>
      </c>
      <c r="C44" s="29"/>
      <c r="D44" s="29"/>
      <c r="E44" s="29"/>
      <c r="F44" s="29"/>
      <c r="G44" s="29"/>
      <c r="H44" s="29"/>
      <c r="I44" s="29"/>
      <c r="J44" s="30" t="s">
        <v>69</v>
      </c>
    </row>
    <row r="45" spans="2:10">
      <c r="B45" s="28"/>
      <c r="C45" s="29"/>
      <c r="D45" s="29"/>
      <c r="E45" s="29"/>
      <c r="F45" s="29"/>
      <c r="G45" s="29"/>
      <c r="H45" s="29"/>
      <c r="I45" s="29"/>
      <c r="J45" s="44"/>
    </row>
    <row r="46" spans="2:10">
      <c r="B46" s="28" t="s">
        <v>90</v>
      </c>
      <c r="C46" s="31"/>
      <c r="D46" s="29"/>
      <c r="E46" s="29"/>
      <c r="F46" s="29"/>
      <c r="G46" s="29"/>
      <c r="H46" s="29"/>
      <c r="I46" s="29"/>
      <c r="J46" s="30" t="s">
        <v>70</v>
      </c>
    </row>
    <row r="47" spans="2:10">
      <c r="B47" s="28"/>
      <c r="C47" s="31"/>
      <c r="D47" s="29"/>
      <c r="E47" s="29"/>
      <c r="F47" s="29"/>
      <c r="G47" s="29"/>
      <c r="H47" s="29"/>
      <c r="I47" s="29"/>
      <c r="J47" s="30"/>
    </row>
    <row r="48" spans="2:10">
      <c r="B48" s="28" t="s">
        <v>88</v>
      </c>
      <c r="C48" s="29"/>
      <c r="D48" s="31"/>
      <c r="E48" s="31"/>
      <c r="F48" s="29"/>
      <c r="G48" s="29"/>
      <c r="H48" s="29"/>
      <c r="I48" s="29"/>
      <c r="J48" s="30" t="s">
        <v>72</v>
      </c>
    </row>
    <row r="49" spans="2:10">
      <c r="B49" s="28" t="s">
        <v>78</v>
      </c>
      <c r="C49" s="29"/>
      <c r="D49" s="31"/>
      <c r="E49" s="31"/>
      <c r="F49" s="29"/>
      <c r="G49" s="29"/>
      <c r="H49" s="29"/>
      <c r="I49" s="29"/>
      <c r="J49" s="30" t="s">
        <v>73</v>
      </c>
    </row>
    <row r="50" spans="2:10">
      <c r="B50" s="28" t="s">
        <v>79</v>
      </c>
      <c r="C50" s="29"/>
      <c r="D50" s="31"/>
      <c r="E50" s="31"/>
      <c r="F50" s="29"/>
      <c r="G50" s="29"/>
      <c r="H50" s="29"/>
      <c r="I50" s="29"/>
      <c r="J50" s="30" t="s">
        <v>74</v>
      </c>
    </row>
    <row r="51" spans="2:10">
      <c r="B51" s="28"/>
      <c r="C51" s="29"/>
      <c r="D51" s="29"/>
      <c r="E51" s="29"/>
      <c r="F51" s="29"/>
      <c r="G51" s="29"/>
      <c r="H51" s="29"/>
      <c r="I51" s="29"/>
      <c r="J51" s="44"/>
    </row>
    <row r="52" spans="2:10">
      <c r="B52" s="28" t="s">
        <v>89</v>
      </c>
      <c r="C52" s="31"/>
      <c r="D52" s="29"/>
      <c r="E52" s="29"/>
      <c r="F52" s="29"/>
      <c r="G52" s="29"/>
      <c r="H52" s="29"/>
      <c r="I52" s="29"/>
      <c r="J52" s="30" t="s">
        <v>71</v>
      </c>
    </row>
    <row r="53" spans="2:10">
      <c r="B53" s="28"/>
      <c r="C53" s="31"/>
      <c r="D53" s="29"/>
      <c r="E53" s="29"/>
      <c r="F53" s="29"/>
      <c r="G53" s="29"/>
      <c r="H53" s="29"/>
      <c r="I53" s="29"/>
      <c r="J53" s="30"/>
    </row>
    <row r="54" spans="2:10" ht="8.25" customHeight="1">
      <c r="B54" s="28" t="s">
        <v>80</v>
      </c>
      <c r="C54" s="29"/>
      <c r="D54" s="31"/>
      <c r="E54" s="31"/>
      <c r="F54" s="29"/>
      <c r="G54" s="29"/>
      <c r="H54" s="29"/>
      <c r="I54" s="29"/>
      <c r="J54" s="30" t="s">
        <v>75</v>
      </c>
    </row>
    <row r="55" spans="2:10">
      <c r="B55" s="28" t="s">
        <v>81</v>
      </c>
      <c r="C55" s="29"/>
      <c r="D55" s="31"/>
      <c r="E55" s="31"/>
      <c r="F55" s="29"/>
      <c r="G55" s="29"/>
      <c r="H55" s="29"/>
      <c r="I55" s="29"/>
      <c r="J55" s="30" t="s">
        <v>76</v>
      </c>
    </row>
    <row r="56" spans="2:10">
      <c r="B56" s="28" t="s">
        <v>82</v>
      </c>
      <c r="C56" s="29"/>
      <c r="D56" s="31"/>
      <c r="E56" s="31"/>
      <c r="F56" s="29"/>
      <c r="G56" s="29"/>
      <c r="H56" s="29"/>
      <c r="I56" s="29"/>
      <c r="J56" s="30" t="s">
        <v>77</v>
      </c>
    </row>
    <row r="57" spans="2:10" ht="15.75" thickBot="1">
      <c r="B57" s="32"/>
      <c r="C57" s="33"/>
      <c r="D57" s="33"/>
      <c r="E57" s="33"/>
      <c r="F57" s="33"/>
      <c r="G57" s="33"/>
      <c r="H57" s="33"/>
      <c r="I57" s="33"/>
      <c r="J57" s="34"/>
    </row>
    <row r="58" spans="2:10">
      <c r="B58" s="43" t="s">
        <v>91</v>
      </c>
      <c r="C58" s="47"/>
      <c r="D58" s="47"/>
      <c r="E58" s="47"/>
      <c r="F58" s="47"/>
      <c r="G58" s="47"/>
      <c r="H58" s="47"/>
      <c r="I58" s="47"/>
      <c r="J58" s="47"/>
    </row>
    <row r="59" spans="2:10">
      <c r="B59" s="31"/>
      <c r="C59" s="47"/>
      <c r="D59" s="47"/>
      <c r="E59" s="47"/>
      <c r="F59" s="47"/>
      <c r="G59" s="47"/>
      <c r="H59" s="47"/>
      <c r="I59" s="47"/>
      <c r="J59" s="47"/>
    </row>
    <row r="60" spans="2:10">
      <c r="B60" s="47"/>
      <c r="C60" s="47"/>
      <c r="D60" s="47"/>
      <c r="E60" s="47"/>
      <c r="F60" s="47"/>
      <c r="G60" s="47"/>
      <c r="H60" s="47"/>
      <c r="I60" s="47"/>
      <c r="J60" s="47"/>
    </row>
  </sheetData>
  <mergeCells count="16">
    <mergeCell ref="C14:J14"/>
    <mergeCell ref="B4:J4"/>
    <mergeCell ref="B5:J5"/>
    <mergeCell ref="B6:J6"/>
    <mergeCell ref="B11:J11"/>
    <mergeCell ref="B12:J12"/>
    <mergeCell ref="C34:J35"/>
    <mergeCell ref="C38:J39"/>
    <mergeCell ref="C40:J40"/>
    <mergeCell ref="C16:J16"/>
    <mergeCell ref="L16:P16"/>
    <mergeCell ref="C18:J18"/>
    <mergeCell ref="B21:J21"/>
    <mergeCell ref="C23:J25"/>
    <mergeCell ref="C30:J32"/>
    <mergeCell ref="C28:J28"/>
  </mergeCells>
  <hyperlinks>
    <hyperlink ref="J46" location="'Table 2. Foreign'!A1" display="Table 2"/>
    <hyperlink ref="J52" location="'Table 3. Domestic'!A1" display="Table 3"/>
    <hyperlink ref="J48" location="'Table 2.1 ForeignOfficial'!A1" display="Table 2.1"/>
    <hyperlink ref="J49" location="'Table 2.2 ForeignBank'!A1" display="Table 2.2"/>
    <hyperlink ref="J50" location="'Table 2.3 ForeignNonbank'!A1" display="Table 2.3"/>
    <hyperlink ref="J54" location="'Table 3.1 DomesticCentralBank'!A1" display="Table 3.1"/>
    <hyperlink ref="J55" location="'Table 3.2 DomesticBank'!A1" display="Table 3.2"/>
    <hyperlink ref="J56" location="'Table 3.3 DomesticNonbank'!A1" display="Table 3.3"/>
    <hyperlink ref="J44" location="'Table 1. Total'!A1" display="Table 1"/>
    <hyperlink ref="C14:J14" r:id="rId1" display="http://www.imf.org/external/pubs/ft/wp/2012/Data/wp12284.zip"/>
    <hyperlink ref="C26" r:id="rId2"/>
    <hyperlink ref="C29" r:id="rId3"/>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
  <sheetViews>
    <sheetView showGridLines="0" showRowColHeaders="0" workbookViewId="0">
      <selection activeCell="EI102" sqref="EI102"/>
    </sheetView>
  </sheetViews>
  <sheetFormatPr defaultColWidth="0.85546875" defaultRowHeight="3" customHeight="1"/>
  <cols>
    <col min="1" max="16384" width="0.85546875" style="58"/>
  </cols>
  <sheetData/>
  <pageMargins left="0.75" right="0.75" top="1" bottom="0.25" header="0.6" footer="0.25"/>
  <pageSetup scale="9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
  <sheetViews>
    <sheetView showGridLines="0" showRowColHeaders="0" workbookViewId="0">
      <selection activeCell="FA47" sqref="FA47"/>
    </sheetView>
  </sheetViews>
  <sheetFormatPr defaultColWidth="0.85546875" defaultRowHeight="3" customHeight="1"/>
  <cols>
    <col min="1" max="16384" width="0.85546875" style="58"/>
  </cols>
  <sheetData/>
  <pageMargins left="0.75" right="0.75" top="1" bottom="0.25" header="0.6" footer="0.25"/>
  <pageSetup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
  <sheetViews>
    <sheetView showGridLines="0" showRowColHeaders="0" workbookViewId="0">
      <selection activeCell="ES175" sqref="ES175"/>
    </sheetView>
  </sheetViews>
  <sheetFormatPr defaultColWidth="0.85546875" defaultRowHeight="3" customHeight="1"/>
  <cols>
    <col min="1" max="16384" width="0.85546875" style="58"/>
  </cols>
  <sheetData/>
  <pageMargins left="0.75" right="0.75" top="1" bottom="0.25" header="0.6" footer="0.25"/>
  <pageSetup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
  <sheetViews>
    <sheetView showGridLines="0" showRowColHeaders="0" workbookViewId="0">
      <selection activeCell="EH25" sqref="EH25"/>
    </sheetView>
  </sheetViews>
  <sheetFormatPr defaultColWidth="0.85546875" defaultRowHeight="3" customHeight="1"/>
  <cols>
    <col min="1" max="16384" width="0.85546875" style="58"/>
  </cols>
  <sheetData/>
  <pageMargins left="0.75" right="0.75" top="1" bottom="0.25" header="0.6" footer="0.25"/>
  <pageSetup scale="9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C78"/>
  <sheetViews>
    <sheetView zoomScale="60" zoomScaleNormal="60" workbookViewId="0">
      <selection activeCell="AS59" sqref="AS59"/>
    </sheetView>
  </sheetViews>
  <sheetFormatPr defaultRowHeight="15"/>
  <sheetData>
    <row r="1" spans="1:5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68"/>
      <c r="AJ1" s="68"/>
      <c r="AK1" s="68"/>
      <c r="AL1" s="68"/>
      <c r="AM1" s="68"/>
      <c r="AN1" s="68"/>
      <c r="AO1" s="68"/>
      <c r="AP1" s="68"/>
      <c r="AQ1" s="68"/>
      <c r="AR1" s="68"/>
      <c r="AS1" s="68"/>
      <c r="AT1" s="68"/>
      <c r="AU1" s="68"/>
      <c r="AV1" s="68"/>
      <c r="AW1" s="68"/>
      <c r="AX1" s="68"/>
      <c r="AY1" s="68"/>
      <c r="AZ1" s="68"/>
      <c r="BA1" s="68"/>
      <c r="BB1" s="68"/>
      <c r="BC1" s="68"/>
    </row>
    <row r="2" spans="1:55">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68"/>
      <c r="AJ2" s="68"/>
      <c r="AK2" s="68"/>
      <c r="AL2" s="68"/>
      <c r="AM2" s="68"/>
      <c r="AN2" s="68"/>
      <c r="AO2" s="68"/>
      <c r="AP2" s="68"/>
      <c r="AQ2" s="68"/>
      <c r="AR2" s="68"/>
      <c r="AS2" s="68"/>
      <c r="AT2" s="68"/>
      <c r="AU2" s="68"/>
      <c r="AV2" s="68"/>
      <c r="AW2" s="68"/>
      <c r="AX2" s="68"/>
      <c r="AY2" s="68"/>
      <c r="AZ2" s="68"/>
      <c r="BA2" s="68"/>
      <c r="BB2" s="68"/>
      <c r="BC2" s="68"/>
    </row>
    <row r="3" spans="1:55">
      <c r="A3" s="53"/>
      <c r="B3" s="53"/>
      <c r="C3" s="59" t="s">
        <v>132</v>
      </c>
      <c r="D3" s="53"/>
      <c r="E3" s="53"/>
      <c r="F3" s="53"/>
      <c r="G3" s="53"/>
      <c r="H3" s="53"/>
      <c r="I3" s="53"/>
      <c r="J3" s="53"/>
      <c r="K3" s="53"/>
      <c r="L3" s="53"/>
      <c r="M3" s="53"/>
      <c r="N3" s="53"/>
      <c r="O3" s="53"/>
      <c r="P3" s="53"/>
      <c r="Q3" s="53"/>
      <c r="R3" s="53"/>
      <c r="S3" s="67" t="s">
        <v>124</v>
      </c>
      <c r="T3" s="53"/>
      <c r="U3" s="53"/>
      <c r="V3" s="53"/>
      <c r="W3" s="53"/>
      <c r="X3" s="53"/>
      <c r="Y3" s="53"/>
      <c r="Z3" s="53"/>
      <c r="AA3" s="53"/>
      <c r="AB3" s="53"/>
      <c r="AC3" s="53"/>
      <c r="AD3" s="53"/>
      <c r="AE3" s="53"/>
      <c r="AF3" s="53"/>
      <c r="AG3" s="53"/>
      <c r="AH3" s="53"/>
      <c r="AI3" s="68"/>
      <c r="AJ3" s="68"/>
      <c r="AK3" s="55" t="s">
        <v>134</v>
      </c>
      <c r="AL3" s="68"/>
      <c r="AM3" s="68"/>
      <c r="AN3" s="68"/>
      <c r="AO3" s="68"/>
      <c r="AP3" s="68"/>
      <c r="AQ3" s="68"/>
      <c r="AR3" s="68"/>
      <c r="AS3" s="68"/>
      <c r="AT3" s="68"/>
      <c r="AU3" s="68"/>
      <c r="AV3" s="68"/>
      <c r="AW3" s="68"/>
      <c r="AX3" s="68"/>
      <c r="AY3" s="68"/>
      <c r="AZ3" s="68"/>
      <c r="BA3" s="68"/>
      <c r="BB3" s="68"/>
      <c r="BC3" s="68"/>
    </row>
    <row r="4" spans="1:55">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68"/>
      <c r="AJ4" s="68"/>
      <c r="AK4" s="68"/>
      <c r="AL4" s="68"/>
      <c r="AM4" s="68"/>
      <c r="AN4" s="68"/>
      <c r="AO4" s="68"/>
      <c r="AP4" s="68"/>
      <c r="AQ4" s="68"/>
      <c r="AR4" s="68"/>
      <c r="AS4" s="68"/>
      <c r="AT4" s="68"/>
      <c r="AU4" s="68"/>
      <c r="AV4" s="68"/>
      <c r="AW4" s="68"/>
      <c r="AX4" s="68"/>
      <c r="AY4" s="68"/>
      <c r="AZ4" s="68"/>
      <c r="BA4" s="68"/>
      <c r="BB4" s="68"/>
      <c r="BC4" s="68"/>
    </row>
    <row r="5" spans="1:55">
      <c r="A5" s="53"/>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68"/>
      <c r="AJ5" s="68"/>
      <c r="AK5" s="68"/>
      <c r="AL5" s="68"/>
      <c r="AM5" s="68"/>
      <c r="AN5" s="68"/>
      <c r="AO5" s="68"/>
      <c r="AP5" s="68"/>
      <c r="AQ5" s="68"/>
      <c r="AR5" s="68"/>
      <c r="AS5" s="68"/>
      <c r="AT5" s="68"/>
      <c r="AU5" s="68"/>
      <c r="AV5" s="68"/>
      <c r="AW5" s="68"/>
      <c r="AX5" s="68"/>
      <c r="AY5" s="68"/>
      <c r="AZ5" s="68"/>
      <c r="BA5" s="68"/>
      <c r="BB5" s="68"/>
      <c r="BC5" s="68"/>
    </row>
    <row r="6" spans="1:55">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68"/>
      <c r="AJ6" s="68"/>
      <c r="AK6" s="68"/>
      <c r="AL6" s="68"/>
      <c r="AM6" s="68"/>
      <c r="AN6" s="68"/>
      <c r="AO6" s="68"/>
      <c r="AP6" s="68"/>
      <c r="AQ6" s="68"/>
      <c r="AR6" s="68"/>
      <c r="AS6" s="68"/>
      <c r="AT6" s="68"/>
      <c r="AU6" s="68"/>
      <c r="AV6" s="68"/>
      <c r="AW6" s="68"/>
      <c r="AX6" s="68"/>
      <c r="AY6" s="68"/>
      <c r="AZ6" s="68"/>
      <c r="BA6" s="68"/>
      <c r="BB6" s="68"/>
      <c r="BC6" s="68"/>
    </row>
    <row r="7" spans="1:55">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68"/>
      <c r="AJ7" s="68"/>
      <c r="AK7" s="68"/>
      <c r="AL7" s="68"/>
      <c r="AM7" s="68"/>
      <c r="AN7" s="68"/>
      <c r="AO7" s="68"/>
      <c r="AP7" s="68"/>
      <c r="AQ7" s="68"/>
      <c r="AR7" s="68"/>
      <c r="AS7" s="68"/>
      <c r="AT7" s="68"/>
      <c r="AU7" s="68"/>
      <c r="AV7" s="68"/>
      <c r="AW7" s="68"/>
      <c r="AX7" s="68"/>
      <c r="AY7" s="68"/>
      <c r="AZ7" s="68"/>
      <c r="BA7" s="68"/>
      <c r="BB7" s="68"/>
      <c r="BC7" s="68"/>
    </row>
    <row r="8" spans="1:55">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68"/>
      <c r="AJ8" s="68"/>
      <c r="AK8" s="68"/>
      <c r="AL8" s="68"/>
      <c r="AM8" s="68"/>
      <c r="AN8" s="68"/>
      <c r="AO8" s="68"/>
      <c r="AP8" s="68"/>
      <c r="AQ8" s="68"/>
      <c r="AR8" s="68"/>
      <c r="AS8" s="68"/>
      <c r="AT8" s="68"/>
      <c r="AU8" s="68"/>
      <c r="AV8" s="68"/>
      <c r="AW8" s="68"/>
      <c r="AX8" s="68"/>
      <c r="AY8" s="68"/>
      <c r="AZ8" s="68"/>
      <c r="BA8" s="68"/>
      <c r="BB8" s="68"/>
      <c r="BC8" s="68"/>
    </row>
    <row r="9" spans="1:55">
      <c r="A9" s="53"/>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68"/>
      <c r="AJ9" s="68"/>
      <c r="AK9" s="68"/>
      <c r="AL9" s="68"/>
      <c r="AM9" s="68"/>
      <c r="AN9" s="68"/>
      <c r="AO9" s="68"/>
      <c r="AP9" s="68"/>
      <c r="AQ9" s="68"/>
      <c r="AR9" s="68"/>
      <c r="AS9" s="68"/>
      <c r="AT9" s="68"/>
      <c r="AU9" s="68"/>
      <c r="AV9" s="68"/>
      <c r="AW9" s="68"/>
      <c r="AX9" s="68"/>
      <c r="AY9" s="68"/>
      <c r="AZ9" s="68"/>
      <c r="BA9" s="68"/>
      <c r="BB9" s="68"/>
      <c r="BC9" s="68"/>
    </row>
    <row r="10" spans="1:55">
      <c r="A10" s="53"/>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68"/>
      <c r="AJ10" s="68"/>
      <c r="AK10" s="68"/>
      <c r="AL10" s="68"/>
      <c r="AM10" s="68"/>
      <c r="AN10" s="68"/>
      <c r="AO10" s="68"/>
      <c r="AP10" s="68"/>
      <c r="AQ10" s="68"/>
      <c r="AR10" s="68"/>
      <c r="AS10" s="68"/>
      <c r="AT10" s="68"/>
      <c r="AU10" s="68"/>
      <c r="AV10" s="68"/>
      <c r="AW10" s="68"/>
      <c r="AX10" s="68"/>
      <c r="AY10" s="68"/>
      <c r="AZ10" s="68"/>
      <c r="BA10" s="68"/>
      <c r="BB10" s="68"/>
      <c r="BC10" s="68"/>
    </row>
    <row r="11" spans="1:55">
      <c r="A11" s="53"/>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68"/>
      <c r="AJ11" s="68"/>
      <c r="AK11" s="68"/>
      <c r="AL11" s="68"/>
      <c r="AM11" s="68"/>
      <c r="AN11" s="68"/>
      <c r="AO11" s="68"/>
      <c r="AP11" s="68"/>
      <c r="AQ11" s="68"/>
      <c r="AR11" s="68"/>
      <c r="AS11" s="68"/>
      <c r="AT11" s="68"/>
      <c r="AU11" s="68"/>
      <c r="AV11" s="68"/>
      <c r="AW11" s="68"/>
      <c r="AX11" s="68"/>
      <c r="AY11" s="68"/>
      <c r="AZ11" s="68"/>
      <c r="BA11" s="68"/>
      <c r="BB11" s="68"/>
      <c r="BC11" s="68"/>
    </row>
    <row r="12" spans="1:5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68"/>
      <c r="AJ12" s="68"/>
      <c r="AK12" s="68"/>
      <c r="AL12" s="68"/>
      <c r="AM12" s="68"/>
      <c r="AN12" s="68"/>
      <c r="AO12" s="68"/>
      <c r="AP12" s="68"/>
      <c r="AQ12" s="68"/>
      <c r="AR12" s="68"/>
      <c r="AS12" s="68"/>
      <c r="AT12" s="68"/>
      <c r="AU12" s="68"/>
      <c r="AV12" s="68"/>
      <c r="AW12" s="68"/>
      <c r="AX12" s="68"/>
      <c r="AY12" s="68"/>
      <c r="AZ12" s="68"/>
      <c r="BA12" s="68"/>
      <c r="BB12" s="68"/>
      <c r="BC12" s="68"/>
    </row>
    <row r="13" spans="1:55">
      <c r="A13" s="53"/>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68"/>
      <c r="AJ13" s="68"/>
      <c r="AK13" s="68"/>
      <c r="AL13" s="68"/>
      <c r="AM13" s="68"/>
      <c r="AN13" s="68"/>
      <c r="AO13" s="68"/>
      <c r="AP13" s="68"/>
      <c r="AQ13" s="68"/>
      <c r="AR13" s="68"/>
      <c r="AS13" s="68"/>
      <c r="AT13" s="68"/>
      <c r="AU13" s="68"/>
      <c r="AV13" s="68"/>
      <c r="AW13" s="68"/>
      <c r="AX13" s="68"/>
      <c r="AY13" s="68"/>
      <c r="AZ13" s="68"/>
      <c r="BA13" s="68"/>
      <c r="BB13" s="68"/>
      <c r="BC13" s="68"/>
    </row>
    <row r="14" spans="1:55">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68"/>
      <c r="AJ14" s="68"/>
      <c r="AK14" s="68"/>
      <c r="AL14" s="68"/>
      <c r="AM14" s="68"/>
      <c r="AN14" s="68"/>
      <c r="AO14" s="68"/>
      <c r="AP14" s="68"/>
      <c r="AQ14" s="68"/>
      <c r="AR14" s="68"/>
      <c r="AS14" s="68"/>
      <c r="AT14" s="68"/>
      <c r="AU14" s="68"/>
      <c r="AV14" s="68"/>
      <c r="AW14" s="68"/>
      <c r="AX14" s="68"/>
      <c r="AY14" s="68"/>
      <c r="AZ14" s="68"/>
      <c r="BA14" s="68"/>
      <c r="BB14" s="68"/>
      <c r="BC14" s="68"/>
    </row>
    <row r="15" spans="1:55">
      <c r="A15" s="53"/>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68"/>
      <c r="AJ15" s="68"/>
      <c r="AK15" s="68"/>
      <c r="AL15" s="68"/>
      <c r="AM15" s="68"/>
      <c r="AN15" s="68"/>
      <c r="AO15" s="68"/>
      <c r="AP15" s="68"/>
      <c r="AQ15" s="68"/>
      <c r="AR15" s="68"/>
      <c r="AS15" s="68"/>
      <c r="AT15" s="68"/>
      <c r="AU15" s="68"/>
      <c r="AV15" s="68"/>
      <c r="AW15" s="68"/>
      <c r="AX15" s="68"/>
      <c r="AY15" s="68"/>
      <c r="AZ15" s="68"/>
      <c r="BA15" s="68"/>
      <c r="BB15" s="68"/>
      <c r="BC15" s="68"/>
    </row>
    <row r="16" spans="1:55">
      <c r="A16" s="53"/>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68"/>
      <c r="AJ16" s="68"/>
      <c r="AK16" s="68"/>
      <c r="AL16" s="68"/>
      <c r="AM16" s="68"/>
      <c r="AN16" s="68"/>
      <c r="AO16" s="68"/>
      <c r="AP16" s="68"/>
      <c r="AQ16" s="68"/>
      <c r="AR16" s="68"/>
      <c r="AS16" s="68"/>
      <c r="AT16" s="68"/>
      <c r="AU16" s="68"/>
      <c r="AV16" s="68"/>
      <c r="AW16" s="68"/>
      <c r="AX16" s="68"/>
      <c r="AY16" s="68"/>
      <c r="AZ16" s="68"/>
      <c r="BA16" s="68"/>
      <c r="BB16" s="68"/>
      <c r="BC16" s="68"/>
    </row>
    <row r="17" spans="1:55">
      <c r="A17" s="53"/>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68"/>
      <c r="AJ17" s="68"/>
      <c r="AK17" s="68"/>
      <c r="AL17" s="68"/>
      <c r="AM17" s="68"/>
      <c r="AN17" s="68"/>
      <c r="AO17" s="68"/>
      <c r="AP17" s="68"/>
      <c r="AQ17" s="68"/>
      <c r="AR17" s="68"/>
      <c r="AS17" s="68"/>
      <c r="AT17" s="68"/>
      <c r="AU17" s="68"/>
      <c r="AV17" s="68"/>
      <c r="AW17" s="68"/>
      <c r="AX17" s="68"/>
      <c r="AY17" s="68"/>
      <c r="AZ17" s="68"/>
      <c r="BA17" s="68"/>
      <c r="BB17" s="68"/>
      <c r="BC17" s="68"/>
    </row>
    <row r="18" spans="1:55">
      <c r="A18" s="53"/>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68"/>
      <c r="AJ18" s="68"/>
      <c r="AK18" s="68"/>
      <c r="AL18" s="68"/>
      <c r="AM18" s="68"/>
      <c r="AN18" s="68"/>
      <c r="AO18" s="68"/>
      <c r="AP18" s="68"/>
      <c r="AQ18" s="68"/>
      <c r="AR18" s="68"/>
      <c r="AS18" s="68"/>
      <c r="AT18" s="68"/>
      <c r="AU18" s="68"/>
      <c r="AV18" s="68"/>
      <c r="AW18" s="68"/>
      <c r="AX18" s="68"/>
      <c r="AY18" s="68"/>
      <c r="AZ18" s="68"/>
      <c r="BA18" s="68"/>
      <c r="BB18" s="68"/>
      <c r="BC18" s="68"/>
    </row>
    <row r="19" spans="1:55">
      <c r="A19" s="53"/>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68"/>
      <c r="AJ19" s="68"/>
      <c r="AK19" s="68"/>
      <c r="AL19" s="68"/>
      <c r="AM19" s="68"/>
      <c r="AN19" s="68"/>
      <c r="AO19" s="68"/>
      <c r="AP19" s="68"/>
      <c r="AQ19" s="68"/>
      <c r="AR19" s="68"/>
      <c r="AS19" s="68"/>
      <c r="AT19" s="68"/>
      <c r="AU19" s="68"/>
      <c r="AV19" s="68"/>
      <c r="AW19" s="68"/>
      <c r="AX19" s="68"/>
      <c r="AY19" s="68"/>
      <c r="AZ19" s="68"/>
      <c r="BA19" s="68"/>
      <c r="BB19" s="68"/>
      <c r="BC19" s="68"/>
    </row>
    <row r="20" spans="1:55">
      <c r="A20" s="5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68"/>
      <c r="AJ20" s="68"/>
      <c r="AK20" s="68"/>
      <c r="AL20" s="68"/>
      <c r="AM20" s="68"/>
      <c r="AN20" s="68"/>
      <c r="AO20" s="68"/>
      <c r="AP20" s="68"/>
      <c r="AQ20" s="68"/>
      <c r="AR20" s="68"/>
      <c r="AS20" s="68"/>
      <c r="AT20" s="68"/>
      <c r="AU20" s="68"/>
      <c r="AV20" s="68"/>
      <c r="AW20" s="68"/>
      <c r="AX20" s="68"/>
      <c r="AY20" s="68"/>
      <c r="AZ20" s="68"/>
      <c r="BA20" s="68"/>
      <c r="BB20" s="68"/>
      <c r="BC20" s="68"/>
    </row>
    <row r="21" spans="1:55">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68"/>
      <c r="AJ21" s="68"/>
      <c r="AK21" s="68"/>
      <c r="AL21" s="68"/>
      <c r="AM21" s="68"/>
      <c r="AN21" s="68"/>
      <c r="AO21" s="68"/>
      <c r="AP21" s="68"/>
      <c r="AQ21" s="68"/>
      <c r="AR21" s="68"/>
      <c r="AS21" s="68"/>
      <c r="AT21" s="68"/>
      <c r="AU21" s="68"/>
      <c r="AV21" s="68"/>
      <c r="AW21" s="68"/>
      <c r="AX21" s="68"/>
      <c r="AY21" s="68"/>
      <c r="AZ21" s="68"/>
      <c r="BA21" s="68"/>
      <c r="BB21" s="68"/>
      <c r="BC21" s="68"/>
    </row>
    <row r="22" spans="1:55">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68"/>
      <c r="AJ22" s="68"/>
      <c r="AK22" s="68"/>
      <c r="AL22" s="68"/>
      <c r="AM22" s="68"/>
      <c r="AN22" s="68"/>
      <c r="AO22" s="68"/>
      <c r="AP22" s="68"/>
      <c r="AQ22" s="68"/>
      <c r="AR22" s="68"/>
      <c r="AS22" s="68"/>
      <c r="AT22" s="68"/>
      <c r="AU22" s="68"/>
      <c r="AV22" s="68"/>
      <c r="AW22" s="68"/>
      <c r="AX22" s="68"/>
      <c r="AY22" s="68"/>
      <c r="AZ22" s="68"/>
      <c r="BA22" s="68"/>
      <c r="BB22" s="68"/>
      <c r="BC22" s="68"/>
    </row>
    <row r="23" spans="1:55">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68"/>
      <c r="AJ23" s="68"/>
      <c r="AK23" s="68"/>
      <c r="AL23" s="68"/>
      <c r="AM23" s="68"/>
      <c r="AN23" s="68"/>
      <c r="AO23" s="68"/>
      <c r="AP23" s="68"/>
      <c r="AQ23" s="68"/>
      <c r="AR23" s="68"/>
      <c r="AS23" s="68"/>
      <c r="AT23" s="68"/>
      <c r="AU23" s="68"/>
      <c r="AV23" s="68"/>
      <c r="AW23" s="68"/>
      <c r="AX23" s="68"/>
      <c r="AY23" s="68"/>
      <c r="AZ23" s="68"/>
      <c r="BA23" s="68"/>
      <c r="BB23" s="68"/>
      <c r="BC23" s="68"/>
    </row>
    <row r="24" spans="1:55">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68"/>
      <c r="AJ24" s="68"/>
      <c r="AK24" s="68"/>
      <c r="AL24" s="68"/>
      <c r="AM24" s="68"/>
      <c r="AN24" s="68"/>
      <c r="AO24" s="68"/>
      <c r="AP24" s="68"/>
      <c r="AQ24" s="68"/>
      <c r="AR24" s="68"/>
      <c r="AS24" s="68"/>
      <c r="AT24" s="68"/>
      <c r="AU24" s="68"/>
      <c r="AV24" s="68"/>
      <c r="AW24" s="68"/>
      <c r="AX24" s="68"/>
      <c r="AY24" s="68"/>
      <c r="AZ24" s="68"/>
      <c r="BA24" s="68"/>
      <c r="BB24" s="68"/>
      <c r="BC24" s="68"/>
    </row>
    <row r="25" spans="1:55">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68"/>
      <c r="AJ25" s="68"/>
      <c r="AK25" s="68"/>
      <c r="AL25" s="68"/>
      <c r="AM25" s="68"/>
      <c r="AN25" s="68"/>
      <c r="AO25" s="68"/>
      <c r="AP25" s="68"/>
      <c r="AQ25" s="68"/>
      <c r="AR25" s="68"/>
      <c r="AS25" s="68"/>
      <c r="AT25" s="68"/>
      <c r="AU25" s="68"/>
      <c r="AV25" s="68"/>
      <c r="AW25" s="68"/>
      <c r="AX25" s="68"/>
      <c r="AY25" s="68"/>
      <c r="AZ25" s="68"/>
      <c r="BA25" s="68"/>
      <c r="BB25" s="68"/>
      <c r="BC25" s="68"/>
    </row>
    <row r="26" spans="1:55">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68"/>
      <c r="AJ26" s="68"/>
      <c r="AK26" s="68"/>
      <c r="AL26" s="68"/>
      <c r="AM26" s="68"/>
      <c r="AN26" s="68"/>
      <c r="AO26" s="68"/>
      <c r="AP26" s="68"/>
      <c r="AQ26" s="68"/>
      <c r="AR26" s="68"/>
      <c r="AS26" s="68"/>
      <c r="AT26" s="68"/>
      <c r="AU26" s="68"/>
      <c r="AV26" s="68"/>
      <c r="AW26" s="68"/>
      <c r="AX26" s="68"/>
      <c r="AY26" s="68"/>
      <c r="AZ26" s="68"/>
      <c r="BA26" s="68"/>
      <c r="BB26" s="68"/>
      <c r="BC26" s="68"/>
    </row>
    <row r="27" spans="1:55">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68"/>
      <c r="AJ27" s="68"/>
      <c r="AK27" s="68"/>
      <c r="AL27" s="68"/>
      <c r="AM27" s="68"/>
      <c r="AN27" s="68"/>
      <c r="AO27" s="68"/>
      <c r="AP27" s="68"/>
      <c r="AQ27" s="68"/>
      <c r="AR27" s="68"/>
      <c r="AS27" s="68"/>
      <c r="AT27" s="68"/>
      <c r="AU27" s="68"/>
      <c r="AV27" s="68"/>
      <c r="AW27" s="68"/>
      <c r="AX27" s="68"/>
      <c r="AY27" s="68"/>
      <c r="AZ27" s="68"/>
      <c r="BA27" s="68"/>
      <c r="BB27" s="68"/>
      <c r="BC27" s="68"/>
    </row>
    <row r="28" spans="1:55">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68"/>
      <c r="AJ28" s="68"/>
      <c r="AK28" s="68"/>
      <c r="AL28" s="68"/>
      <c r="AM28" s="68"/>
      <c r="AN28" s="68"/>
      <c r="AO28" s="68"/>
      <c r="AP28" s="68"/>
      <c r="AQ28" s="68"/>
      <c r="AR28" s="68"/>
      <c r="AS28" s="68"/>
      <c r="AT28" s="68"/>
      <c r="AU28" s="68"/>
      <c r="AV28" s="68"/>
      <c r="AW28" s="68"/>
      <c r="AX28" s="68"/>
      <c r="AY28" s="68"/>
      <c r="AZ28" s="68"/>
      <c r="BA28" s="68"/>
      <c r="BB28" s="68"/>
      <c r="BC28" s="68"/>
    </row>
    <row r="29" spans="1:55">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68"/>
      <c r="AJ29" s="68"/>
      <c r="AK29" s="68"/>
      <c r="AL29" s="68"/>
      <c r="AM29" s="68"/>
      <c r="AN29" s="68"/>
      <c r="AO29" s="68"/>
      <c r="AP29" s="68"/>
      <c r="AQ29" s="68"/>
      <c r="AR29" s="68"/>
      <c r="AS29" s="68"/>
      <c r="AT29" s="68"/>
      <c r="AU29" s="68"/>
      <c r="AV29" s="68"/>
      <c r="AW29" s="68"/>
      <c r="AX29" s="68"/>
      <c r="AY29" s="68"/>
      <c r="AZ29" s="68"/>
      <c r="BA29" s="68"/>
      <c r="BB29" s="68"/>
      <c r="BC29" s="68"/>
    </row>
    <row r="30" spans="1:55">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68"/>
      <c r="AJ30" s="68"/>
      <c r="AK30" s="68"/>
      <c r="AL30" s="68"/>
      <c r="AM30" s="68"/>
      <c r="AN30" s="68"/>
      <c r="AO30" s="68"/>
      <c r="AP30" s="68"/>
      <c r="AQ30" s="68"/>
      <c r="AR30" s="68"/>
      <c r="AS30" s="68"/>
      <c r="AT30" s="68"/>
      <c r="AU30" s="68"/>
      <c r="AV30" s="68"/>
      <c r="AW30" s="68"/>
      <c r="AX30" s="68"/>
      <c r="AY30" s="68"/>
      <c r="AZ30" s="68"/>
      <c r="BA30" s="68"/>
      <c r="BB30" s="68"/>
      <c r="BC30" s="68"/>
    </row>
    <row r="31" spans="1:55">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68"/>
      <c r="AJ31" s="68"/>
      <c r="AK31" s="68"/>
      <c r="AL31" s="68"/>
      <c r="AM31" s="68"/>
      <c r="AN31" s="68"/>
      <c r="AO31" s="68"/>
      <c r="AP31" s="68"/>
      <c r="AQ31" s="68"/>
      <c r="AR31" s="68"/>
      <c r="AS31" s="68"/>
      <c r="AT31" s="68"/>
      <c r="AU31" s="68"/>
      <c r="AV31" s="68"/>
      <c r="AW31" s="68"/>
      <c r="AX31" s="68"/>
      <c r="AY31" s="68"/>
      <c r="AZ31" s="68"/>
      <c r="BA31" s="68"/>
      <c r="BB31" s="68"/>
      <c r="BC31" s="68"/>
    </row>
    <row r="32" spans="1:55">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68"/>
      <c r="AJ32" s="68"/>
      <c r="AK32" s="68"/>
      <c r="AL32" s="68"/>
      <c r="AM32" s="68"/>
      <c r="AN32" s="68"/>
      <c r="AO32" s="68"/>
      <c r="AP32" s="68"/>
      <c r="AQ32" s="68"/>
      <c r="AR32" s="68"/>
      <c r="AS32" s="68"/>
      <c r="AT32" s="68"/>
      <c r="AU32" s="68"/>
      <c r="AV32" s="68"/>
      <c r="AW32" s="68"/>
      <c r="AX32" s="68"/>
      <c r="AY32" s="68"/>
      <c r="AZ32" s="68"/>
      <c r="BA32" s="68"/>
      <c r="BB32" s="68"/>
      <c r="BC32" s="68"/>
    </row>
    <row r="33" spans="1:55">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68"/>
      <c r="AJ33" s="68"/>
      <c r="AK33" s="68"/>
      <c r="AL33" s="68"/>
      <c r="AM33" s="68"/>
      <c r="AN33" s="68"/>
      <c r="AO33" s="68"/>
      <c r="AP33" s="68"/>
      <c r="AQ33" s="68"/>
      <c r="AR33" s="68"/>
      <c r="AS33" s="68"/>
      <c r="AT33" s="68"/>
      <c r="AU33" s="68"/>
      <c r="AV33" s="68"/>
      <c r="AW33" s="68"/>
      <c r="AX33" s="68"/>
      <c r="AY33" s="68"/>
      <c r="AZ33" s="68"/>
      <c r="BA33" s="68"/>
      <c r="BB33" s="68"/>
      <c r="BC33" s="68"/>
    </row>
    <row r="34" spans="1:55">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68"/>
      <c r="AJ34" s="68"/>
      <c r="AK34" s="68"/>
      <c r="AL34" s="68"/>
      <c r="AM34" s="68"/>
      <c r="AN34" s="68"/>
      <c r="AO34" s="68"/>
      <c r="AP34" s="68"/>
      <c r="AQ34" s="68"/>
      <c r="AR34" s="68"/>
      <c r="AS34" s="68"/>
      <c r="AT34" s="68"/>
      <c r="AU34" s="68"/>
      <c r="AV34" s="68"/>
      <c r="AW34" s="68"/>
      <c r="AX34" s="68"/>
      <c r="AY34" s="68"/>
      <c r="AZ34" s="68"/>
      <c r="BA34" s="68"/>
      <c r="BB34" s="68"/>
      <c r="BC34" s="68"/>
    </row>
    <row r="35" spans="1:5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68"/>
      <c r="AJ35" s="68"/>
      <c r="AK35" s="68"/>
      <c r="AL35" s="68"/>
      <c r="AM35" s="68"/>
      <c r="AN35" s="68"/>
      <c r="AO35" s="68"/>
      <c r="AP35" s="68"/>
      <c r="AQ35" s="68"/>
      <c r="AR35" s="68"/>
      <c r="AS35" s="68"/>
      <c r="AT35" s="68"/>
      <c r="AU35" s="68"/>
      <c r="AV35" s="68"/>
      <c r="AW35" s="68"/>
      <c r="AX35" s="68"/>
      <c r="AY35" s="68"/>
      <c r="AZ35" s="68"/>
      <c r="BA35" s="68"/>
      <c r="BB35" s="68"/>
      <c r="BC35" s="68"/>
    </row>
    <row r="36" spans="1:55">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68"/>
      <c r="AJ36" s="68"/>
      <c r="AK36" s="68"/>
      <c r="AL36" s="68"/>
      <c r="AM36" s="68"/>
      <c r="AN36" s="68"/>
      <c r="AO36" s="68"/>
      <c r="AP36" s="68"/>
      <c r="AQ36" s="68"/>
      <c r="AR36" s="68"/>
      <c r="AS36" s="68"/>
      <c r="AT36" s="68"/>
      <c r="AU36" s="68"/>
      <c r="AV36" s="68"/>
      <c r="AW36" s="68"/>
      <c r="AX36" s="68"/>
      <c r="AY36" s="68"/>
      <c r="AZ36" s="68"/>
      <c r="BA36" s="68"/>
      <c r="BB36" s="68"/>
      <c r="BC36" s="68"/>
    </row>
    <row r="37" spans="1:55">
      <c r="A37" s="53"/>
      <c r="B37" s="53"/>
      <c r="C37" s="59" t="s">
        <v>142</v>
      </c>
      <c r="D37" s="53"/>
      <c r="E37" s="53"/>
      <c r="F37" s="53"/>
      <c r="G37" s="53"/>
      <c r="H37" s="53"/>
      <c r="I37" s="53"/>
      <c r="J37" s="53"/>
      <c r="K37" s="53"/>
      <c r="L37" s="53"/>
      <c r="M37" s="53"/>
      <c r="N37" s="53"/>
      <c r="O37" s="53"/>
      <c r="P37" s="53"/>
      <c r="Q37" s="53"/>
      <c r="R37" s="53"/>
      <c r="S37" s="53"/>
      <c r="T37" s="53"/>
      <c r="U37" s="53"/>
      <c r="V37" s="53"/>
      <c r="W37" s="53"/>
      <c r="X37" s="53"/>
      <c r="Y37" s="59" t="s">
        <v>133</v>
      </c>
      <c r="Z37" s="53"/>
      <c r="AA37" s="53"/>
      <c r="AB37" s="53"/>
      <c r="AC37" s="53"/>
      <c r="AD37" s="53"/>
      <c r="AE37" s="53"/>
      <c r="AF37" s="53"/>
      <c r="AG37" s="53"/>
      <c r="AH37" s="53"/>
      <c r="AI37" s="68"/>
      <c r="AJ37" s="68"/>
      <c r="AK37" s="68"/>
      <c r="AL37" s="68"/>
      <c r="AM37" s="68"/>
      <c r="AN37" s="68"/>
      <c r="AO37" s="68"/>
      <c r="AP37" s="68"/>
      <c r="AQ37" s="68"/>
      <c r="AR37" s="68"/>
      <c r="AS37" s="68"/>
      <c r="AT37" s="68"/>
      <c r="AU37" s="68"/>
      <c r="AV37" s="68"/>
      <c r="AW37" s="68"/>
      <c r="AX37" s="68"/>
      <c r="AY37" s="68"/>
      <c r="AZ37" s="68"/>
      <c r="BA37" s="68"/>
      <c r="BB37" s="68"/>
      <c r="BC37" s="68"/>
    </row>
    <row r="38" spans="1:55">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68"/>
      <c r="AJ38" s="68"/>
      <c r="AK38" s="68"/>
      <c r="AL38" s="68"/>
      <c r="AM38" s="68"/>
      <c r="AN38" s="68"/>
      <c r="AO38" s="68"/>
      <c r="AP38" s="68"/>
      <c r="AQ38" s="68"/>
      <c r="AR38" s="68"/>
      <c r="AS38" s="68"/>
      <c r="AT38" s="68"/>
      <c r="AU38" s="68"/>
      <c r="AV38" s="68"/>
      <c r="AW38" s="68"/>
      <c r="AX38" s="68"/>
      <c r="AY38" s="68"/>
      <c r="AZ38" s="68"/>
      <c r="BA38" s="68"/>
      <c r="BB38" s="68"/>
      <c r="BC38" s="68"/>
    </row>
    <row r="39" spans="1:55">
      <c r="A39" s="53"/>
      <c r="B39" s="53"/>
      <c r="C39" s="59"/>
      <c r="D39" s="53"/>
      <c r="E39" s="53"/>
      <c r="F39" s="53"/>
      <c r="G39" s="53"/>
      <c r="H39" s="53"/>
      <c r="I39" s="53"/>
      <c r="J39" s="53"/>
      <c r="K39" s="53"/>
      <c r="L39" s="53"/>
      <c r="M39" s="53"/>
      <c r="N39" s="53"/>
      <c r="O39" s="53"/>
      <c r="P39" s="53"/>
      <c r="Q39" s="53"/>
      <c r="R39" s="53"/>
      <c r="S39" s="59"/>
      <c r="T39" s="53"/>
      <c r="U39" s="53"/>
      <c r="V39" s="53"/>
      <c r="W39" s="53"/>
      <c r="X39" s="53"/>
      <c r="Y39" s="53"/>
      <c r="Z39" s="53"/>
      <c r="AA39" s="53"/>
      <c r="AB39" s="53"/>
      <c r="AC39" s="53"/>
      <c r="AD39" s="53"/>
      <c r="AE39" s="53"/>
      <c r="AF39" s="53"/>
      <c r="AG39" s="53"/>
      <c r="AH39" s="53"/>
      <c r="AI39" s="68"/>
      <c r="AJ39" s="68"/>
      <c r="AK39" s="68"/>
      <c r="AL39" s="68"/>
      <c r="AM39" s="68"/>
      <c r="AN39" s="68"/>
      <c r="AO39" s="68"/>
      <c r="AP39" s="68"/>
      <c r="AQ39" s="68"/>
      <c r="AR39" s="68"/>
      <c r="AS39" s="68"/>
      <c r="AT39" s="68"/>
      <c r="AU39" s="68"/>
      <c r="AV39" s="68"/>
      <c r="AW39" s="68"/>
      <c r="AX39" s="68"/>
      <c r="AY39" s="68"/>
      <c r="AZ39" s="68"/>
      <c r="BA39" s="68"/>
      <c r="BB39" s="68"/>
      <c r="BC39" s="68"/>
    </row>
    <row r="40" spans="1:55">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68"/>
      <c r="AJ40" s="68"/>
      <c r="AK40" s="68"/>
      <c r="AL40" s="68"/>
      <c r="AM40" s="68"/>
      <c r="AN40" s="68"/>
      <c r="AO40" s="68"/>
      <c r="AP40" s="68"/>
      <c r="AQ40" s="68"/>
      <c r="AR40" s="68"/>
      <c r="AS40" s="68"/>
      <c r="AT40" s="68"/>
      <c r="AU40" s="68"/>
      <c r="AV40" s="68"/>
      <c r="AW40" s="68"/>
      <c r="AX40" s="68"/>
      <c r="AY40" s="68"/>
      <c r="AZ40" s="68"/>
      <c r="BA40" s="68"/>
      <c r="BB40" s="68"/>
      <c r="BC40" s="68"/>
    </row>
    <row r="41" spans="1:55">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68"/>
      <c r="AJ41" s="68"/>
      <c r="AK41" s="68"/>
      <c r="AL41" s="68"/>
      <c r="AM41" s="68"/>
      <c r="AN41" s="68"/>
      <c r="AO41" s="68"/>
      <c r="AP41" s="68"/>
      <c r="AQ41" s="68"/>
      <c r="AR41" s="68"/>
      <c r="AS41" s="68"/>
      <c r="AT41" s="68"/>
      <c r="AU41" s="68"/>
      <c r="AV41" s="68"/>
      <c r="AW41" s="68"/>
      <c r="AX41" s="68"/>
      <c r="AY41" s="68"/>
      <c r="AZ41" s="68"/>
      <c r="BA41" s="68"/>
      <c r="BB41" s="68"/>
      <c r="BC41" s="68"/>
    </row>
    <row r="42" spans="1:55">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68"/>
      <c r="AJ42" s="68"/>
      <c r="AK42" s="68"/>
      <c r="AL42" s="68"/>
      <c r="AM42" s="68"/>
      <c r="AN42" s="68"/>
      <c r="AO42" s="68"/>
      <c r="AP42" s="68"/>
      <c r="AQ42" s="68"/>
      <c r="AR42" s="68"/>
      <c r="AS42" s="68"/>
      <c r="AT42" s="68"/>
      <c r="AU42" s="68"/>
      <c r="AV42" s="68"/>
      <c r="AW42" s="68"/>
      <c r="AX42" s="68"/>
      <c r="AY42" s="68"/>
      <c r="AZ42" s="68"/>
      <c r="BA42" s="68"/>
      <c r="BB42" s="68"/>
      <c r="BC42" s="68"/>
    </row>
    <row r="43" spans="1:55">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68"/>
      <c r="AJ43" s="68"/>
      <c r="AK43" s="68"/>
      <c r="AL43" s="68"/>
      <c r="AM43" s="68"/>
      <c r="AN43" s="68"/>
      <c r="AO43" s="68"/>
      <c r="AP43" s="68"/>
      <c r="AQ43" s="68"/>
      <c r="AR43" s="68"/>
      <c r="AS43" s="68"/>
      <c r="AT43" s="68"/>
      <c r="AU43" s="68"/>
      <c r="AV43" s="68"/>
      <c r="AW43" s="68"/>
      <c r="AX43" s="68"/>
      <c r="AY43" s="68"/>
      <c r="AZ43" s="68"/>
      <c r="BA43" s="68"/>
      <c r="BB43" s="68"/>
      <c r="BC43" s="68"/>
    </row>
    <row r="44" spans="1:55">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68"/>
      <c r="AJ44" s="68"/>
      <c r="AK44" s="68"/>
      <c r="AL44" s="68"/>
      <c r="AM44" s="68"/>
      <c r="AN44" s="68"/>
      <c r="AO44" s="68"/>
      <c r="AP44" s="68"/>
      <c r="AQ44" s="68"/>
      <c r="AR44" s="68"/>
      <c r="AS44" s="68"/>
      <c r="AT44" s="68"/>
      <c r="AU44" s="68"/>
      <c r="AV44" s="68"/>
      <c r="AW44" s="68"/>
      <c r="AX44" s="68"/>
      <c r="AY44" s="68"/>
      <c r="AZ44" s="68"/>
      <c r="BA44" s="68"/>
      <c r="BB44" s="68"/>
      <c r="BC44" s="68"/>
    </row>
    <row r="45" spans="1:55">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68"/>
      <c r="AJ45" s="68"/>
      <c r="AK45" s="68"/>
      <c r="AL45" s="68"/>
      <c r="AM45" s="68"/>
      <c r="AN45" s="68"/>
      <c r="AO45" s="68"/>
      <c r="AP45" s="68"/>
      <c r="AQ45" s="68"/>
      <c r="AR45" s="68"/>
      <c r="AS45" s="68"/>
      <c r="AT45" s="68"/>
      <c r="AU45" s="68"/>
      <c r="AV45" s="68"/>
      <c r="AW45" s="68"/>
      <c r="AX45" s="68"/>
      <c r="AY45" s="68"/>
      <c r="AZ45" s="68"/>
      <c r="BA45" s="68"/>
      <c r="BB45" s="68"/>
      <c r="BC45" s="68"/>
    </row>
    <row r="46" spans="1:55">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68"/>
      <c r="AJ46" s="68"/>
      <c r="AK46" s="68"/>
      <c r="AL46" s="68"/>
      <c r="AM46" s="68"/>
      <c r="AN46" s="68"/>
      <c r="AO46" s="68"/>
      <c r="AP46" s="68"/>
      <c r="AQ46" s="68"/>
      <c r="AR46" s="68"/>
      <c r="AS46" s="68"/>
      <c r="AT46" s="68"/>
      <c r="AU46" s="68"/>
      <c r="AV46" s="68"/>
      <c r="AW46" s="68"/>
      <c r="AX46" s="68"/>
      <c r="AY46" s="68"/>
      <c r="AZ46" s="68"/>
      <c r="BA46" s="68"/>
      <c r="BB46" s="68"/>
      <c r="BC46" s="68"/>
    </row>
    <row r="47" spans="1:55">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68"/>
      <c r="AJ47" s="68"/>
      <c r="AK47" s="68"/>
      <c r="AL47" s="68"/>
      <c r="AM47" s="68"/>
      <c r="AN47" s="68"/>
      <c r="AO47" s="68"/>
      <c r="AP47" s="68"/>
      <c r="AQ47" s="68"/>
      <c r="AR47" s="68"/>
      <c r="AS47" s="68"/>
      <c r="AT47" s="68"/>
      <c r="AU47" s="68"/>
      <c r="AV47" s="68"/>
      <c r="AW47" s="68"/>
      <c r="AX47" s="68"/>
      <c r="AY47" s="68"/>
      <c r="AZ47" s="68"/>
      <c r="BA47" s="68"/>
      <c r="BB47" s="68"/>
      <c r="BC47" s="68"/>
    </row>
    <row r="48" spans="1:55">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68"/>
      <c r="AJ48" s="68"/>
      <c r="AK48" s="68"/>
      <c r="AL48" s="68"/>
      <c r="AM48" s="68"/>
      <c r="AN48" s="68"/>
      <c r="AO48" s="68"/>
      <c r="AP48" s="68"/>
      <c r="AQ48" s="68"/>
      <c r="AR48" s="68"/>
      <c r="AS48" s="68"/>
      <c r="AT48" s="68"/>
      <c r="AU48" s="68"/>
      <c r="AV48" s="68"/>
      <c r="AW48" s="68"/>
      <c r="AX48" s="68"/>
      <c r="AY48" s="68"/>
      <c r="AZ48" s="68"/>
      <c r="BA48" s="68"/>
      <c r="BB48" s="68"/>
      <c r="BC48" s="68"/>
    </row>
    <row r="49" spans="1:55">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68"/>
      <c r="AJ49" s="68"/>
      <c r="AK49" s="68"/>
      <c r="AL49" s="68"/>
      <c r="AM49" s="68"/>
      <c r="AN49" s="68"/>
      <c r="AO49" s="68"/>
      <c r="AP49" s="68"/>
      <c r="AQ49" s="68"/>
      <c r="AR49" s="68"/>
      <c r="AS49" s="68"/>
      <c r="AT49" s="68"/>
      <c r="AU49" s="68"/>
      <c r="AV49" s="68"/>
      <c r="AW49" s="68"/>
      <c r="AX49" s="68"/>
      <c r="AY49" s="68"/>
      <c r="AZ49" s="68"/>
      <c r="BA49" s="68"/>
      <c r="BB49" s="68"/>
      <c r="BC49" s="68"/>
    </row>
    <row r="50" spans="1:55">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68"/>
      <c r="AJ50" s="68"/>
      <c r="AK50" s="68" t="s">
        <v>137</v>
      </c>
      <c r="AL50" s="68"/>
      <c r="AM50" s="68"/>
      <c r="AN50" s="68"/>
      <c r="AO50" s="68"/>
      <c r="AP50" s="68"/>
      <c r="AQ50" s="68"/>
      <c r="AR50" s="68"/>
      <c r="AS50" s="68"/>
      <c r="AT50" s="68"/>
      <c r="AU50" s="68"/>
      <c r="AV50" s="68"/>
      <c r="AW50" s="68"/>
      <c r="AX50" s="68"/>
      <c r="AY50" s="68"/>
      <c r="AZ50" s="68"/>
      <c r="BA50" s="68"/>
      <c r="BB50" s="68"/>
      <c r="BC50" s="68"/>
    </row>
    <row r="51" spans="1:55">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68"/>
      <c r="AJ51" s="68"/>
      <c r="AK51" s="68" t="s">
        <v>138</v>
      </c>
      <c r="AL51" s="68"/>
      <c r="AM51" s="68"/>
      <c r="AN51" s="68"/>
      <c r="AO51" s="68"/>
      <c r="AP51" s="68"/>
      <c r="AQ51" s="68"/>
      <c r="AR51" s="68"/>
      <c r="AS51" s="68"/>
      <c r="AT51" s="68"/>
      <c r="AU51" s="68"/>
      <c r="AV51" s="68"/>
      <c r="AW51" s="68"/>
      <c r="AX51" s="68"/>
      <c r="AY51" s="68"/>
      <c r="AZ51" s="68"/>
      <c r="BA51" s="68"/>
      <c r="BB51" s="68"/>
      <c r="BC51" s="68"/>
    </row>
    <row r="52" spans="1:55">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68"/>
      <c r="AJ52" s="68"/>
      <c r="AK52" s="68"/>
      <c r="AL52" s="68"/>
      <c r="AM52" s="68"/>
      <c r="AN52" s="68"/>
      <c r="AO52" s="68"/>
      <c r="AP52" s="68"/>
      <c r="AQ52" s="68"/>
      <c r="AR52" s="68"/>
      <c r="AS52" s="68"/>
      <c r="AT52" s="68"/>
      <c r="AU52" s="68"/>
      <c r="AV52" s="68"/>
      <c r="AW52" s="68"/>
      <c r="AX52" s="68"/>
      <c r="AY52" s="68"/>
      <c r="AZ52" s="68"/>
      <c r="BA52" s="68"/>
      <c r="BB52" s="68"/>
      <c r="BC52" s="68"/>
    </row>
    <row r="53" spans="1:55">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68"/>
      <c r="AJ53" s="68"/>
      <c r="AK53" s="68"/>
      <c r="AL53" s="68"/>
      <c r="AM53" s="68"/>
      <c r="AN53" s="68"/>
      <c r="AO53" s="68"/>
      <c r="AP53" s="68"/>
      <c r="AQ53" s="68"/>
      <c r="AR53" s="68"/>
      <c r="AS53" s="68"/>
      <c r="AT53" s="68"/>
      <c r="AU53" s="68"/>
      <c r="AV53" s="68"/>
      <c r="AW53" s="68"/>
      <c r="AX53" s="68"/>
      <c r="AY53" s="68"/>
      <c r="AZ53" s="68"/>
      <c r="BA53" s="68"/>
      <c r="BB53" s="68"/>
      <c r="BC53" s="68"/>
    </row>
    <row r="54" spans="1:55">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68"/>
      <c r="AJ54" s="68"/>
      <c r="AK54" s="68"/>
      <c r="AL54" s="68"/>
      <c r="AM54" s="68"/>
      <c r="AN54" s="68"/>
      <c r="AO54" s="68"/>
      <c r="AP54" s="68"/>
      <c r="AQ54" s="68"/>
      <c r="AR54" s="68"/>
      <c r="AS54" s="68"/>
      <c r="AT54" s="68"/>
      <c r="AU54" s="68"/>
      <c r="AV54" s="68"/>
      <c r="AW54" s="68"/>
      <c r="AX54" s="68"/>
      <c r="AY54" s="68"/>
      <c r="AZ54" s="68"/>
      <c r="BA54" s="68"/>
      <c r="BB54" s="68"/>
      <c r="BC54" s="68"/>
    </row>
    <row r="55" spans="1:55">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68"/>
      <c r="AJ55" s="68"/>
      <c r="AK55" s="68"/>
      <c r="AL55" s="68"/>
      <c r="AM55" s="68"/>
      <c r="AN55" s="68"/>
      <c r="AO55" s="68"/>
      <c r="AP55" s="68"/>
      <c r="AQ55" s="68"/>
      <c r="AR55" s="68"/>
      <c r="AS55" s="68"/>
      <c r="AT55" s="68"/>
      <c r="AU55" s="68"/>
      <c r="AV55" s="68"/>
      <c r="AW55" s="68"/>
      <c r="AX55" s="68"/>
      <c r="AY55" s="68"/>
      <c r="AZ55" s="68"/>
      <c r="BA55" s="68"/>
      <c r="BB55" s="68"/>
      <c r="BC55" s="68"/>
    </row>
    <row r="56" spans="1:55">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68"/>
      <c r="AJ56" s="68"/>
      <c r="AK56" s="68"/>
      <c r="AL56" s="68"/>
      <c r="AM56" s="68"/>
      <c r="AN56" s="68"/>
      <c r="AO56" s="68"/>
      <c r="AP56" s="68"/>
      <c r="AQ56" s="68"/>
      <c r="AR56" s="68"/>
      <c r="AS56" s="68"/>
      <c r="AT56" s="68"/>
      <c r="AU56" s="68"/>
      <c r="AV56" s="68"/>
      <c r="AW56" s="68"/>
      <c r="AX56" s="68"/>
      <c r="AY56" s="68"/>
      <c r="AZ56" s="68"/>
      <c r="BA56" s="68"/>
      <c r="BB56" s="68"/>
      <c r="BC56" s="68"/>
    </row>
    <row r="57" spans="1:55">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68"/>
      <c r="AJ57" s="68"/>
      <c r="AK57" s="68"/>
      <c r="AL57" s="68"/>
      <c r="AM57" s="68"/>
      <c r="AN57" s="68"/>
      <c r="AO57" s="68"/>
      <c r="AP57" s="68"/>
      <c r="AQ57" s="68"/>
      <c r="AR57" s="68"/>
      <c r="AS57" s="68"/>
      <c r="AT57" s="68"/>
      <c r="AU57" s="68"/>
      <c r="AV57" s="68"/>
      <c r="AW57" s="68"/>
      <c r="AX57" s="68"/>
      <c r="AY57" s="68"/>
      <c r="AZ57" s="68"/>
      <c r="BA57" s="68"/>
      <c r="BB57" s="68"/>
      <c r="BC57" s="68"/>
    </row>
    <row r="58" spans="1:55">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68"/>
      <c r="AJ58" s="68"/>
      <c r="AK58" s="68"/>
      <c r="AL58" s="68"/>
      <c r="AM58" s="68"/>
      <c r="AN58" s="68"/>
      <c r="AO58" s="68"/>
      <c r="AP58" s="68"/>
      <c r="AQ58" s="68"/>
      <c r="AR58" s="68"/>
      <c r="AS58" s="68"/>
      <c r="AT58" s="68"/>
      <c r="AU58" s="68"/>
      <c r="AV58" s="68"/>
      <c r="AW58" s="68"/>
      <c r="AX58" s="68"/>
      <c r="AY58" s="68"/>
      <c r="AZ58" s="68"/>
      <c r="BA58" s="68"/>
      <c r="BB58" s="68"/>
      <c r="BC58" s="68"/>
    </row>
    <row r="59" spans="1:55">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68"/>
      <c r="AJ59" s="68"/>
      <c r="AK59" s="68"/>
      <c r="AL59" s="68"/>
      <c r="AM59" s="68"/>
      <c r="AN59" s="68"/>
      <c r="AO59" s="68"/>
      <c r="AP59" s="68"/>
      <c r="AQ59" s="68"/>
      <c r="AR59" s="68"/>
      <c r="AS59" s="68"/>
      <c r="AT59" s="68"/>
      <c r="AU59" s="68"/>
      <c r="AV59" s="68"/>
      <c r="AW59" s="68"/>
      <c r="AX59" s="68"/>
      <c r="AY59" s="68"/>
      <c r="AZ59" s="68"/>
      <c r="BA59" s="68"/>
      <c r="BB59" s="68"/>
      <c r="BC59" s="68"/>
    </row>
    <row r="60" spans="1:55">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68"/>
      <c r="AJ60" s="68"/>
      <c r="AK60" s="68"/>
      <c r="AL60" s="68"/>
      <c r="AM60" s="68"/>
      <c r="AN60" s="68"/>
      <c r="AO60" s="68"/>
      <c r="AP60" s="68"/>
      <c r="AQ60" s="68"/>
      <c r="AR60" s="68"/>
      <c r="AS60" s="68"/>
      <c r="AT60" s="68"/>
      <c r="AU60" s="68"/>
      <c r="AV60" s="68"/>
      <c r="AW60" s="68"/>
      <c r="AX60" s="68"/>
      <c r="AY60" s="68"/>
      <c r="AZ60" s="68"/>
      <c r="BA60" s="68"/>
      <c r="BB60" s="68"/>
      <c r="BC60" s="68"/>
    </row>
    <row r="61" spans="1:55">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68"/>
      <c r="AJ61" s="68"/>
      <c r="AK61" s="68"/>
      <c r="AL61" s="68"/>
      <c r="AM61" s="68"/>
      <c r="AN61" s="68"/>
      <c r="AO61" s="68"/>
      <c r="AP61" s="68"/>
      <c r="AQ61" s="68"/>
      <c r="AR61" s="68"/>
      <c r="AS61" s="68"/>
      <c r="AT61" s="68"/>
      <c r="AU61" s="68"/>
      <c r="AV61" s="68"/>
      <c r="AW61" s="68"/>
      <c r="AX61" s="68"/>
      <c r="AY61" s="68"/>
      <c r="AZ61" s="68"/>
      <c r="BA61" s="68"/>
      <c r="BB61" s="68"/>
      <c r="BC61" s="68"/>
    </row>
    <row r="62" spans="1:55">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68"/>
      <c r="AJ62" s="68"/>
      <c r="AK62" s="68"/>
      <c r="AL62" s="68"/>
      <c r="AM62" s="68"/>
      <c r="AN62" s="68"/>
      <c r="AO62" s="68"/>
      <c r="AP62" s="68"/>
      <c r="AQ62" s="68"/>
      <c r="AR62" s="68"/>
      <c r="AS62" s="68"/>
      <c r="AT62" s="68"/>
      <c r="AU62" s="68"/>
      <c r="AV62" s="68"/>
      <c r="AW62" s="68"/>
      <c r="AX62" s="68"/>
      <c r="AY62" s="68"/>
      <c r="AZ62" s="68"/>
      <c r="BA62" s="68"/>
      <c r="BB62" s="68"/>
      <c r="BC62" s="68"/>
    </row>
    <row r="63" spans="1:5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68"/>
      <c r="AJ63" s="68"/>
      <c r="AK63" s="68"/>
      <c r="AL63" s="68"/>
      <c r="AM63" s="68"/>
      <c r="AN63" s="68"/>
      <c r="AO63" s="68"/>
      <c r="AP63" s="68"/>
      <c r="AQ63" s="68"/>
      <c r="AR63" s="68"/>
      <c r="AS63" s="68"/>
      <c r="AT63" s="68"/>
      <c r="AU63" s="68"/>
      <c r="AV63" s="68"/>
      <c r="AW63" s="68"/>
      <c r="AX63" s="68"/>
      <c r="AY63" s="68"/>
      <c r="AZ63" s="68"/>
      <c r="BA63" s="68"/>
      <c r="BB63" s="68"/>
      <c r="BC63" s="68"/>
    </row>
    <row r="64" spans="1:5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68"/>
      <c r="AJ64" s="68"/>
      <c r="AK64" s="68"/>
      <c r="AL64" s="68"/>
      <c r="AM64" s="68"/>
      <c r="AN64" s="68"/>
      <c r="AO64" s="68"/>
      <c r="AP64" s="68"/>
      <c r="AQ64" s="68"/>
      <c r="AR64" s="68"/>
      <c r="AS64" s="68"/>
      <c r="AT64" s="68"/>
      <c r="AU64" s="68"/>
      <c r="AV64" s="68"/>
      <c r="AW64" s="68"/>
      <c r="AX64" s="68"/>
      <c r="AY64" s="68"/>
      <c r="AZ64" s="68"/>
      <c r="BA64" s="68"/>
      <c r="BB64" s="68"/>
      <c r="BC64" s="68"/>
    </row>
    <row r="65" spans="1:55">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68"/>
      <c r="AJ65" s="68"/>
      <c r="AK65" s="68"/>
      <c r="AL65" s="68"/>
      <c r="AM65" s="68"/>
      <c r="AN65" s="68"/>
      <c r="AO65" s="68"/>
      <c r="AP65" s="68"/>
      <c r="AQ65" s="68"/>
      <c r="AR65" s="68"/>
      <c r="AS65" s="68"/>
      <c r="AT65" s="68"/>
      <c r="AU65" s="68"/>
      <c r="AV65" s="68"/>
      <c r="AW65" s="68"/>
      <c r="AX65" s="68"/>
      <c r="AY65" s="68"/>
      <c r="AZ65" s="68"/>
      <c r="BA65" s="68"/>
      <c r="BB65" s="68"/>
      <c r="BC65" s="68"/>
    </row>
    <row r="66" spans="1:55">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68"/>
      <c r="AJ66" s="68"/>
      <c r="AK66" s="68"/>
      <c r="AL66" s="68"/>
      <c r="AM66" s="68"/>
      <c r="AN66" s="68"/>
      <c r="AO66" s="68"/>
      <c r="AP66" s="68"/>
      <c r="AQ66" s="68"/>
      <c r="AR66" s="68"/>
      <c r="AS66" s="68"/>
      <c r="AT66" s="68"/>
      <c r="AU66" s="68"/>
      <c r="AV66" s="68"/>
      <c r="AW66" s="68"/>
      <c r="AX66" s="68"/>
      <c r="AY66" s="68"/>
      <c r="AZ66" s="68"/>
      <c r="BA66" s="68"/>
      <c r="BB66" s="68"/>
      <c r="BC66" s="68"/>
    </row>
    <row r="67" spans="1:55">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68"/>
      <c r="AJ67" s="68"/>
      <c r="AK67" s="68"/>
      <c r="AL67" s="68"/>
      <c r="AM67" s="68"/>
      <c r="AN67" s="68"/>
      <c r="AO67" s="68"/>
      <c r="AP67" s="68"/>
      <c r="AQ67" s="68"/>
      <c r="AR67" s="68"/>
      <c r="AS67" s="68"/>
      <c r="AT67" s="68"/>
      <c r="AU67" s="68"/>
      <c r="AV67" s="68"/>
      <c r="AW67" s="68"/>
      <c r="AX67" s="68"/>
      <c r="AY67" s="68"/>
      <c r="AZ67" s="68"/>
      <c r="BA67" s="68"/>
      <c r="BB67" s="68"/>
      <c r="BC67" s="68"/>
    </row>
    <row r="68" spans="1:55">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68"/>
      <c r="AJ68" s="68"/>
      <c r="AK68" s="68"/>
      <c r="AL68" s="68"/>
      <c r="AM68" s="68"/>
      <c r="AN68" s="68"/>
      <c r="AO68" s="68"/>
      <c r="AP68" s="68"/>
      <c r="AQ68" s="68"/>
      <c r="AR68" s="68"/>
      <c r="AS68" s="68"/>
      <c r="AT68" s="68"/>
      <c r="AU68" s="68"/>
      <c r="AV68" s="68"/>
      <c r="AW68" s="68"/>
      <c r="AX68" s="68"/>
      <c r="AY68" s="68"/>
      <c r="AZ68" s="68"/>
      <c r="BA68" s="68"/>
      <c r="BB68" s="68"/>
      <c r="BC68" s="68"/>
    </row>
    <row r="69" spans="1:55">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68"/>
      <c r="AJ69" s="68"/>
      <c r="AK69" s="68"/>
      <c r="AL69" s="68"/>
      <c r="AM69" s="68"/>
      <c r="AN69" s="68"/>
      <c r="AO69" s="68"/>
      <c r="AP69" s="68"/>
      <c r="AQ69" s="68"/>
      <c r="AR69" s="68"/>
      <c r="AS69" s="68"/>
      <c r="AT69" s="68"/>
      <c r="AU69" s="68"/>
      <c r="AV69" s="68"/>
      <c r="AW69" s="68"/>
      <c r="AX69" s="68"/>
      <c r="AY69" s="68"/>
      <c r="AZ69" s="68"/>
      <c r="BA69" s="68"/>
      <c r="BB69" s="68"/>
      <c r="BC69" s="68"/>
    </row>
    <row r="70" spans="1:55">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68"/>
      <c r="AJ70" s="68"/>
      <c r="AK70" s="68"/>
      <c r="AL70" s="68"/>
      <c r="AM70" s="68"/>
      <c r="AN70" s="68"/>
      <c r="AO70" s="68"/>
      <c r="AP70" s="68"/>
      <c r="AQ70" s="68"/>
      <c r="AR70" s="68"/>
      <c r="AS70" s="68"/>
      <c r="AT70" s="68"/>
      <c r="AU70" s="68"/>
      <c r="AV70" s="68"/>
      <c r="AW70" s="68"/>
      <c r="AX70" s="68"/>
      <c r="AY70" s="68"/>
      <c r="AZ70" s="68"/>
      <c r="BA70" s="68"/>
      <c r="BB70" s="68"/>
      <c r="BC70" s="68"/>
    </row>
    <row r="71" spans="1:55">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68"/>
      <c r="AJ71" s="68"/>
      <c r="AK71" s="68"/>
      <c r="AL71" s="68"/>
      <c r="AM71" s="68"/>
      <c r="AN71" s="68"/>
      <c r="AO71" s="68"/>
      <c r="AP71" s="68"/>
      <c r="AQ71" s="68"/>
      <c r="AR71" s="68"/>
      <c r="AS71" s="68"/>
      <c r="AT71" s="68"/>
      <c r="AU71" s="68"/>
      <c r="AV71" s="68"/>
      <c r="AW71" s="68"/>
      <c r="AX71" s="68"/>
      <c r="AY71" s="68"/>
      <c r="AZ71" s="68"/>
      <c r="BA71" s="68"/>
      <c r="BB71" s="68"/>
      <c r="BC71" s="68"/>
    </row>
    <row r="72" spans="1:55">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68"/>
      <c r="AJ72" s="68"/>
      <c r="AK72" s="68"/>
      <c r="AL72" s="68"/>
      <c r="AM72" s="68"/>
      <c r="AN72" s="68"/>
      <c r="AO72" s="68"/>
      <c r="AP72" s="68"/>
      <c r="AQ72" s="68"/>
      <c r="AR72" s="68"/>
      <c r="AS72" s="68"/>
      <c r="AT72" s="68"/>
      <c r="AU72" s="68"/>
      <c r="AV72" s="68"/>
      <c r="AW72" s="68"/>
      <c r="AX72" s="68"/>
      <c r="AY72" s="68"/>
      <c r="AZ72" s="68"/>
      <c r="BA72" s="68"/>
      <c r="BB72" s="68"/>
      <c r="BC72" s="68"/>
    </row>
    <row r="73" spans="1:55">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68"/>
      <c r="AJ73" s="68"/>
      <c r="AK73" s="68"/>
      <c r="AL73" s="68"/>
      <c r="AM73" s="68"/>
      <c r="AN73" s="68"/>
      <c r="AO73" s="68"/>
      <c r="AP73" s="68"/>
      <c r="AQ73" s="68"/>
      <c r="AR73" s="68"/>
      <c r="AS73" s="68"/>
      <c r="AT73" s="68"/>
      <c r="AU73" s="68"/>
      <c r="AV73" s="68"/>
      <c r="AW73" s="68"/>
      <c r="AX73" s="68"/>
      <c r="AY73" s="68"/>
      <c r="AZ73" s="68"/>
      <c r="BA73" s="68"/>
      <c r="BB73" s="68"/>
      <c r="BC73" s="68"/>
    </row>
    <row r="74" spans="1:55">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68"/>
      <c r="AJ74" s="68"/>
      <c r="AK74" s="68"/>
      <c r="AL74" s="68"/>
      <c r="AM74" s="68"/>
      <c r="AN74" s="68"/>
      <c r="AO74" s="68"/>
      <c r="AP74" s="68"/>
      <c r="AQ74" s="68"/>
      <c r="AR74" s="68"/>
      <c r="AS74" s="68"/>
      <c r="AT74" s="68"/>
      <c r="AU74" s="68"/>
      <c r="AV74" s="68"/>
      <c r="AW74" s="68"/>
      <c r="AX74" s="68"/>
      <c r="AY74" s="68"/>
      <c r="AZ74" s="68"/>
      <c r="BA74" s="68"/>
      <c r="BB74" s="68"/>
      <c r="BC74" s="68"/>
    </row>
    <row r="75" spans="1:55">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68"/>
      <c r="AJ75" s="68"/>
      <c r="AK75" s="68"/>
      <c r="AL75" s="68"/>
      <c r="AM75" s="68"/>
      <c r="AN75" s="68"/>
      <c r="AO75" s="68"/>
      <c r="AP75" s="68"/>
      <c r="AQ75" s="68"/>
      <c r="AR75" s="68"/>
      <c r="AS75" s="68"/>
      <c r="AT75" s="68"/>
      <c r="AU75" s="68"/>
      <c r="AV75" s="68"/>
      <c r="AW75" s="68"/>
      <c r="AX75" s="68"/>
      <c r="AY75" s="68"/>
      <c r="AZ75" s="68"/>
      <c r="BA75" s="68"/>
      <c r="BB75" s="68"/>
      <c r="BC75" s="68"/>
    </row>
    <row r="76" spans="1:55">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68"/>
      <c r="AJ76" s="68"/>
      <c r="AK76" s="68"/>
      <c r="AL76" s="68"/>
      <c r="AM76" s="68"/>
      <c r="AN76" s="68"/>
      <c r="AO76" s="68"/>
      <c r="AP76" s="68"/>
      <c r="AQ76" s="68"/>
      <c r="AR76" s="68"/>
      <c r="AS76" s="68"/>
      <c r="AT76" s="68"/>
      <c r="AU76" s="68"/>
      <c r="AV76" s="68"/>
      <c r="AW76" s="68"/>
      <c r="AX76" s="68"/>
      <c r="AY76" s="68"/>
      <c r="AZ76" s="68"/>
      <c r="BA76" s="68"/>
      <c r="BB76" s="68"/>
      <c r="BC76" s="68"/>
    </row>
    <row r="77" spans="1:55">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68"/>
      <c r="AJ77" s="68"/>
      <c r="AK77" s="68"/>
      <c r="AL77" s="68"/>
      <c r="AM77" s="68"/>
      <c r="AN77" s="68"/>
      <c r="AO77" s="68"/>
      <c r="AP77" s="68"/>
      <c r="AQ77" s="68"/>
      <c r="AR77" s="68"/>
      <c r="AS77" s="68"/>
      <c r="AT77" s="68"/>
      <c r="AU77" s="68"/>
      <c r="AV77" s="68"/>
      <c r="AW77" s="68"/>
      <c r="AX77" s="68"/>
      <c r="AY77" s="68"/>
      <c r="AZ77" s="68"/>
      <c r="BA77" s="68"/>
      <c r="BB77" s="68"/>
      <c r="BC77" s="68"/>
    </row>
    <row r="78" spans="1:55">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68"/>
      <c r="AJ78" s="68"/>
      <c r="AK78" s="68"/>
      <c r="AL78" s="68"/>
      <c r="AM78" s="68"/>
      <c r="AN78" s="68"/>
      <c r="AO78" s="68"/>
      <c r="AP78" s="68"/>
      <c r="AQ78" s="68"/>
      <c r="AR78" s="68"/>
      <c r="AS78" s="68"/>
      <c r="AT78" s="68"/>
      <c r="AU78" s="68"/>
      <c r="AV78" s="68"/>
      <c r="AW78" s="68"/>
      <c r="AX78" s="68"/>
      <c r="AY78" s="68"/>
      <c r="AZ78" s="68"/>
      <c r="BA78" s="68"/>
      <c r="BB78" s="68"/>
      <c r="BC78" s="68"/>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80"/>
  <sheetViews>
    <sheetView zoomScale="60" zoomScaleNormal="60" workbookViewId="0"/>
  </sheetViews>
  <sheetFormatPr defaultRowHeight="15"/>
  <cols>
    <col min="1" max="1" width="17.85546875" customWidth="1"/>
    <col min="2" max="32" width="9.5703125" bestFit="1" customWidth="1"/>
    <col min="33" max="33" width="9.85546875" bestFit="1" customWidth="1"/>
    <col min="38" max="38" width="9.140625" customWidth="1"/>
    <col min="42" max="42" width="9.140625" customWidth="1"/>
    <col min="46" max="46" width="9.140625" customWidth="1"/>
    <col min="50" max="50" width="9.140625" customWidth="1"/>
  </cols>
  <sheetData>
    <row r="1" spans="1:53">
      <c r="A1" s="39" t="s">
        <v>84</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93.43</v>
      </c>
      <c r="C2" s="1">
        <v>91.775000000000006</v>
      </c>
      <c r="D2" s="1">
        <v>92.926000000000002</v>
      </c>
      <c r="E2" s="1">
        <v>92.137</v>
      </c>
      <c r="F2" s="1">
        <v>91.537999999999997</v>
      </c>
      <c r="G2" s="1">
        <v>91.09</v>
      </c>
      <c r="H2" s="1">
        <v>90.722999999999999</v>
      </c>
      <c r="I2" s="1">
        <v>89.298000000000002</v>
      </c>
      <c r="J2" s="1">
        <v>88.463999999999999</v>
      </c>
      <c r="K2" s="1">
        <v>87.828999999999994</v>
      </c>
      <c r="L2" s="1">
        <v>88.771000000000001</v>
      </c>
      <c r="M2" s="1">
        <v>87.313999999999993</v>
      </c>
      <c r="N2" s="1">
        <v>85.78</v>
      </c>
      <c r="O2" s="1">
        <v>88.302000000000007</v>
      </c>
      <c r="P2" s="1">
        <v>92.444999999999993</v>
      </c>
      <c r="Q2" s="1">
        <v>92.277000000000001</v>
      </c>
      <c r="R2" s="1">
        <v>93.100999999999999</v>
      </c>
      <c r="S2" s="1">
        <v>102.964</v>
      </c>
      <c r="T2" s="1">
        <v>115.10299999999999</v>
      </c>
      <c r="U2" s="1">
        <v>129.553</v>
      </c>
      <c r="V2" s="1">
        <v>141.33099999999999</v>
      </c>
      <c r="W2" s="1">
        <v>152.98599999999999</v>
      </c>
      <c r="X2" s="1">
        <v>175.50399999999999</v>
      </c>
      <c r="Y2" s="1">
        <v>186.47800000000001</v>
      </c>
      <c r="Z2" s="1">
        <v>203.38300000000001</v>
      </c>
      <c r="AA2" s="1">
        <v>219.26400000000001</v>
      </c>
      <c r="AB2" s="1">
        <v>233.88800000000001</v>
      </c>
      <c r="AC2" s="1">
        <v>242.75700000000001</v>
      </c>
      <c r="AD2" s="1">
        <v>260.51</v>
      </c>
      <c r="AE2" s="1">
        <v>282.25799999999998</v>
      </c>
      <c r="AF2" s="1">
        <v>302.83600000000001</v>
      </c>
      <c r="AG2" s="1">
        <v>318.06400000000002</v>
      </c>
      <c r="AH2" s="1">
        <v>330.375</v>
      </c>
      <c r="AI2" s="1">
        <v>355.00900000000001</v>
      </c>
      <c r="AJ2" s="1">
        <v>367.13400000000001</v>
      </c>
      <c r="AK2" s="1">
        <v>375.44299999999998</v>
      </c>
      <c r="AL2" s="1">
        <v>383.221</v>
      </c>
      <c r="AM2" s="1">
        <v>391.98599999999999</v>
      </c>
      <c r="AN2" s="1">
        <v>412.99900000000002</v>
      </c>
      <c r="AO2" s="1">
        <v>431.291</v>
      </c>
      <c r="AP2" s="1">
        <v>448.83600000000001</v>
      </c>
      <c r="AQ2" s="1">
        <v>467.661</v>
      </c>
      <c r="AR2" s="1">
        <v>482.58300000000003</v>
      </c>
      <c r="AS2" s="1">
        <v>497.94099999999997</v>
      </c>
      <c r="AT2" s="1">
        <v>512.99300000000005</v>
      </c>
      <c r="AU2" s="1">
        <v>521.54200000000003</v>
      </c>
      <c r="AV2" s="1">
        <v>541.197</v>
      </c>
      <c r="AW2" s="1">
        <v>550.16600000000005</v>
      </c>
      <c r="AX2" s="1">
        <v>565.03700000000003</v>
      </c>
      <c r="AY2" s="1">
        <v>565.03700000000003</v>
      </c>
      <c r="AZ2" s="1"/>
      <c r="BA2" s="1"/>
    </row>
    <row r="3" spans="1:53">
      <c r="A3" t="s">
        <v>1</v>
      </c>
      <c r="B3" s="1">
        <v>159.65100000000001</v>
      </c>
      <c r="C3" s="1">
        <v>167.70500000000001</v>
      </c>
      <c r="D3" s="1">
        <v>169.74</v>
      </c>
      <c r="E3" s="1">
        <v>157.16</v>
      </c>
      <c r="F3" s="1">
        <v>179.096</v>
      </c>
      <c r="G3" s="1">
        <v>187.227</v>
      </c>
      <c r="H3" s="1">
        <v>187.58099999999999</v>
      </c>
      <c r="I3" s="1">
        <v>173.578</v>
      </c>
      <c r="J3" s="1">
        <v>183.352</v>
      </c>
      <c r="K3" s="1">
        <v>191.94300000000001</v>
      </c>
      <c r="L3" s="1">
        <v>186.78700000000001</v>
      </c>
      <c r="M3" s="1">
        <v>179.44399999999999</v>
      </c>
      <c r="N3" s="1">
        <v>192.691</v>
      </c>
      <c r="O3" s="1">
        <v>201.69</v>
      </c>
      <c r="P3" s="1">
        <v>209.977</v>
      </c>
      <c r="Q3" s="1">
        <v>183.84899999999999</v>
      </c>
      <c r="R3" s="1">
        <v>190.37899999999999</v>
      </c>
      <c r="S3" s="1">
        <v>192.16</v>
      </c>
      <c r="T3" s="1">
        <v>194.376</v>
      </c>
      <c r="U3" s="1">
        <v>200.98400000000001</v>
      </c>
      <c r="V3" s="1">
        <v>210.36199999999999</v>
      </c>
      <c r="W3" s="1">
        <v>214.45</v>
      </c>
      <c r="X3" s="1">
        <v>210.816</v>
      </c>
      <c r="Y3" s="1">
        <v>229.22499999999999</v>
      </c>
      <c r="Z3" s="1">
        <v>231.785</v>
      </c>
      <c r="AA3" s="1">
        <v>241.495</v>
      </c>
      <c r="AB3" s="1">
        <v>243.66</v>
      </c>
      <c r="AC3" s="1">
        <v>243.87100000000001</v>
      </c>
      <c r="AD3" s="1">
        <v>246.911</v>
      </c>
      <c r="AE3" s="1">
        <v>249.55799999999999</v>
      </c>
      <c r="AF3" s="1">
        <v>251.13499999999999</v>
      </c>
      <c r="AG3" s="1">
        <v>254.858</v>
      </c>
      <c r="AH3" s="1">
        <v>258.46199999999999</v>
      </c>
      <c r="AI3" s="1">
        <v>263.839</v>
      </c>
      <c r="AJ3" s="1">
        <v>259.89299999999997</v>
      </c>
      <c r="AK3" s="1">
        <v>260.09100000000001</v>
      </c>
      <c r="AL3" s="1">
        <v>263.73099999999999</v>
      </c>
      <c r="AM3" s="1">
        <v>263.36799999999999</v>
      </c>
      <c r="AN3" s="1">
        <v>269.97300000000001</v>
      </c>
      <c r="AO3" s="1">
        <v>262.3</v>
      </c>
      <c r="AP3" s="1">
        <v>264.827</v>
      </c>
      <c r="AQ3" s="1">
        <v>269.80399999999997</v>
      </c>
      <c r="AR3" s="1">
        <v>266.13499999999999</v>
      </c>
      <c r="AS3" s="1">
        <v>278.91899999999998</v>
      </c>
      <c r="AT3" s="1">
        <v>283.21800000000002</v>
      </c>
      <c r="AU3" s="1">
        <v>288.79500000000002</v>
      </c>
      <c r="AV3" s="1">
        <v>291.59699999999998</v>
      </c>
      <c r="AW3" s="1">
        <v>290.762</v>
      </c>
      <c r="AX3" s="1">
        <v>296.33199999999999</v>
      </c>
      <c r="AY3" s="1">
        <v>298.80799999999999</v>
      </c>
      <c r="AZ3" s="1"/>
      <c r="BA3" s="1"/>
    </row>
    <row r="4" spans="1:53">
      <c r="A4" t="s">
        <v>2</v>
      </c>
      <c r="B4" s="1">
        <v>300.56200000000001</v>
      </c>
      <c r="C4" s="1">
        <v>300.334</v>
      </c>
      <c r="D4" s="1">
        <v>301.16800000000001</v>
      </c>
      <c r="E4" s="1">
        <v>288.32499999999999</v>
      </c>
      <c r="F4" s="1">
        <v>303.51600000000002</v>
      </c>
      <c r="G4" s="1">
        <v>302.20800000000003</v>
      </c>
      <c r="H4" s="1">
        <v>301.26799999999997</v>
      </c>
      <c r="I4" s="1">
        <v>294.745</v>
      </c>
      <c r="J4" s="1">
        <v>308.08600000000001</v>
      </c>
      <c r="K4" s="1">
        <v>303.01799999999997</v>
      </c>
      <c r="L4" s="1">
        <v>305.17399999999998</v>
      </c>
      <c r="M4" s="1">
        <v>297.387</v>
      </c>
      <c r="N4" s="1">
        <v>307.892</v>
      </c>
      <c r="O4" s="1">
        <v>307.78300000000002</v>
      </c>
      <c r="P4" s="1">
        <v>314.78899999999999</v>
      </c>
      <c r="Q4" s="1">
        <v>299.97300000000001</v>
      </c>
      <c r="R4" s="1">
        <v>314.2</v>
      </c>
      <c r="S4" s="1">
        <v>313.54399999999998</v>
      </c>
      <c r="T4" s="1">
        <v>319.05900000000003</v>
      </c>
      <c r="U4" s="1">
        <v>327.61200000000002</v>
      </c>
      <c r="V4" s="1">
        <v>345.88400000000001</v>
      </c>
      <c r="W4" s="1">
        <v>348.18700000000001</v>
      </c>
      <c r="X4" s="1">
        <v>353.267</v>
      </c>
      <c r="Y4" s="1">
        <v>347.18200000000002</v>
      </c>
      <c r="Z4" s="1">
        <v>363.92200000000003</v>
      </c>
      <c r="AA4" s="1">
        <v>369.12700000000001</v>
      </c>
      <c r="AB4" s="1">
        <v>368.75799999999998</v>
      </c>
      <c r="AC4" s="1">
        <v>363.96199999999999</v>
      </c>
      <c r="AD4" s="1">
        <v>381.07</v>
      </c>
      <c r="AE4" s="1">
        <v>380.16500000000002</v>
      </c>
      <c r="AF4" s="1">
        <v>386.11200000000002</v>
      </c>
      <c r="AG4" s="1">
        <v>387.90699999999998</v>
      </c>
      <c r="AH4" s="1">
        <v>403.53399999999999</v>
      </c>
      <c r="AI4" s="1">
        <v>409.51499999999999</v>
      </c>
      <c r="AJ4" s="1">
        <v>408.46100000000001</v>
      </c>
      <c r="AK4" s="1">
        <v>403.35399999999998</v>
      </c>
      <c r="AL4" s="1">
        <v>422.75200000000001</v>
      </c>
      <c r="AM4" s="1">
        <v>426.65199999999999</v>
      </c>
      <c r="AN4" s="1">
        <v>424.03899999999999</v>
      </c>
      <c r="AO4" s="1">
        <v>412.97399999999999</v>
      </c>
      <c r="AP4" s="1">
        <v>431.14100000000002</v>
      </c>
      <c r="AQ4" s="1">
        <v>434.46800000000002</v>
      </c>
      <c r="AR4" s="1">
        <v>434.35700000000003</v>
      </c>
      <c r="AS4" s="1">
        <v>426.66300000000001</v>
      </c>
      <c r="AT4" s="1">
        <v>445.73</v>
      </c>
      <c r="AU4" s="1">
        <v>442.31799999999998</v>
      </c>
      <c r="AV4" s="1">
        <v>442.90899999999999</v>
      </c>
      <c r="AW4" s="1">
        <v>433.99200000000002</v>
      </c>
      <c r="AX4" s="1">
        <v>449.83800000000002</v>
      </c>
      <c r="AY4" s="1">
        <v>455.33</v>
      </c>
      <c r="AZ4" s="1"/>
      <c r="BA4" s="1"/>
    </row>
    <row r="5" spans="1:53">
      <c r="A5" t="s">
        <v>3</v>
      </c>
      <c r="B5" s="1">
        <v>787.62800000000004</v>
      </c>
      <c r="C5" s="1">
        <v>790.92600000000004</v>
      </c>
      <c r="D5" s="1">
        <v>779.30600000000004</v>
      </c>
      <c r="E5" s="1">
        <v>778.21900000000005</v>
      </c>
      <c r="F5" s="1">
        <v>793.58100000000002</v>
      </c>
      <c r="G5" s="1">
        <v>787.24300000000005</v>
      </c>
      <c r="H5" s="1">
        <v>778.90200000000004</v>
      </c>
      <c r="I5" s="1">
        <v>778.83699999999999</v>
      </c>
      <c r="J5" s="1">
        <v>783.48</v>
      </c>
      <c r="K5" s="1">
        <v>773.76700000000005</v>
      </c>
      <c r="L5" s="1">
        <v>774.97400000000005</v>
      </c>
      <c r="M5" s="1">
        <v>786.10699999999997</v>
      </c>
      <c r="N5" s="1">
        <v>790.41899999999998</v>
      </c>
      <c r="O5" s="1">
        <v>769.07299999999998</v>
      </c>
      <c r="P5" s="1">
        <v>765.202</v>
      </c>
      <c r="Q5" s="1">
        <v>773.03</v>
      </c>
      <c r="R5" s="1">
        <v>778.09</v>
      </c>
      <c r="S5" s="1">
        <v>803.17</v>
      </c>
      <c r="T5" s="1">
        <v>814.37300000000005</v>
      </c>
      <c r="U5" s="1">
        <v>888.57299999999998</v>
      </c>
      <c r="V5" s="1">
        <v>937.47699999999998</v>
      </c>
      <c r="W5" s="1">
        <v>964.46100000000001</v>
      </c>
      <c r="X5" s="1">
        <v>991.70100000000002</v>
      </c>
      <c r="Y5" s="1">
        <v>1010.97</v>
      </c>
      <c r="Z5" s="1">
        <v>1025.9960000000001</v>
      </c>
      <c r="AA5" s="1">
        <v>1060.643</v>
      </c>
      <c r="AB5" s="1">
        <v>1081.163</v>
      </c>
      <c r="AC5" s="1">
        <v>1100.1579999999999</v>
      </c>
      <c r="AD5" s="1">
        <v>1108.002</v>
      </c>
      <c r="AE5" s="1">
        <v>1144.9290000000001</v>
      </c>
      <c r="AF5" s="1">
        <v>1169.98</v>
      </c>
      <c r="AG5" s="1">
        <v>1188.799</v>
      </c>
      <c r="AH5" s="1">
        <v>1190.675</v>
      </c>
      <c r="AI5" s="1">
        <v>1230.633</v>
      </c>
      <c r="AJ5" s="1">
        <v>1251.8520000000001</v>
      </c>
      <c r="AK5" s="1">
        <v>1264.288</v>
      </c>
      <c r="AL5" s="1">
        <v>1275.7280000000001</v>
      </c>
      <c r="AM5" s="1">
        <v>1295.894</v>
      </c>
      <c r="AN5" s="1">
        <v>1314.9369999999999</v>
      </c>
      <c r="AO5" s="1">
        <v>1307.4849999999999</v>
      </c>
      <c r="AP5" s="1">
        <v>1300.415</v>
      </c>
      <c r="AQ5" s="1">
        <v>1329.319</v>
      </c>
      <c r="AR5" s="1">
        <v>1340.5350000000001</v>
      </c>
      <c r="AS5" s="1">
        <v>1343.09</v>
      </c>
      <c r="AT5" s="1">
        <v>1334.422</v>
      </c>
      <c r="AU5" s="1">
        <v>1360.1969999999999</v>
      </c>
      <c r="AV5" s="1">
        <v>1390.3989999999999</v>
      </c>
      <c r="AW5" s="1">
        <v>1403.3789999999999</v>
      </c>
      <c r="AX5" s="1">
        <v>1406.0809999999999</v>
      </c>
      <c r="AY5" s="1">
        <v>1406.0809999999999</v>
      </c>
      <c r="AZ5" s="1"/>
      <c r="BA5" s="1"/>
    </row>
    <row r="6" spans="1:53">
      <c r="A6" t="s">
        <v>4</v>
      </c>
      <c r="B6" s="1">
        <v>842.84</v>
      </c>
      <c r="C6" s="1">
        <v>888.03</v>
      </c>
      <c r="D6" s="1">
        <v>875.57399999999996</v>
      </c>
      <c r="E6" s="1">
        <v>870.03399999999999</v>
      </c>
      <c r="F6" s="1">
        <v>881.71699999999998</v>
      </c>
      <c r="G6" s="1">
        <v>882.69600000000003</v>
      </c>
      <c r="H6" s="1">
        <v>891.50300000000004</v>
      </c>
      <c r="I6" s="1">
        <v>912.75900000000001</v>
      </c>
      <c r="J6" s="1">
        <v>922.71900000000005</v>
      </c>
      <c r="K6" s="1">
        <v>939.529</v>
      </c>
      <c r="L6" s="1">
        <v>949.99099999999999</v>
      </c>
      <c r="M6" s="1">
        <v>978.87</v>
      </c>
      <c r="N6" s="1">
        <v>983.25800000000004</v>
      </c>
      <c r="O6" s="1">
        <v>1027.7270000000001</v>
      </c>
      <c r="P6" s="1">
        <v>1008.3920000000001</v>
      </c>
      <c r="Q6" s="1">
        <v>1065.509</v>
      </c>
      <c r="R6" s="1">
        <v>1023.5119999999999</v>
      </c>
      <c r="S6" s="1">
        <v>1087.826</v>
      </c>
      <c r="T6" s="1">
        <v>1084.8579999999999</v>
      </c>
      <c r="U6" s="1">
        <v>1150.7270000000001</v>
      </c>
      <c r="V6" s="1">
        <v>1147.501</v>
      </c>
      <c r="W6" s="1">
        <v>1273.605</v>
      </c>
      <c r="X6" s="1">
        <v>1304.7049999999999</v>
      </c>
      <c r="Y6" s="1">
        <v>1335.6790000000001</v>
      </c>
      <c r="Z6" s="1">
        <v>1393.4090000000001</v>
      </c>
      <c r="AA6" s="1">
        <v>1422.4059999999999</v>
      </c>
      <c r="AB6" s="1">
        <v>1564.451</v>
      </c>
      <c r="AC6" s="1">
        <v>1508.518</v>
      </c>
      <c r="AD6" s="1">
        <v>1513.9349999999999</v>
      </c>
      <c r="AE6" s="1">
        <v>1523.819</v>
      </c>
      <c r="AF6" s="1">
        <v>1567.3230000000001</v>
      </c>
      <c r="AG6" s="1">
        <v>1606.492</v>
      </c>
      <c r="AH6" s="1">
        <v>1715.2339999999999</v>
      </c>
      <c r="AI6" s="1">
        <v>1741.383</v>
      </c>
      <c r="AJ6" s="1">
        <v>1798.373</v>
      </c>
      <c r="AK6" s="1">
        <v>1805.4290000000001</v>
      </c>
      <c r="AL6" s="1">
        <v>1844.595</v>
      </c>
      <c r="AM6" s="1">
        <v>1813.992</v>
      </c>
      <c r="AN6" s="1">
        <v>1792.221</v>
      </c>
      <c r="AO6" s="1">
        <v>1840.412</v>
      </c>
      <c r="AP6" s="1">
        <v>1837.5039999999999</v>
      </c>
      <c r="AQ6" s="1">
        <v>1816.326</v>
      </c>
      <c r="AR6" s="1">
        <v>1826.9829999999999</v>
      </c>
      <c r="AS6" s="1">
        <v>1819.098</v>
      </c>
      <c r="AT6" s="1">
        <v>1835.431</v>
      </c>
      <c r="AU6" s="1">
        <v>1828.4849999999999</v>
      </c>
      <c r="AV6" s="1">
        <v>1828.434</v>
      </c>
      <c r="AW6" s="1">
        <v>1836.2550000000001</v>
      </c>
      <c r="AX6" s="1">
        <v>1857.425</v>
      </c>
      <c r="AY6" s="1">
        <v>1847.893</v>
      </c>
      <c r="AZ6" s="1"/>
      <c r="BA6" s="1"/>
    </row>
    <row r="7" spans="1:53">
      <c r="A7" t="s">
        <v>5</v>
      </c>
      <c r="B7" s="1">
        <v>704.87800000000004</v>
      </c>
      <c r="C7" s="1">
        <v>717.56299999999999</v>
      </c>
      <c r="D7" s="1">
        <v>732.053</v>
      </c>
      <c r="E7" s="1">
        <v>664.98900000000003</v>
      </c>
      <c r="F7" s="1">
        <v>676.69100000000003</v>
      </c>
      <c r="G7" s="1">
        <v>681.42200000000003</v>
      </c>
      <c r="H7" s="1">
        <v>631.66899999999998</v>
      </c>
      <c r="I7" s="1">
        <v>593.35199999999998</v>
      </c>
      <c r="J7" s="1">
        <v>556.29899999999998</v>
      </c>
      <c r="K7" s="1">
        <v>565.66399999999999</v>
      </c>
      <c r="L7" s="1">
        <v>568.96699999999998</v>
      </c>
      <c r="M7" s="1">
        <v>530.74300000000005</v>
      </c>
      <c r="N7" s="1">
        <v>516.6</v>
      </c>
      <c r="O7" s="1">
        <v>499.92099999999999</v>
      </c>
      <c r="P7" s="1">
        <v>498.041</v>
      </c>
      <c r="Q7" s="1">
        <v>475.50400000000002</v>
      </c>
      <c r="R7" s="1">
        <v>486.52100000000002</v>
      </c>
      <c r="S7" s="1">
        <v>476.04899999999998</v>
      </c>
      <c r="T7" s="1">
        <v>435.30200000000002</v>
      </c>
      <c r="U7" s="1">
        <v>600.12699999999995</v>
      </c>
      <c r="V7" s="1">
        <v>623.50900000000001</v>
      </c>
      <c r="W7" s="1">
        <v>662.21900000000005</v>
      </c>
      <c r="X7" s="1">
        <v>687.05600000000004</v>
      </c>
      <c r="Y7" s="1">
        <v>691.98800000000006</v>
      </c>
      <c r="Z7" s="1">
        <v>735.96400000000006</v>
      </c>
      <c r="AA7" s="1">
        <v>782.03200000000004</v>
      </c>
      <c r="AB7" s="1">
        <v>788.04300000000001</v>
      </c>
      <c r="AC7" s="1">
        <v>771.23500000000001</v>
      </c>
      <c r="AD7" s="1">
        <v>817.452</v>
      </c>
      <c r="AE7" s="1">
        <v>844.13199999999995</v>
      </c>
      <c r="AF7" s="1">
        <v>897.22199999999998</v>
      </c>
      <c r="AG7" s="1">
        <v>850.86199999999997</v>
      </c>
      <c r="AH7" s="1">
        <v>827.09900000000005</v>
      </c>
      <c r="AI7" s="1">
        <v>857.13400000000001</v>
      </c>
      <c r="AJ7" s="1">
        <v>879.18799999999999</v>
      </c>
      <c r="AK7" s="1">
        <v>850.74599999999998</v>
      </c>
      <c r="AL7" s="1">
        <v>839.11699999999996</v>
      </c>
      <c r="AM7" s="1">
        <v>867.35900000000004</v>
      </c>
      <c r="AN7" s="1">
        <v>881.52499999999998</v>
      </c>
      <c r="AO7" s="1">
        <v>849.93799999999999</v>
      </c>
      <c r="AP7" s="1">
        <v>853.73500000000001</v>
      </c>
      <c r="AQ7" s="1">
        <v>859.37599999999998</v>
      </c>
      <c r="AR7" s="1">
        <v>893.14800000000002</v>
      </c>
      <c r="AS7" s="1">
        <v>869.6</v>
      </c>
      <c r="AT7" s="1">
        <v>862.69399999999996</v>
      </c>
      <c r="AU7" s="1">
        <v>838.67100000000005</v>
      </c>
      <c r="AV7" s="1">
        <v>826.60299999999995</v>
      </c>
      <c r="AW7" s="1">
        <v>801.83299999999997</v>
      </c>
      <c r="AX7" s="1">
        <v>790.10900000000004</v>
      </c>
      <c r="AY7" s="1">
        <v>799.45500000000004</v>
      </c>
      <c r="AZ7" s="1"/>
      <c r="BA7" s="1"/>
    </row>
    <row r="8" spans="1:53">
      <c r="A8" t="s">
        <v>6</v>
      </c>
      <c r="B8" s="1">
        <v>61.015000000000001</v>
      </c>
      <c r="C8" s="1">
        <v>63.326000000000001</v>
      </c>
      <c r="D8" s="1">
        <v>64.908000000000001</v>
      </c>
      <c r="E8" s="1">
        <v>67.697000000000003</v>
      </c>
      <c r="F8" s="1">
        <v>60.843000000000004</v>
      </c>
      <c r="G8" s="1">
        <v>62.381999999999998</v>
      </c>
      <c r="H8" s="1">
        <v>62.02</v>
      </c>
      <c r="I8" s="1">
        <v>65.759</v>
      </c>
      <c r="J8" s="1">
        <v>60.933</v>
      </c>
      <c r="K8" s="1">
        <v>65.341999999999999</v>
      </c>
      <c r="L8" s="1">
        <v>61.073999999999998</v>
      </c>
      <c r="M8" s="1">
        <v>65.894000000000005</v>
      </c>
      <c r="N8" s="1">
        <v>62.411999999999999</v>
      </c>
      <c r="O8" s="1">
        <v>64.168000000000006</v>
      </c>
      <c r="P8" s="1">
        <v>59.981000000000002</v>
      </c>
      <c r="Q8" s="1">
        <v>63.424999999999997</v>
      </c>
      <c r="R8" s="1">
        <v>61.026000000000003</v>
      </c>
      <c r="S8" s="1">
        <v>62.204000000000001</v>
      </c>
      <c r="T8" s="1">
        <v>55.758000000000003</v>
      </c>
      <c r="U8" s="1">
        <v>63.253999999999998</v>
      </c>
      <c r="V8" s="1">
        <v>70.873000000000005</v>
      </c>
      <c r="W8" s="1">
        <v>63.167999999999999</v>
      </c>
      <c r="X8" s="1">
        <v>69.712999999999994</v>
      </c>
      <c r="Y8" s="1">
        <v>75.481999999999999</v>
      </c>
      <c r="Z8" s="1">
        <v>79.013000000000005</v>
      </c>
      <c r="AA8" s="1">
        <v>83.718999999999994</v>
      </c>
      <c r="AB8" s="1">
        <v>84.478999999999999</v>
      </c>
      <c r="AC8" s="1">
        <v>88.16</v>
      </c>
      <c r="AD8" s="1">
        <v>87.283000000000001</v>
      </c>
      <c r="AE8" s="1">
        <v>87.718000000000004</v>
      </c>
      <c r="AF8" s="1">
        <v>92.234999999999999</v>
      </c>
      <c r="AG8" s="1">
        <v>95.49</v>
      </c>
      <c r="AH8" s="1">
        <v>97.341999999999999</v>
      </c>
      <c r="AI8" s="1">
        <v>104.657</v>
      </c>
      <c r="AJ8" s="1">
        <v>103.63</v>
      </c>
      <c r="AK8" s="1">
        <v>107.708</v>
      </c>
      <c r="AL8" s="1">
        <v>109.693</v>
      </c>
      <c r="AM8" s="1">
        <v>114.679</v>
      </c>
      <c r="AN8" s="1">
        <v>110.249</v>
      </c>
      <c r="AO8" s="1">
        <v>114.801</v>
      </c>
      <c r="AP8" s="1">
        <v>118.42700000000001</v>
      </c>
      <c r="AQ8" s="1">
        <v>121.408</v>
      </c>
      <c r="AR8" s="1">
        <v>120.46899999999999</v>
      </c>
      <c r="AS8" s="1">
        <v>123.696</v>
      </c>
      <c r="AT8" s="1">
        <v>126.489</v>
      </c>
      <c r="AU8" s="1">
        <v>130.31100000000001</v>
      </c>
      <c r="AV8" s="1">
        <v>127.74299999999999</v>
      </c>
      <c r="AW8" s="1">
        <v>133.11099999999999</v>
      </c>
      <c r="AX8" s="1">
        <v>135.09899999999999</v>
      </c>
      <c r="AY8" s="1">
        <v>130.33199999999999</v>
      </c>
      <c r="AZ8" s="1"/>
      <c r="BA8" s="1"/>
    </row>
    <row r="9" spans="1:53">
      <c r="A9" t="s">
        <v>7</v>
      </c>
      <c r="B9" s="1">
        <v>1071.8219999999999</v>
      </c>
      <c r="C9" s="1">
        <v>1106.085</v>
      </c>
      <c r="D9" s="1">
        <v>1111.1610000000001</v>
      </c>
      <c r="E9" s="1">
        <v>1123.511</v>
      </c>
      <c r="F9" s="1">
        <v>1146.5740000000001</v>
      </c>
      <c r="G9" s="1">
        <v>1165.586</v>
      </c>
      <c r="H9" s="1">
        <v>1171.509</v>
      </c>
      <c r="I9" s="1">
        <v>1189.818</v>
      </c>
      <c r="J9" s="1">
        <v>1198.3620000000001</v>
      </c>
      <c r="K9" s="1">
        <v>1195.165</v>
      </c>
      <c r="L9" s="1">
        <v>1206.9290000000001</v>
      </c>
      <c r="M9" s="1">
        <v>1193.3219999999999</v>
      </c>
      <c r="N9" s="1">
        <v>1229.7719999999999</v>
      </c>
      <c r="O9" s="1">
        <v>1262.232</v>
      </c>
      <c r="P9" s="1">
        <v>1264.3969999999999</v>
      </c>
      <c r="Q9" s="1">
        <v>1252.021</v>
      </c>
      <c r="R9" s="1">
        <v>1294.223</v>
      </c>
      <c r="S9" s="1">
        <v>1314.626</v>
      </c>
      <c r="T9" s="1">
        <v>1331.671</v>
      </c>
      <c r="U9" s="1">
        <v>1357.326</v>
      </c>
      <c r="V9" s="1">
        <v>1411.6890000000001</v>
      </c>
      <c r="W9" s="1">
        <v>1474.884</v>
      </c>
      <c r="X9" s="1">
        <v>1505.05</v>
      </c>
      <c r="Y9" s="1">
        <v>1530.72</v>
      </c>
      <c r="Z9" s="1">
        <v>1574.951</v>
      </c>
      <c r="AA9" s="1">
        <v>1633.182</v>
      </c>
      <c r="AB9" s="1">
        <v>1612.9649999999999</v>
      </c>
      <c r="AC9" s="1">
        <v>1631.7190000000001</v>
      </c>
      <c r="AD9" s="1">
        <v>1686.681</v>
      </c>
      <c r="AE9" s="1">
        <v>1732.2270000000001</v>
      </c>
      <c r="AF9" s="1">
        <v>1728.39</v>
      </c>
      <c r="AG9" s="1">
        <v>1753.6590000000001</v>
      </c>
      <c r="AH9" s="1">
        <v>1826.05</v>
      </c>
      <c r="AI9" s="1">
        <v>1869.123</v>
      </c>
      <c r="AJ9" s="1">
        <v>1854.7349999999999</v>
      </c>
      <c r="AK9" s="1">
        <v>1868.432</v>
      </c>
      <c r="AL9" s="1">
        <v>1908.8</v>
      </c>
      <c r="AM9" s="1">
        <v>1949.616</v>
      </c>
      <c r="AN9" s="1">
        <v>1938.251</v>
      </c>
      <c r="AO9" s="1">
        <v>1952.875</v>
      </c>
      <c r="AP9" s="1">
        <v>2000.4059999999999</v>
      </c>
      <c r="AQ9" s="1">
        <v>2034.9970000000001</v>
      </c>
      <c r="AR9" s="1">
        <v>2042.213</v>
      </c>
      <c r="AS9" s="1">
        <v>2038.38</v>
      </c>
      <c r="AT9" s="1">
        <v>2089.9690000000001</v>
      </c>
      <c r="AU9" s="1">
        <v>2106.0079999999998</v>
      </c>
      <c r="AV9" s="1">
        <v>2103.837</v>
      </c>
      <c r="AW9" s="1">
        <v>2097.6109999999999</v>
      </c>
      <c r="AX9" s="1">
        <v>2139.107</v>
      </c>
      <c r="AY9" s="1">
        <v>2170.8119999999999</v>
      </c>
      <c r="AZ9" s="1"/>
      <c r="BA9" s="1"/>
    </row>
    <row r="10" spans="1:53">
      <c r="A10" t="s">
        <v>8</v>
      </c>
      <c r="B10" s="1">
        <v>1443.4259999999999</v>
      </c>
      <c r="C10" s="1">
        <v>1453.2850000000001</v>
      </c>
      <c r="D10" s="1">
        <v>1471.9169999999999</v>
      </c>
      <c r="E10" s="1">
        <v>1470.5540000000001</v>
      </c>
      <c r="F10" s="1">
        <v>1498.596</v>
      </c>
      <c r="G10" s="1">
        <v>1512.8109999999999</v>
      </c>
      <c r="H10" s="1">
        <v>1534.123</v>
      </c>
      <c r="I10" s="1">
        <v>1541.3520000000001</v>
      </c>
      <c r="J10" s="1">
        <v>1560.7090000000001</v>
      </c>
      <c r="K10" s="1">
        <v>1573.287</v>
      </c>
      <c r="L10" s="1">
        <v>1591.136</v>
      </c>
      <c r="M10" s="1">
        <v>1591.2639999999999</v>
      </c>
      <c r="N10" s="1">
        <v>1594.394</v>
      </c>
      <c r="O10" s="1">
        <v>1613.04</v>
      </c>
      <c r="P10" s="1">
        <v>1593.759</v>
      </c>
      <c r="Q10" s="1">
        <v>1599.818</v>
      </c>
      <c r="R10" s="1">
        <v>1618.412</v>
      </c>
      <c r="S10" s="1">
        <v>1654.383</v>
      </c>
      <c r="T10" s="1">
        <v>1649.915</v>
      </c>
      <c r="U10" s="1">
        <v>1668.809</v>
      </c>
      <c r="V10" s="1">
        <v>1698.682</v>
      </c>
      <c r="W10" s="1">
        <v>1764.1969999999999</v>
      </c>
      <c r="X10" s="1">
        <v>1772.0630000000001</v>
      </c>
      <c r="Y10" s="1">
        <v>1785.4680000000001</v>
      </c>
      <c r="Z10" s="1">
        <v>1804.8309999999999</v>
      </c>
      <c r="AA10" s="1">
        <v>1846.1559999999999</v>
      </c>
      <c r="AB10" s="1">
        <v>1872.0419999999999</v>
      </c>
      <c r="AC10" s="1">
        <v>2088.7260000000001</v>
      </c>
      <c r="AD10" s="1">
        <v>2092.5360000000001</v>
      </c>
      <c r="AE10" s="1">
        <v>2104.8049999999998</v>
      </c>
      <c r="AF10" s="1">
        <v>2120.5169999999998</v>
      </c>
      <c r="AG10" s="1">
        <v>2128.123</v>
      </c>
      <c r="AH10" s="1">
        <v>2158.5729999999999</v>
      </c>
      <c r="AI10" s="1">
        <v>2204.7109999999998</v>
      </c>
      <c r="AJ10" s="1">
        <v>2199.1849999999999</v>
      </c>
      <c r="AK10" s="1">
        <v>2204.5070000000001</v>
      </c>
      <c r="AL10" s="1">
        <v>2194.4569999999999</v>
      </c>
      <c r="AM10" s="1">
        <v>2193.596</v>
      </c>
      <c r="AN10" s="1">
        <v>2174.317</v>
      </c>
      <c r="AO10" s="1">
        <v>2189.1529999999998</v>
      </c>
      <c r="AP10" s="1">
        <v>2178.4340000000002</v>
      </c>
      <c r="AQ10" s="1">
        <v>2184.835</v>
      </c>
      <c r="AR10" s="1">
        <v>2185.9859999999999</v>
      </c>
      <c r="AS10" s="1">
        <v>2188.6709999999998</v>
      </c>
      <c r="AT10" s="1">
        <v>2194.643</v>
      </c>
      <c r="AU10" s="1">
        <v>2160.596</v>
      </c>
      <c r="AV10" s="1">
        <v>2162.3319999999999</v>
      </c>
      <c r="AW10" s="1">
        <v>2157.88</v>
      </c>
      <c r="AX10" s="1">
        <v>2167.0430000000001</v>
      </c>
      <c r="AY10" s="1">
        <v>2168.192</v>
      </c>
      <c r="AZ10" s="1"/>
      <c r="BA10" s="1"/>
    </row>
    <row r="11" spans="1:53">
      <c r="A11" t="s">
        <v>9</v>
      </c>
      <c r="B11" s="1">
        <v>174.108</v>
      </c>
      <c r="C11" s="1">
        <v>183.42</v>
      </c>
      <c r="D11" s="1">
        <v>185.13800000000001</v>
      </c>
      <c r="E11" s="1">
        <v>183.18700000000001</v>
      </c>
      <c r="F11" s="1">
        <v>184.74</v>
      </c>
      <c r="G11" s="1">
        <v>193.15799999999999</v>
      </c>
      <c r="H11" s="1">
        <v>196.82499999999999</v>
      </c>
      <c r="I11" s="1">
        <v>212.41800000000001</v>
      </c>
      <c r="J11" s="1">
        <v>213.34100000000001</v>
      </c>
      <c r="K11" s="1">
        <v>217.96899999999999</v>
      </c>
      <c r="L11" s="1">
        <v>220.31</v>
      </c>
      <c r="M11" s="1">
        <v>224.876</v>
      </c>
      <c r="N11" s="1">
        <v>231.64500000000001</v>
      </c>
      <c r="O11" s="1">
        <v>232.714</v>
      </c>
      <c r="P11" s="1">
        <v>233.62700000000001</v>
      </c>
      <c r="Q11" s="1">
        <v>239.49100000000001</v>
      </c>
      <c r="R11" s="1">
        <v>243.85499999999999</v>
      </c>
      <c r="S11" s="1">
        <v>248.547</v>
      </c>
      <c r="T11" s="1">
        <v>254.774</v>
      </c>
      <c r="U11" s="1">
        <v>263.28699999999998</v>
      </c>
      <c r="V11" s="1">
        <v>279.61700000000002</v>
      </c>
      <c r="W11" s="1">
        <v>289.49799999999999</v>
      </c>
      <c r="X11" s="1">
        <v>294.36900000000003</v>
      </c>
      <c r="Y11" s="1">
        <v>299.69</v>
      </c>
      <c r="Z11" s="1">
        <v>311.51799999999997</v>
      </c>
      <c r="AA11" s="1">
        <v>315.91000000000003</v>
      </c>
      <c r="AB11" s="1">
        <v>327.71899999999999</v>
      </c>
      <c r="AC11" s="1">
        <v>330.57</v>
      </c>
      <c r="AD11" s="1">
        <v>342.26499999999999</v>
      </c>
      <c r="AE11" s="1">
        <v>342.05700000000002</v>
      </c>
      <c r="AF11" s="1">
        <v>348.35399999999998</v>
      </c>
      <c r="AG11" s="1">
        <v>356.28899999999999</v>
      </c>
      <c r="AH11" s="1">
        <v>281.51</v>
      </c>
      <c r="AI11" s="1">
        <v>301.798</v>
      </c>
      <c r="AJ11" s="1">
        <v>301.21899999999999</v>
      </c>
      <c r="AK11" s="1">
        <v>305.096</v>
      </c>
      <c r="AL11" s="1">
        <v>306.70999999999998</v>
      </c>
      <c r="AM11" s="1">
        <v>317.678</v>
      </c>
      <c r="AN11" s="1">
        <v>318.01100000000002</v>
      </c>
      <c r="AO11" s="1">
        <v>320.51100000000002</v>
      </c>
      <c r="AP11" s="1">
        <v>320.01499999999999</v>
      </c>
      <c r="AQ11" s="1">
        <v>322.09899999999999</v>
      </c>
      <c r="AR11" s="1">
        <v>319.21699999999998</v>
      </c>
      <c r="AS11" s="1">
        <v>319.72899999999998</v>
      </c>
      <c r="AT11" s="1">
        <v>303.30599999999998</v>
      </c>
      <c r="AU11" s="1">
        <v>301.26600000000002</v>
      </c>
      <c r="AV11" s="1">
        <v>303.19299999999998</v>
      </c>
      <c r="AW11" s="1">
        <v>311.673</v>
      </c>
      <c r="AX11" s="1">
        <v>309.09100000000001</v>
      </c>
      <c r="AY11" s="1">
        <v>315.29199999999997</v>
      </c>
      <c r="AZ11" s="1"/>
      <c r="BA11" s="1"/>
    </row>
    <row r="12" spans="1:53">
      <c r="A12" t="s">
        <v>10</v>
      </c>
      <c r="B12" s="1">
        <v>44.993000000000002</v>
      </c>
      <c r="C12" s="1">
        <v>46.936</v>
      </c>
      <c r="D12" s="1">
        <v>45.966000000000001</v>
      </c>
      <c r="E12" s="1">
        <v>44.055999999999997</v>
      </c>
      <c r="F12" s="1">
        <v>45.051000000000002</v>
      </c>
      <c r="G12" s="1">
        <v>46.356999999999999</v>
      </c>
      <c r="H12" s="1">
        <v>46.174999999999997</v>
      </c>
      <c r="I12" s="1">
        <v>44.378999999999998</v>
      </c>
      <c r="J12" s="1">
        <v>46.404000000000003</v>
      </c>
      <c r="K12" s="1">
        <v>46.59</v>
      </c>
      <c r="L12" s="1">
        <v>45.524999999999999</v>
      </c>
      <c r="M12" s="1">
        <v>43.692</v>
      </c>
      <c r="N12" s="1">
        <v>45.152000000000001</v>
      </c>
      <c r="O12" s="1">
        <v>45.564999999999998</v>
      </c>
      <c r="P12" s="1">
        <v>53.512</v>
      </c>
      <c r="Q12" s="1">
        <v>47.148000000000003</v>
      </c>
      <c r="R12" s="1">
        <v>51.598999999999997</v>
      </c>
      <c r="S12" s="1">
        <v>60.015000000000001</v>
      </c>
      <c r="T12" s="1">
        <v>71.275000000000006</v>
      </c>
      <c r="U12" s="1">
        <v>79.605000000000004</v>
      </c>
      <c r="V12" s="1">
        <v>89.537000000000006</v>
      </c>
      <c r="W12" s="1">
        <v>101.268</v>
      </c>
      <c r="X12" s="1">
        <v>103.1</v>
      </c>
      <c r="Y12" s="1">
        <v>104.667</v>
      </c>
      <c r="Z12" s="1">
        <v>124.307</v>
      </c>
      <c r="AA12" s="1">
        <v>123.71599999999999</v>
      </c>
      <c r="AB12" s="1">
        <v>139.239</v>
      </c>
      <c r="AC12" s="1">
        <v>144.227</v>
      </c>
      <c r="AD12" s="1">
        <v>155.50899999999999</v>
      </c>
      <c r="AE12" s="1">
        <v>158.67099999999999</v>
      </c>
      <c r="AF12" s="1">
        <v>187.89400000000001</v>
      </c>
      <c r="AG12" s="1">
        <v>189.70699999999999</v>
      </c>
      <c r="AH12" s="1">
        <v>194.28700000000001</v>
      </c>
      <c r="AI12" s="1">
        <v>199.76599999999999</v>
      </c>
      <c r="AJ12" s="1">
        <v>210.405</v>
      </c>
      <c r="AK12" s="1">
        <v>209.98599999999999</v>
      </c>
      <c r="AL12" s="1">
        <v>218.26</v>
      </c>
      <c r="AM12" s="1">
        <v>218.40299999999999</v>
      </c>
      <c r="AN12" s="1">
        <v>218.524</v>
      </c>
      <c r="AO12" s="1">
        <v>215.298</v>
      </c>
      <c r="AP12" s="1">
        <v>214.99799999999999</v>
      </c>
      <c r="AQ12" s="1">
        <v>209.47300000000001</v>
      </c>
      <c r="AR12" s="1">
        <v>208.25299999999999</v>
      </c>
      <c r="AS12" s="1">
        <v>203.29900000000001</v>
      </c>
      <c r="AT12" s="1">
        <v>203.47200000000001</v>
      </c>
      <c r="AU12" s="1">
        <v>203.756</v>
      </c>
      <c r="AV12" s="1">
        <v>203.191</v>
      </c>
      <c r="AW12" s="1">
        <v>201.13399999999999</v>
      </c>
      <c r="AX12" s="1">
        <v>206.626</v>
      </c>
      <c r="AY12" s="1">
        <v>200.10599999999999</v>
      </c>
      <c r="AZ12" s="1"/>
      <c r="BA12" s="1"/>
    </row>
    <row r="13" spans="1:53">
      <c r="A13" t="s">
        <v>11</v>
      </c>
      <c r="B13" s="1">
        <v>1449.914</v>
      </c>
      <c r="C13" s="1">
        <v>1490.3430000000001</v>
      </c>
      <c r="D13" s="1">
        <v>1494.93</v>
      </c>
      <c r="E13" s="1">
        <v>1449.6569999999999</v>
      </c>
      <c r="F13" s="1">
        <v>1512.28</v>
      </c>
      <c r="G13" s="1">
        <v>1556.3720000000001</v>
      </c>
      <c r="H13" s="1">
        <v>1542.4870000000001</v>
      </c>
      <c r="I13" s="1">
        <v>1518.64</v>
      </c>
      <c r="J13" s="1">
        <v>1567.431</v>
      </c>
      <c r="K13" s="1">
        <v>1606.058</v>
      </c>
      <c r="L13" s="1">
        <v>1609.7360000000001</v>
      </c>
      <c r="M13" s="1">
        <v>1588.0719999999999</v>
      </c>
      <c r="N13" s="1">
        <v>1616.048</v>
      </c>
      <c r="O13" s="1">
        <v>1629.4580000000001</v>
      </c>
      <c r="P13" s="1">
        <v>1627.2380000000001</v>
      </c>
      <c r="Q13" s="1">
        <v>1605.9449999999999</v>
      </c>
      <c r="R13" s="1">
        <v>1654.93</v>
      </c>
      <c r="S13" s="1">
        <v>1657.74</v>
      </c>
      <c r="T13" s="1">
        <v>1654.0429999999999</v>
      </c>
      <c r="U13" s="1">
        <v>1671.13</v>
      </c>
      <c r="V13" s="1">
        <v>1749.74</v>
      </c>
      <c r="W13" s="1">
        <v>1760.703</v>
      </c>
      <c r="X13" s="1">
        <v>1795.385</v>
      </c>
      <c r="Y13" s="1">
        <v>1769.9829999999999</v>
      </c>
      <c r="Z13" s="1">
        <v>1806.155</v>
      </c>
      <c r="AA13" s="1">
        <v>1830.481</v>
      </c>
      <c r="AB13" s="1">
        <v>1850.2650000000001</v>
      </c>
      <c r="AC13" s="1">
        <v>1851.5070000000001</v>
      </c>
      <c r="AD13" s="1">
        <v>1875.8019999999999</v>
      </c>
      <c r="AE13" s="1">
        <v>1910.539</v>
      </c>
      <c r="AF13" s="1">
        <v>1892.2619999999999</v>
      </c>
      <c r="AG13" s="1">
        <v>1907.769</v>
      </c>
      <c r="AH13" s="1">
        <v>1955.538</v>
      </c>
      <c r="AI13" s="1">
        <v>1983.425</v>
      </c>
      <c r="AJ13" s="1">
        <v>1997.0129999999999</v>
      </c>
      <c r="AK13" s="1">
        <v>1989.8779999999999</v>
      </c>
      <c r="AL13" s="1">
        <v>2036.184</v>
      </c>
      <c r="AM13" s="1">
        <v>2077.1979999999999</v>
      </c>
      <c r="AN13" s="1">
        <v>2069.16</v>
      </c>
      <c r="AO13" s="1">
        <v>2070.0129999999999</v>
      </c>
      <c r="AP13" s="1">
        <v>2121.4070000000002</v>
      </c>
      <c r="AQ13" s="1">
        <v>2169.6280000000002</v>
      </c>
      <c r="AR13" s="1">
        <v>2135.567</v>
      </c>
      <c r="AS13" s="1">
        <v>2137.1190000000001</v>
      </c>
      <c r="AT13" s="1">
        <v>2186.6990000000001</v>
      </c>
      <c r="AU13" s="1">
        <v>2205.9699999999998</v>
      </c>
      <c r="AV13" s="1">
        <v>2193.3780000000002</v>
      </c>
      <c r="AW13" s="1">
        <v>2172.6729999999998</v>
      </c>
      <c r="AX13" s="1">
        <v>2230.25</v>
      </c>
      <c r="AY13" s="1">
        <v>2250.402</v>
      </c>
      <c r="AZ13" s="1"/>
      <c r="BA13" s="1"/>
    </row>
    <row r="14" spans="1:53">
      <c r="A14" t="s">
        <v>12</v>
      </c>
      <c r="B14" s="1">
        <v>749296.98</v>
      </c>
      <c r="C14" s="1">
        <v>765997.66</v>
      </c>
      <c r="D14" s="1">
        <v>754897.07</v>
      </c>
      <c r="E14" s="1">
        <v>761502.46</v>
      </c>
      <c r="F14" s="1">
        <v>769697.2</v>
      </c>
      <c r="G14" s="1">
        <v>779689.71</v>
      </c>
      <c r="H14" s="1">
        <v>774278.11</v>
      </c>
      <c r="I14" s="1">
        <v>777762.14</v>
      </c>
      <c r="J14" s="1">
        <v>776978.06</v>
      </c>
      <c r="K14" s="1">
        <v>774392.77</v>
      </c>
      <c r="L14" s="1">
        <v>771408.39</v>
      </c>
      <c r="M14" s="1">
        <v>768685.32</v>
      </c>
      <c r="N14" s="1">
        <v>768739.06</v>
      </c>
      <c r="O14" s="1">
        <v>770104.52</v>
      </c>
      <c r="P14" s="1">
        <v>768149.43</v>
      </c>
      <c r="Q14" s="1">
        <v>767414.03</v>
      </c>
      <c r="R14" s="1">
        <v>769819.07</v>
      </c>
      <c r="S14" s="1">
        <v>772573.02</v>
      </c>
      <c r="T14" s="1">
        <v>766809.67</v>
      </c>
      <c r="U14" s="1">
        <v>768718.29</v>
      </c>
      <c r="V14" s="1">
        <v>780397.86</v>
      </c>
      <c r="W14" s="1">
        <v>799941.58</v>
      </c>
      <c r="X14" s="1">
        <v>806773.97</v>
      </c>
      <c r="Y14" s="1">
        <v>816489.42</v>
      </c>
      <c r="Z14" s="1">
        <v>830838.08</v>
      </c>
      <c r="AA14" s="1">
        <v>846104.63</v>
      </c>
      <c r="AB14" s="1">
        <v>849883.9</v>
      </c>
      <c r="AC14" s="1">
        <v>867208.16</v>
      </c>
      <c r="AD14" s="1">
        <v>870827.6</v>
      </c>
      <c r="AE14" s="1">
        <v>887710.34</v>
      </c>
      <c r="AF14" s="1">
        <v>896989.54</v>
      </c>
      <c r="AG14" s="1">
        <v>915060.77</v>
      </c>
      <c r="AH14" s="1">
        <v>926444.73</v>
      </c>
      <c r="AI14" s="1">
        <v>941210.79</v>
      </c>
      <c r="AJ14" s="1">
        <v>947108.3</v>
      </c>
      <c r="AK14" s="1">
        <v>955336.67</v>
      </c>
      <c r="AL14" s="1">
        <v>962827.5</v>
      </c>
      <c r="AM14" s="1">
        <v>977714.08</v>
      </c>
      <c r="AN14" s="1">
        <v>983905.42</v>
      </c>
      <c r="AO14" s="1">
        <v>996323.44</v>
      </c>
      <c r="AP14" s="1">
        <v>997567.9</v>
      </c>
      <c r="AQ14" s="1">
        <v>1011823.53</v>
      </c>
      <c r="AR14" s="1">
        <v>1017712.95</v>
      </c>
      <c r="AS14" s="1">
        <v>1033914.53</v>
      </c>
      <c r="AT14" s="1">
        <v>1042340.97</v>
      </c>
      <c r="AU14" s="1">
        <v>1050171.53</v>
      </c>
      <c r="AV14" s="1">
        <v>1049440.51</v>
      </c>
      <c r="AW14" s="1">
        <v>1055860.99</v>
      </c>
      <c r="AX14" s="1">
        <v>1058605.08</v>
      </c>
      <c r="AY14" s="1">
        <v>1058605.08</v>
      </c>
      <c r="AZ14" s="1"/>
      <c r="BA14" s="1"/>
    </row>
    <row r="15" spans="1:53">
      <c r="A15" t="s">
        <v>13</v>
      </c>
      <c r="B15" s="1">
        <v>135486.9</v>
      </c>
      <c r="C15" s="1">
        <v>143372.9</v>
      </c>
      <c r="D15" s="1">
        <v>154584.20000000001</v>
      </c>
      <c r="E15" s="1">
        <v>161194</v>
      </c>
      <c r="F15" s="1">
        <v>185612.79999999999</v>
      </c>
      <c r="G15" s="1">
        <v>200554</v>
      </c>
      <c r="H15" s="1">
        <v>196059.2</v>
      </c>
      <c r="I15" s="1">
        <v>195657.3</v>
      </c>
      <c r="J15" s="1">
        <v>217574.39999999999</v>
      </c>
      <c r="K15" s="1">
        <v>229917.2</v>
      </c>
      <c r="L15" s="1">
        <v>240275.6</v>
      </c>
      <c r="M15" s="1">
        <v>235524.5</v>
      </c>
      <c r="N15" s="1">
        <v>243907.4</v>
      </c>
      <c r="O15" s="1">
        <v>249996.7</v>
      </c>
      <c r="P15" s="1">
        <v>247074.5</v>
      </c>
      <c r="Q15" s="1">
        <v>250384</v>
      </c>
      <c r="R15" s="1">
        <v>261313.9</v>
      </c>
      <c r="S15" s="1">
        <v>266153.09999999998</v>
      </c>
      <c r="T15" s="1">
        <v>255230</v>
      </c>
      <c r="U15" s="1">
        <v>282455.90000000002</v>
      </c>
      <c r="V15" s="1">
        <v>306747.3</v>
      </c>
      <c r="W15" s="1">
        <v>325924.09999999998</v>
      </c>
      <c r="X15" s="1">
        <v>333980.5</v>
      </c>
      <c r="Y15" s="1">
        <v>321411.09999999998</v>
      </c>
      <c r="Z15" s="1">
        <v>370296.1</v>
      </c>
      <c r="AA15" s="1">
        <v>372401.9</v>
      </c>
      <c r="AB15" s="1">
        <v>383902.7</v>
      </c>
      <c r="AC15" s="1">
        <v>368558.3</v>
      </c>
      <c r="AD15" s="1">
        <v>396695.4</v>
      </c>
      <c r="AE15" s="1">
        <v>401025.6</v>
      </c>
      <c r="AF15" s="1">
        <v>404052.6</v>
      </c>
      <c r="AG15" s="1">
        <v>409803.1</v>
      </c>
      <c r="AH15" s="1">
        <v>436576.8</v>
      </c>
      <c r="AI15" s="1">
        <v>450852.7</v>
      </c>
      <c r="AJ15" s="1">
        <v>455044.8</v>
      </c>
      <c r="AK15" s="1">
        <v>448503.4</v>
      </c>
      <c r="AL15" s="1">
        <v>490021.8</v>
      </c>
      <c r="AM15" s="1">
        <v>492007.8</v>
      </c>
      <c r="AN15" s="1">
        <v>483616.3</v>
      </c>
      <c r="AO15" s="1">
        <v>474433.8</v>
      </c>
      <c r="AP15" s="1">
        <v>507150.9</v>
      </c>
      <c r="AQ15" s="1">
        <v>529215.5</v>
      </c>
      <c r="AR15" s="1">
        <v>535555</v>
      </c>
      <c r="AS15" s="1">
        <v>536171.9</v>
      </c>
      <c r="AT15" s="1">
        <v>584277.5</v>
      </c>
      <c r="AU15" s="1">
        <v>592431.4</v>
      </c>
      <c r="AV15" s="1">
        <v>610298.9</v>
      </c>
      <c r="AW15" s="1">
        <v>597109</v>
      </c>
      <c r="AX15" s="1">
        <v>640180.4</v>
      </c>
      <c r="AY15" s="1">
        <v>656019.5</v>
      </c>
      <c r="AZ15" s="1"/>
      <c r="BA15" s="1"/>
    </row>
    <row r="16" spans="1:53">
      <c r="A16" t="s">
        <v>14</v>
      </c>
      <c r="B16" s="1">
        <v>258.291</v>
      </c>
      <c r="C16" s="1">
        <v>262.12599999999998</v>
      </c>
      <c r="D16" s="1">
        <v>266.346</v>
      </c>
      <c r="E16" s="1">
        <v>261.32400000000001</v>
      </c>
      <c r="F16" s="1">
        <v>262.459</v>
      </c>
      <c r="G16" s="1">
        <v>276.97199999999998</v>
      </c>
      <c r="H16" s="1">
        <v>270.68</v>
      </c>
      <c r="I16" s="1">
        <v>268.887</v>
      </c>
      <c r="J16" s="1">
        <v>269.983</v>
      </c>
      <c r="K16" s="1">
        <v>270.83199999999999</v>
      </c>
      <c r="L16" s="1">
        <v>268.45</v>
      </c>
      <c r="M16" s="1">
        <v>259.7</v>
      </c>
      <c r="N16" s="1">
        <v>264.91199999999998</v>
      </c>
      <c r="O16" s="1">
        <v>270.524</v>
      </c>
      <c r="P16" s="1">
        <v>267.60399999999998</v>
      </c>
      <c r="Q16" s="1">
        <v>262.07400000000001</v>
      </c>
      <c r="R16" s="1">
        <v>271.10500000000002</v>
      </c>
      <c r="S16" s="1">
        <v>274.28699999999998</v>
      </c>
      <c r="T16" s="1">
        <v>280.01600000000002</v>
      </c>
      <c r="U16" s="1">
        <v>350.529</v>
      </c>
      <c r="V16" s="1">
        <v>366.57600000000002</v>
      </c>
      <c r="W16" s="1">
        <v>357.08300000000003</v>
      </c>
      <c r="X16" s="1">
        <v>356.62200000000001</v>
      </c>
      <c r="Y16" s="1">
        <v>351.09100000000001</v>
      </c>
      <c r="Z16" s="1">
        <v>355.59500000000003</v>
      </c>
      <c r="AA16" s="1">
        <v>368.61900000000003</v>
      </c>
      <c r="AB16" s="1">
        <v>370.38</v>
      </c>
      <c r="AC16" s="1">
        <v>374.738</v>
      </c>
      <c r="AD16" s="1">
        <v>378.52</v>
      </c>
      <c r="AE16" s="1">
        <v>386.36399999999998</v>
      </c>
      <c r="AF16" s="1">
        <v>391.839</v>
      </c>
      <c r="AG16" s="1">
        <v>396.26</v>
      </c>
      <c r="AH16" s="1">
        <v>402.209</v>
      </c>
      <c r="AI16" s="1">
        <v>412.55599999999998</v>
      </c>
      <c r="AJ16" s="1">
        <v>418.81200000000001</v>
      </c>
      <c r="AK16" s="1">
        <v>428.30900000000003</v>
      </c>
      <c r="AL16" s="1">
        <v>431.14299999999997</v>
      </c>
      <c r="AM16" s="1">
        <v>442.71</v>
      </c>
      <c r="AN16" s="1">
        <v>441.70299999999997</v>
      </c>
      <c r="AO16" s="1">
        <v>442.17399999999998</v>
      </c>
      <c r="AP16" s="1">
        <v>439.767</v>
      </c>
      <c r="AQ16" s="1">
        <v>450.29899999999998</v>
      </c>
      <c r="AR16" s="1">
        <v>448.76799999999997</v>
      </c>
      <c r="AS16" s="1">
        <v>450.48700000000002</v>
      </c>
      <c r="AT16" s="1">
        <v>459.56200000000001</v>
      </c>
      <c r="AU16" s="1">
        <v>448.19900000000001</v>
      </c>
      <c r="AV16" s="1">
        <v>445.96300000000002</v>
      </c>
      <c r="AW16" s="1">
        <v>440.55200000000002</v>
      </c>
      <c r="AX16" s="1">
        <v>441.63499999999999</v>
      </c>
      <c r="AY16" s="1">
        <v>436.83300000000003</v>
      </c>
      <c r="AZ16" s="1"/>
      <c r="BA16" s="1"/>
    </row>
    <row r="17" spans="1:53">
      <c r="A17" t="s">
        <v>15</v>
      </c>
      <c r="B17" s="1">
        <v>36.856000000000002</v>
      </c>
      <c r="C17" s="1">
        <v>33.362000000000002</v>
      </c>
      <c r="D17" s="1">
        <v>34.76</v>
      </c>
      <c r="E17" s="1">
        <v>35.442</v>
      </c>
      <c r="F17" s="1">
        <v>33.17</v>
      </c>
      <c r="G17" s="1">
        <v>33.848999999999997</v>
      </c>
      <c r="H17" s="1">
        <v>34.412999999999997</v>
      </c>
      <c r="I17" s="1">
        <v>35.192</v>
      </c>
      <c r="J17" s="1">
        <v>33.203000000000003</v>
      </c>
      <c r="K17" s="1">
        <v>33.643000000000001</v>
      </c>
      <c r="L17" s="1">
        <v>32.588000000000001</v>
      </c>
      <c r="M17" s="1">
        <v>29.599</v>
      </c>
      <c r="N17" s="1">
        <v>29.297000000000001</v>
      </c>
      <c r="O17" s="1">
        <v>29.821000000000002</v>
      </c>
      <c r="P17" s="1">
        <v>30.620999999999999</v>
      </c>
      <c r="Q17" s="1">
        <v>31.035</v>
      </c>
      <c r="R17" s="1">
        <v>30.811</v>
      </c>
      <c r="S17" s="1">
        <v>31.285</v>
      </c>
      <c r="T17" s="1">
        <v>29.454000000000001</v>
      </c>
      <c r="U17" s="1">
        <v>32.003999999999998</v>
      </c>
      <c r="V17" s="1">
        <v>36.591999999999999</v>
      </c>
      <c r="W17" s="1">
        <v>39.652000000000001</v>
      </c>
      <c r="X17" s="1">
        <v>41.466999999999999</v>
      </c>
      <c r="Y17" s="1">
        <v>43.218000000000004</v>
      </c>
      <c r="Z17" s="1">
        <v>45.396000000000001</v>
      </c>
      <c r="AA17" s="1">
        <v>47.030999999999999</v>
      </c>
      <c r="AB17" s="1">
        <v>49.183</v>
      </c>
      <c r="AC17" s="1">
        <v>52.326999999999998</v>
      </c>
      <c r="AD17" s="1">
        <v>59.466999999999999</v>
      </c>
      <c r="AE17" s="1">
        <v>66.447999999999993</v>
      </c>
      <c r="AF17" s="1">
        <v>71.667000000000002</v>
      </c>
      <c r="AG17" s="1">
        <v>70.757999999999996</v>
      </c>
      <c r="AH17" s="1">
        <v>70.757999999999996</v>
      </c>
      <c r="AI17" s="1">
        <v>74.581999999999994</v>
      </c>
      <c r="AJ17" s="1">
        <v>75.037000000000006</v>
      </c>
      <c r="AK17" s="1">
        <v>79.069000000000003</v>
      </c>
      <c r="AL17" s="1">
        <v>79.965000000000003</v>
      </c>
      <c r="AM17" s="1">
        <v>71.822000000000003</v>
      </c>
      <c r="AN17" s="1">
        <v>73.798000000000002</v>
      </c>
      <c r="AO17" s="1">
        <v>78.522000000000006</v>
      </c>
      <c r="AP17" s="1">
        <v>78.069999999999993</v>
      </c>
      <c r="AQ17" s="1">
        <v>77.198999999999998</v>
      </c>
      <c r="AR17" s="1">
        <v>79.087000000000003</v>
      </c>
      <c r="AS17" s="1">
        <v>82.346999999999994</v>
      </c>
      <c r="AT17" s="1">
        <v>84.498999999999995</v>
      </c>
      <c r="AU17" s="1">
        <v>79.650000000000006</v>
      </c>
      <c r="AV17" s="1">
        <v>79.552000000000007</v>
      </c>
      <c r="AW17" s="1">
        <v>82.043000000000006</v>
      </c>
      <c r="AX17" s="1">
        <v>80.634</v>
      </c>
      <c r="AY17" s="1">
        <v>80.634</v>
      </c>
      <c r="AZ17" s="1"/>
      <c r="BA17" s="1"/>
    </row>
    <row r="18" spans="1:53">
      <c r="A18" t="s">
        <v>17</v>
      </c>
      <c r="B18" s="1">
        <v>684.82100000000003</v>
      </c>
      <c r="C18" s="1">
        <v>789.24800000000005</v>
      </c>
      <c r="D18" s="1">
        <v>809.202</v>
      </c>
      <c r="E18" s="1">
        <v>758.83900000000006</v>
      </c>
      <c r="F18" s="1">
        <v>776.16200000000003</v>
      </c>
      <c r="G18" s="1">
        <v>771.30399999999997</v>
      </c>
      <c r="H18" s="1">
        <v>812.08600000000001</v>
      </c>
      <c r="I18" s="1">
        <v>820.601</v>
      </c>
      <c r="J18" s="1">
        <v>843.58299999999997</v>
      </c>
      <c r="K18" s="1">
        <v>917.52700000000004</v>
      </c>
      <c r="L18" s="1">
        <v>1019.42</v>
      </c>
      <c r="M18" s="1">
        <v>1150.896</v>
      </c>
      <c r="N18" s="1">
        <v>1107.213</v>
      </c>
      <c r="O18" s="1">
        <v>1084.643</v>
      </c>
      <c r="P18" s="1">
        <v>1149.81</v>
      </c>
      <c r="Q18" s="1">
        <v>1151.9690000000001</v>
      </c>
      <c r="R18" s="1">
        <v>1002.591</v>
      </c>
      <c r="S18" s="1">
        <v>988.149</v>
      </c>
      <c r="T18" s="1">
        <v>1080.25</v>
      </c>
      <c r="U18" s="1">
        <v>1218.27</v>
      </c>
      <c r="V18" s="1">
        <v>1125.771</v>
      </c>
      <c r="W18" s="1">
        <v>1061.6020000000001</v>
      </c>
      <c r="X18" s="1">
        <v>1088.269</v>
      </c>
      <c r="Y18" s="1">
        <v>1009.7190000000001</v>
      </c>
      <c r="Z18" s="1">
        <v>999.255</v>
      </c>
      <c r="AA18" s="1">
        <v>1044.2919999999999</v>
      </c>
      <c r="AB18" s="1">
        <v>1047.693</v>
      </c>
      <c r="AC18" s="1">
        <v>1078.825</v>
      </c>
      <c r="AD18" s="1">
        <v>1089.989</v>
      </c>
      <c r="AE18" s="1">
        <v>1074.9690000000001</v>
      </c>
      <c r="AF18" s="1">
        <v>1015.941</v>
      </c>
      <c r="AG18" s="1">
        <v>767.2</v>
      </c>
      <c r="AH18" s="1">
        <v>856.59</v>
      </c>
      <c r="AI18" s="1">
        <v>834.66700000000003</v>
      </c>
      <c r="AJ18" s="1">
        <v>851.11400000000003</v>
      </c>
      <c r="AK18" s="1">
        <v>863.75300000000004</v>
      </c>
      <c r="AL18" s="1">
        <v>914.33</v>
      </c>
      <c r="AM18" s="1">
        <v>926.03200000000004</v>
      </c>
      <c r="AN18" s="1">
        <v>913.83900000000006</v>
      </c>
      <c r="AO18" s="1">
        <v>913.52300000000002</v>
      </c>
      <c r="AP18" s="1">
        <v>907.52499999999998</v>
      </c>
      <c r="AQ18" s="1">
        <v>855.57399999999996</v>
      </c>
      <c r="AR18" s="1">
        <v>833.02</v>
      </c>
      <c r="AS18" s="1">
        <v>861.99900000000002</v>
      </c>
      <c r="AT18" s="1">
        <v>919.25</v>
      </c>
      <c r="AU18" s="1">
        <v>920.45</v>
      </c>
      <c r="AV18" s="1">
        <v>972.43100000000004</v>
      </c>
      <c r="AW18" s="1">
        <v>997.01599999999996</v>
      </c>
      <c r="AX18" s="1">
        <v>1018.44</v>
      </c>
      <c r="AY18" s="1">
        <v>1093.0650000000001</v>
      </c>
      <c r="AZ18" s="1"/>
      <c r="BA18" s="1"/>
    </row>
    <row r="19" spans="1:53">
      <c r="A19" t="s">
        <v>16</v>
      </c>
      <c r="B19" s="1">
        <v>86.465999999999994</v>
      </c>
      <c r="C19" s="1">
        <v>89.872</v>
      </c>
      <c r="D19" s="1">
        <v>91.45</v>
      </c>
      <c r="E19" s="1">
        <v>94.453999999999994</v>
      </c>
      <c r="F19" s="1">
        <v>96.084999999999994</v>
      </c>
      <c r="G19" s="1">
        <v>98.367999999999995</v>
      </c>
      <c r="H19" s="1">
        <v>103.82899999999999</v>
      </c>
      <c r="I19" s="1">
        <v>106.92</v>
      </c>
      <c r="J19" s="1">
        <v>107.803</v>
      </c>
      <c r="K19" s="1">
        <v>112.101</v>
      </c>
      <c r="L19" s="1">
        <v>112.48699999999999</v>
      </c>
      <c r="M19" s="1">
        <v>115.002</v>
      </c>
      <c r="N19" s="1">
        <v>113.486</v>
      </c>
      <c r="O19" s="1">
        <v>115.229</v>
      </c>
      <c r="P19" s="1">
        <v>117.152</v>
      </c>
      <c r="Q19" s="1">
        <v>120.089</v>
      </c>
      <c r="R19" s="1">
        <v>119.23399999999999</v>
      </c>
      <c r="S19" s="1">
        <v>122.93</v>
      </c>
      <c r="T19" s="1">
        <v>124.36199999999999</v>
      </c>
      <c r="U19" s="1">
        <v>128.191</v>
      </c>
      <c r="V19" s="1">
        <v>132.62700000000001</v>
      </c>
      <c r="W19" s="1">
        <v>140.95099999999999</v>
      </c>
      <c r="X19" s="1">
        <v>140.624</v>
      </c>
      <c r="Y19" s="1">
        <v>146.691</v>
      </c>
      <c r="Z19" s="1">
        <v>152.82300000000001</v>
      </c>
      <c r="AA19" s="1">
        <v>160.267</v>
      </c>
      <c r="AB19" s="1">
        <v>167.83699999999999</v>
      </c>
      <c r="AC19" s="1">
        <v>173.06299999999999</v>
      </c>
      <c r="AD19" s="1">
        <v>175.29300000000001</v>
      </c>
      <c r="AE19" s="1">
        <v>195.58799999999999</v>
      </c>
      <c r="AF19" s="1">
        <v>201.93700000000001</v>
      </c>
      <c r="AG19" s="1">
        <v>196.23099999999999</v>
      </c>
      <c r="AH19" s="1">
        <v>202.07300000000001</v>
      </c>
      <c r="AI19" s="1">
        <v>207.99799999999999</v>
      </c>
      <c r="AJ19" s="1">
        <v>210.90299999999999</v>
      </c>
      <c r="AK19" s="1">
        <v>212.55600000000001</v>
      </c>
      <c r="AL19" s="1">
        <v>216.024</v>
      </c>
      <c r="AM19" s="1">
        <v>222.58</v>
      </c>
      <c r="AN19" s="1">
        <v>217.27099999999999</v>
      </c>
      <c r="AO19" s="1">
        <v>219.715</v>
      </c>
      <c r="AP19" s="1">
        <v>227.05799999999999</v>
      </c>
      <c r="AQ19" s="1">
        <v>225.232</v>
      </c>
      <c r="AR19" s="1">
        <v>229.95699999999999</v>
      </c>
      <c r="AS19" s="1">
        <v>226.04599999999999</v>
      </c>
      <c r="AT19" s="1">
        <v>228.18700000000001</v>
      </c>
      <c r="AU19" s="1">
        <v>227.27500000000001</v>
      </c>
      <c r="AV19" s="1">
        <v>232.215</v>
      </c>
      <c r="AW19" s="1">
        <v>231.584</v>
      </c>
      <c r="AX19" s="1">
        <v>233.303</v>
      </c>
      <c r="AY19" s="1">
        <v>239.827</v>
      </c>
      <c r="AZ19" s="1"/>
      <c r="BA19" s="1"/>
    </row>
    <row r="20" spans="1:53">
      <c r="A20" t="s">
        <v>18</v>
      </c>
      <c r="B20" s="1">
        <v>7.0919999999999996</v>
      </c>
      <c r="C20" s="1">
        <v>7.2510000000000003</v>
      </c>
      <c r="D20" s="1">
        <v>7.3140000000000001</v>
      </c>
      <c r="E20" s="1">
        <v>7.4290000000000003</v>
      </c>
      <c r="F20" s="1">
        <v>7.8250000000000002</v>
      </c>
      <c r="G20" s="1">
        <v>7.3659999999999997</v>
      </c>
      <c r="H20" s="1">
        <v>7.5270000000000001</v>
      </c>
      <c r="I20" s="1">
        <v>7.6829999999999998</v>
      </c>
      <c r="J20" s="1">
        <v>7.8650000000000002</v>
      </c>
      <c r="K20" s="1">
        <v>7.9790000000000001</v>
      </c>
      <c r="L20" s="1">
        <v>8.0210000000000008</v>
      </c>
      <c r="M20" s="1">
        <v>8.2040000000000006</v>
      </c>
      <c r="N20" s="1">
        <v>9.0289999999999999</v>
      </c>
      <c r="O20" s="1">
        <v>8.1880000000000006</v>
      </c>
      <c r="P20" s="1">
        <v>7.9960000000000004</v>
      </c>
      <c r="Q20" s="1">
        <v>8.0250000000000004</v>
      </c>
      <c r="R20" s="1">
        <v>8.7040000000000006</v>
      </c>
      <c r="S20" s="1">
        <v>8.1560000000000006</v>
      </c>
      <c r="T20" s="1">
        <v>8.1859999999999999</v>
      </c>
      <c r="U20" s="1">
        <v>8.2750000000000004</v>
      </c>
      <c r="V20" s="1">
        <v>9.4629999999999992</v>
      </c>
      <c r="W20" s="1">
        <v>11.09</v>
      </c>
      <c r="X20" s="1">
        <v>12.565</v>
      </c>
      <c r="Y20" s="1">
        <v>12.526999999999999</v>
      </c>
      <c r="Z20" s="1">
        <v>13.537000000000001</v>
      </c>
      <c r="AA20" s="1">
        <v>13.552</v>
      </c>
      <c r="AB20" s="1">
        <v>13.715999999999999</v>
      </c>
      <c r="AC20" s="1">
        <v>13.907</v>
      </c>
      <c r="AD20" s="1">
        <v>16.754999999999999</v>
      </c>
      <c r="AE20" s="1">
        <v>16.241</v>
      </c>
      <c r="AF20" s="1">
        <v>16.248999999999999</v>
      </c>
      <c r="AG20" s="1">
        <v>17.204000000000001</v>
      </c>
      <c r="AH20" s="1">
        <v>17.279</v>
      </c>
      <c r="AI20" s="1">
        <v>17.585999999999999</v>
      </c>
      <c r="AJ20" s="1">
        <v>17.472999999999999</v>
      </c>
      <c r="AK20" s="1">
        <v>19.404</v>
      </c>
      <c r="AL20" s="1">
        <v>19.311</v>
      </c>
      <c r="AM20" s="1">
        <v>22.056999999999999</v>
      </c>
      <c r="AN20" s="1">
        <v>22.106000000000002</v>
      </c>
      <c r="AO20" s="1">
        <v>25.504999999999999</v>
      </c>
      <c r="AP20" s="1">
        <v>28.161999999999999</v>
      </c>
      <c r="AQ20" s="1">
        <v>28.815999999999999</v>
      </c>
      <c r="AR20" s="1">
        <v>28.905000000000001</v>
      </c>
      <c r="AS20" s="1">
        <v>30.199000000000002</v>
      </c>
      <c r="AT20" s="1">
        <v>30.814</v>
      </c>
      <c r="AU20" s="1">
        <v>30.661999999999999</v>
      </c>
      <c r="AV20" s="1">
        <v>32.173000000000002</v>
      </c>
      <c r="AW20" s="1">
        <v>32.070999999999998</v>
      </c>
      <c r="AX20" s="1">
        <v>32.506</v>
      </c>
      <c r="AY20" s="1">
        <v>32.314</v>
      </c>
      <c r="AZ20" s="1"/>
      <c r="BA20" s="1"/>
    </row>
    <row r="21" spans="1:53">
      <c r="A21" t="s">
        <v>19</v>
      </c>
      <c r="B21" s="1">
        <v>388.78100000000001</v>
      </c>
      <c r="C21" s="1">
        <v>390.34</v>
      </c>
      <c r="D21" s="1">
        <v>386.68200000000002</v>
      </c>
      <c r="E21" s="1">
        <v>389.88799999999998</v>
      </c>
      <c r="F21" s="1">
        <v>394.72199999999998</v>
      </c>
      <c r="G21" s="1">
        <v>393.03699999999998</v>
      </c>
      <c r="H21" s="1">
        <v>390.459</v>
      </c>
      <c r="I21" s="1">
        <v>393.47899999999998</v>
      </c>
      <c r="J21" s="1">
        <v>393.98399999999998</v>
      </c>
      <c r="K21" s="1">
        <v>390.27</v>
      </c>
      <c r="L21" s="1">
        <v>394.62599999999998</v>
      </c>
      <c r="M21" s="1">
        <v>392.16800000000001</v>
      </c>
      <c r="N21" s="1">
        <v>398.73399999999998</v>
      </c>
      <c r="O21" s="1">
        <v>400.012</v>
      </c>
      <c r="P21" s="1">
        <v>391.3</v>
      </c>
      <c r="Q21" s="1">
        <v>383.798</v>
      </c>
      <c r="R21" s="1">
        <v>379.40600000000001</v>
      </c>
      <c r="S21" s="1">
        <v>389.77499999999998</v>
      </c>
      <c r="T21" s="1">
        <v>402.858</v>
      </c>
      <c r="U21" s="1">
        <v>439.77100000000002</v>
      </c>
      <c r="V21" s="1">
        <v>472.86099999999999</v>
      </c>
      <c r="W21" s="1">
        <v>510.32400000000001</v>
      </c>
      <c r="X21" s="1">
        <v>532.82899999999995</v>
      </c>
      <c r="Y21" s="1">
        <v>568.70000000000005</v>
      </c>
      <c r="Z21" s="1">
        <v>586.01599999999996</v>
      </c>
      <c r="AA21" s="1">
        <v>608.197</v>
      </c>
      <c r="AB21" s="1">
        <v>619.70600000000002</v>
      </c>
      <c r="AC21" s="1">
        <v>649.25900000000001</v>
      </c>
      <c r="AD21" s="1">
        <v>691.19299999999998</v>
      </c>
      <c r="AE21" s="1">
        <v>711.02099999999996</v>
      </c>
      <c r="AF21" s="1">
        <v>714.07600000000002</v>
      </c>
      <c r="AG21" s="1">
        <v>743.53</v>
      </c>
      <c r="AH21" s="1">
        <v>782.05799999999999</v>
      </c>
      <c r="AI21" s="1">
        <v>811.69100000000003</v>
      </c>
      <c r="AJ21" s="1">
        <v>824.28200000000004</v>
      </c>
      <c r="AK21" s="1">
        <v>890.726</v>
      </c>
      <c r="AL21" s="1">
        <v>950.91099999999994</v>
      </c>
      <c r="AM21" s="1">
        <v>965.28899999999999</v>
      </c>
      <c r="AN21" s="1">
        <v>975.81700000000001</v>
      </c>
      <c r="AO21" s="1">
        <v>978.27200000000005</v>
      </c>
      <c r="AP21" s="1">
        <v>1006.78</v>
      </c>
      <c r="AQ21" s="1">
        <v>1020.577</v>
      </c>
      <c r="AR21" s="1">
        <v>1028.076</v>
      </c>
      <c r="AS21" s="1">
        <v>1040.883</v>
      </c>
      <c r="AT21" s="1">
        <v>1052.127</v>
      </c>
      <c r="AU21" s="1">
        <v>1057.5609999999999</v>
      </c>
      <c r="AV21" s="1">
        <v>1067.6099999999999</v>
      </c>
      <c r="AW21" s="1">
        <v>1073.1890000000001</v>
      </c>
      <c r="AX21" s="1">
        <v>1096.1500000000001</v>
      </c>
      <c r="AY21" s="1">
        <v>1106.693</v>
      </c>
      <c r="AZ21" s="1"/>
      <c r="BA21" s="1"/>
    </row>
    <row r="22" spans="1:53">
      <c r="A22" t="s">
        <v>20</v>
      </c>
      <c r="B22" s="1">
        <v>1365.0350000000001</v>
      </c>
      <c r="C22" s="1">
        <v>1333.3109999999999</v>
      </c>
      <c r="D22" s="1">
        <v>1319.6849999999999</v>
      </c>
      <c r="E22" s="1">
        <v>1367.2660000000001</v>
      </c>
      <c r="F22" s="1">
        <v>1373.856</v>
      </c>
      <c r="G22" s="1">
        <v>1347.096</v>
      </c>
      <c r="H22" s="1">
        <v>1357.1679999999999</v>
      </c>
      <c r="I22" s="1">
        <v>1421.07</v>
      </c>
      <c r="J22" s="1">
        <v>1349.7940000000001</v>
      </c>
      <c r="K22" s="1">
        <v>1332.3879999999999</v>
      </c>
      <c r="L22" s="1">
        <v>1348.107</v>
      </c>
      <c r="M22" s="1">
        <v>1353.03</v>
      </c>
      <c r="N22" s="1">
        <v>1325.9190000000001</v>
      </c>
      <c r="O22" s="1">
        <v>1285.0889999999999</v>
      </c>
      <c r="P22" s="1">
        <v>1272.049</v>
      </c>
      <c r="Q22" s="1">
        <v>1284.2059999999999</v>
      </c>
      <c r="R22" s="1">
        <v>1224.0360000000001</v>
      </c>
      <c r="S22" s="1">
        <v>1173.7929999999999</v>
      </c>
      <c r="T22" s="1">
        <v>1252.8900000000001</v>
      </c>
      <c r="U22" s="1">
        <v>1270.2760000000001</v>
      </c>
      <c r="V22" s="1">
        <v>1180.8710000000001</v>
      </c>
      <c r="W22" s="1">
        <v>1239.511</v>
      </c>
      <c r="X22" s="1">
        <v>1272.0329999999999</v>
      </c>
      <c r="Y22" s="1">
        <v>1349.796</v>
      </c>
      <c r="Z22" s="1">
        <v>1300.702</v>
      </c>
      <c r="AA22" s="1">
        <v>1295.9010000000001</v>
      </c>
      <c r="AB22" s="1">
        <v>1283.259</v>
      </c>
      <c r="AC22" s="1">
        <v>1347.5139999999999</v>
      </c>
      <c r="AD22" s="1">
        <v>1294.473</v>
      </c>
      <c r="AE22" s="1">
        <v>1317.769</v>
      </c>
      <c r="AF22" s="1">
        <v>1300.713</v>
      </c>
      <c r="AG22" s="1">
        <v>1372.2670000000001</v>
      </c>
      <c r="AH22" s="1">
        <v>1354.904</v>
      </c>
      <c r="AI22" s="1">
        <v>1365.981</v>
      </c>
      <c r="AJ22" s="1">
        <v>1365.796</v>
      </c>
      <c r="AK22" s="1">
        <v>1392.3150000000001</v>
      </c>
      <c r="AL22" s="1">
        <v>1506.4190000000001</v>
      </c>
      <c r="AM22" s="1">
        <v>1530.883</v>
      </c>
      <c r="AN22" s="1">
        <v>1533.251</v>
      </c>
      <c r="AO22" s="1">
        <v>1524.308</v>
      </c>
      <c r="AP22" s="1">
        <v>1557.306</v>
      </c>
      <c r="AQ22" s="1">
        <v>1609.3409999999999</v>
      </c>
      <c r="AR22" s="1">
        <v>1640.2380000000001</v>
      </c>
      <c r="AS22" s="1">
        <v>1780.7470000000001</v>
      </c>
      <c r="AT22" s="1">
        <v>1791.481</v>
      </c>
      <c r="AU22" s="1">
        <v>1809.0940000000001</v>
      </c>
      <c r="AV22" s="1">
        <v>1796.991</v>
      </c>
      <c r="AW22" s="1">
        <v>1836.82</v>
      </c>
      <c r="AX22" s="1">
        <v>1809.037</v>
      </c>
      <c r="AY22" s="1">
        <v>1850.396</v>
      </c>
      <c r="AZ22" s="1"/>
      <c r="BA22" s="1"/>
    </row>
    <row r="23" spans="1:53">
      <c r="A23" t="s">
        <v>21</v>
      </c>
      <c r="B23" s="1">
        <v>241.81</v>
      </c>
      <c r="C23" s="1">
        <v>243.18100000000001</v>
      </c>
      <c r="D23" s="1">
        <v>244.55199999999999</v>
      </c>
      <c r="E23" s="1">
        <v>245.923</v>
      </c>
      <c r="F23" s="1">
        <v>245.34100000000001</v>
      </c>
      <c r="G23" s="1">
        <v>244.75899999999999</v>
      </c>
      <c r="H23" s="1">
        <v>244.17599999999999</v>
      </c>
      <c r="I23" s="1">
        <v>243.59399999999999</v>
      </c>
      <c r="J23" s="1">
        <v>240.38499999999999</v>
      </c>
      <c r="K23" s="1">
        <v>237.17500000000001</v>
      </c>
      <c r="L23" s="1">
        <v>233.96600000000001</v>
      </c>
      <c r="M23" s="1">
        <v>230.75700000000001</v>
      </c>
      <c r="N23" s="1">
        <v>229.571</v>
      </c>
      <c r="O23" s="1">
        <v>228.38499999999999</v>
      </c>
      <c r="P23" s="1">
        <v>227.2</v>
      </c>
      <c r="Q23" s="1">
        <v>226.01400000000001</v>
      </c>
      <c r="R23" s="1">
        <v>224.672</v>
      </c>
      <c r="S23" s="1">
        <v>223.33</v>
      </c>
      <c r="T23" s="1">
        <v>221.988</v>
      </c>
      <c r="U23" s="1">
        <v>220.64599999999999</v>
      </c>
      <c r="V23" s="1">
        <v>217.17599999999999</v>
      </c>
      <c r="W23" s="1">
        <v>213.70599999999999</v>
      </c>
      <c r="X23" s="1">
        <v>210.23599999999999</v>
      </c>
      <c r="Y23" s="1">
        <v>206.76599999999999</v>
      </c>
      <c r="Z23" s="1">
        <v>206.51599999999999</v>
      </c>
      <c r="AA23" s="1">
        <v>206.267</v>
      </c>
      <c r="AB23" s="1">
        <v>206.017</v>
      </c>
      <c r="AC23" s="1">
        <v>205.768</v>
      </c>
      <c r="AD23" s="1">
        <v>205.65100000000001</v>
      </c>
      <c r="AE23" s="1">
        <v>205.535</v>
      </c>
      <c r="AF23" s="1">
        <v>205.41900000000001</v>
      </c>
      <c r="AG23" s="1">
        <v>205.30199999999999</v>
      </c>
      <c r="AH23" s="1">
        <v>207.32</v>
      </c>
      <c r="AI23" s="1">
        <v>209.33799999999999</v>
      </c>
      <c r="AJ23" s="1">
        <v>211.35499999999999</v>
      </c>
      <c r="AK23" s="1">
        <v>213.37299999999999</v>
      </c>
      <c r="AL23" s="1">
        <v>214.96700000000001</v>
      </c>
      <c r="AM23" s="1">
        <v>216.56100000000001</v>
      </c>
      <c r="AN23" s="1">
        <v>218.155</v>
      </c>
      <c r="AO23" s="1">
        <v>219.749</v>
      </c>
      <c r="AP23" s="1">
        <v>220.55</v>
      </c>
      <c r="AQ23" s="1">
        <v>221.351</v>
      </c>
      <c r="AR23" s="1">
        <v>222.15199999999999</v>
      </c>
      <c r="AS23" s="1">
        <v>222.953</v>
      </c>
      <c r="AT23" s="1">
        <v>222.4</v>
      </c>
      <c r="AU23" s="1">
        <v>221.84800000000001</v>
      </c>
      <c r="AV23" s="1">
        <v>221.29499999999999</v>
      </c>
      <c r="AW23" s="1">
        <v>220.74199999999999</v>
      </c>
      <c r="AX23" s="1">
        <v>220.43600000000001</v>
      </c>
      <c r="AY23" s="1">
        <v>220.43600000000001</v>
      </c>
      <c r="AZ23" s="1"/>
      <c r="BA23" s="1"/>
    </row>
    <row r="24" spans="1:53">
      <c r="A24" t="s">
        <v>22</v>
      </c>
      <c r="B24" s="1">
        <v>450.108</v>
      </c>
      <c r="C24" s="1">
        <v>474.95800000000003</v>
      </c>
      <c r="D24" s="1">
        <v>481.94</v>
      </c>
      <c r="E24" s="1">
        <v>506.68900000000002</v>
      </c>
      <c r="F24" s="1">
        <v>505.17399999999998</v>
      </c>
      <c r="G24" s="1">
        <v>524.548</v>
      </c>
      <c r="H24" s="1">
        <v>535.92499999999995</v>
      </c>
      <c r="I24" s="1">
        <v>552.59100000000001</v>
      </c>
      <c r="J24" s="1">
        <v>553.61199999999997</v>
      </c>
      <c r="K24" s="1">
        <v>575.91099999999994</v>
      </c>
      <c r="L24" s="1">
        <v>584.38900000000001</v>
      </c>
      <c r="M24" s="1">
        <v>596.77099999999996</v>
      </c>
      <c r="N24" s="1">
        <v>595.36099999999999</v>
      </c>
      <c r="O24" s="1">
        <v>616.58100000000002</v>
      </c>
      <c r="P24" s="1">
        <v>624.95699999999999</v>
      </c>
      <c r="Q24" s="1">
        <v>643.45699999999999</v>
      </c>
      <c r="R24" s="1">
        <v>638.17999999999995</v>
      </c>
      <c r="S24" s="1">
        <v>665.62699999999995</v>
      </c>
      <c r="T24" s="1">
        <v>712.28499999999997</v>
      </c>
      <c r="U24" s="1">
        <v>784.96299999999997</v>
      </c>
      <c r="V24" s="1">
        <v>822.02599999999995</v>
      </c>
      <c r="W24" s="1">
        <v>869.62800000000004</v>
      </c>
      <c r="X24" s="1">
        <v>922.96799999999996</v>
      </c>
      <c r="Y24" s="1">
        <v>979.79700000000003</v>
      </c>
      <c r="Z24" s="1">
        <v>1076.645</v>
      </c>
      <c r="AA24" s="1">
        <v>1115.847</v>
      </c>
      <c r="AB24" s="1">
        <v>1172.491</v>
      </c>
      <c r="AC24" s="1">
        <v>1194.338</v>
      </c>
      <c r="AD24" s="1">
        <v>1214.4780000000001</v>
      </c>
      <c r="AE24" s="1">
        <v>1272.98</v>
      </c>
      <c r="AF24" s="1">
        <v>1297.2070000000001</v>
      </c>
      <c r="AG24" s="1">
        <v>1328.779</v>
      </c>
      <c r="AH24" s="1">
        <v>1349.6759999999999</v>
      </c>
      <c r="AI24" s="1">
        <v>1358.877</v>
      </c>
      <c r="AJ24" s="1">
        <v>1390.6669999999999</v>
      </c>
      <c r="AK24" s="1">
        <v>1424.798</v>
      </c>
      <c r="AL24" s="1">
        <v>1425.567</v>
      </c>
      <c r="AM24" s="1">
        <v>1460.991</v>
      </c>
      <c r="AN24" s="1">
        <v>1470.5360000000001</v>
      </c>
      <c r="AO24" s="1">
        <v>1499.826</v>
      </c>
      <c r="AP24" s="1">
        <v>1522.4590000000001</v>
      </c>
      <c r="AQ24" s="1">
        <v>1555.9190000000001</v>
      </c>
      <c r="AR24" s="1">
        <v>1561.3810000000001</v>
      </c>
      <c r="AS24" s="1">
        <v>1604.8109999999999</v>
      </c>
      <c r="AT24" s="1">
        <v>1604.0129999999999</v>
      </c>
      <c r="AU24" s="1">
        <v>1641.778</v>
      </c>
      <c r="AV24" s="1">
        <v>1642.0139999999999</v>
      </c>
      <c r="AW24" s="1">
        <v>1665.9739999999999</v>
      </c>
      <c r="AX24" s="1">
        <v>1651.9349999999999</v>
      </c>
      <c r="AY24" s="1">
        <v>1689.816</v>
      </c>
      <c r="AZ24" s="1"/>
      <c r="BA24" s="1"/>
    </row>
    <row r="25" spans="1:53">
      <c r="A25" t="s">
        <v>23</v>
      </c>
      <c r="B25" s="1">
        <v>6916.7920000000004</v>
      </c>
      <c r="C25" s="1">
        <v>7010.2439999999997</v>
      </c>
      <c r="D25" s="1">
        <v>7140.2439999999997</v>
      </c>
      <c r="E25" s="1">
        <v>7305.0519999999997</v>
      </c>
      <c r="F25" s="1">
        <v>7483.2</v>
      </c>
      <c r="G25" s="1">
        <v>7443.4669999999996</v>
      </c>
      <c r="H25" s="1">
        <v>7518.8010000000004</v>
      </c>
      <c r="I25" s="1">
        <v>7672.7160000000003</v>
      </c>
      <c r="J25" s="1">
        <v>7815.2430000000004</v>
      </c>
      <c r="K25" s="1">
        <v>7763.8680000000004</v>
      </c>
      <c r="L25" s="1">
        <v>7826.4930000000004</v>
      </c>
      <c r="M25" s="1">
        <v>7932.2790000000005</v>
      </c>
      <c r="N25" s="1">
        <v>8080.8739999999998</v>
      </c>
      <c r="O25" s="1">
        <v>7971.0169999999998</v>
      </c>
      <c r="P25" s="1">
        <v>8101.1930000000002</v>
      </c>
      <c r="Q25" s="1">
        <v>8268.6730000000007</v>
      </c>
      <c r="R25" s="1">
        <v>8471.6740000000009</v>
      </c>
      <c r="S25" s="1">
        <v>8443.4339999999993</v>
      </c>
      <c r="T25" s="1">
        <v>8999.1080000000002</v>
      </c>
      <c r="U25" s="1">
        <v>9634.7009999999991</v>
      </c>
      <c r="V25" s="1">
        <v>10110.778</v>
      </c>
      <c r="W25" s="1">
        <v>10480.472</v>
      </c>
      <c r="X25" s="1">
        <v>10894.589</v>
      </c>
      <c r="Y25" s="1">
        <v>11265.700999999999</v>
      </c>
      <c r="Z25" s="1">
        <v>11752.721</v>
      </c>
      <c r="AA25" s="1">
        <v>12094.46</v>
      </c>
      <c r="AB25" s="1">
        <v>12501.638999999999</v>
      </c>
      <c r="AC25" s="1">
        <v>12969.663</v>
      </c>
      <c r="AD25" s="1">
        <v>13205.976000000001</v>
      </c>
      <c r="AE25" s="1">
        <v>13190.516</v>
      </c>
      <c r="AF25" s="1">
        <v>13690.88</v>
      </c>
      <c r="AG25" s="1">
        <v>14088.915999999999</v>
      </c>
      <c r="AH25" s="1">
        <v>14465.886</v>
      </c>
      <c r="AI25" s="1">
        <v>14658.933000000001</v>
      </c>
      <c r="AJ25" s="1">
        <v>14892.927</v>
      </c>
      <c r="AK25" s="1">
        <v>15220.808000000001</v>
      </c>
      <c r="AL25" s="1">
        <v>15577.302</v>
      </c>
      <c r="AM25" s="1">
        <v>15465.438</v>
      </c>
      <c r="AN25" s="1">
        <v>15509.233</v>
      </c>
      <c r="AO25" s="1">
        <v>16056.263000000001</v>
      </c>
      <c r="AP25" s="1">
        <v>16296.34</v>
      </c>
      <c r="AQ25" s="1">
        <v>16234.583000000001</v>
      </c>
      <c r="AR25" s="1">
        <v>16442.478999999999</v>
      </c>
      <c r="AS25" s="1">
        <v>16741.031999999999</v>
      </c>
      <c r="AT25" s="1">
        <v>16774.602999999999</v>
      </c>
      <c r="AU25" s="1">
        <v>16707.8</v>
      </c>
      <c r="AV25" s="1">
        <v>16708.748</v>
      </c>
      <c r="AW25" s="1">
        <v>17455.988000000001</v>
      </c>
      <c r="AX25" s="1">
        <v>17684.32</v>
      </c>
      <c r="AY25" s="1">
        <v>17684.32</v>
      </c>
      <c r="AZ25" s="1"/>
      <c r="BA25" s="1"/>
    </row>
    <row r="27" spans="1:53">
      <c r="A27" s="41" t="s">
        <v>83</v>
      </c>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row>
    <row r="28" spans="1:53">
      <c r="A28" s="39" t="s">
        <v>84</v>
      </c>
      <c r="B28" s="40" t="str">
        <f>B1</f>
        <v>2004Q1</v>
      </c>
      <c r="C28" s="40" t="str">
        <f t="shared" ref="C28:AG28" si="0">C1</f>
        <v>2004Q2</v>
      </c>
      <c r="D28" s="40" t="str">
        <f t="shared" si="0"/>
        <v>2004Q3</v>
      </c>
      <c r="E28" s="40" t="str">
        <f t="shared" si="0"/>
        <v>2004Q4</v>
      </c>
      <c r="F28" s="40" t="str">
        <f t="shared" si="0"/>
        <v>2005Q1</v>
      </c>
      <c r="G28" s="40" t="str">
        <f t="shared" si="0"/>
        <v>2005Q2</v>
      </c>
      <c r="H28" s="40" t="str">
        <f t="shared" si="0"/>
        <v>2005Q3</v>
      </c>
      <c r="I28" s="40" t="str">
        <f t="shared" si="0"/>
        <v>2005Q4</v>
      </c>
      <c r="J28" s="40" t="str">
        <f t="shared" si="0"/>
        <v>2006Q1</v>
      </c>
      <c r="K28" s="40" t="str">
        <f t="shared" si="0"/>
        <v>2006Q2</v>
      </c>
      <c r="L28" s="40" t="str">
        <f t="shared" si="0"/>
        <v>2006Q3</v>
      </c>
      <c r="M28" s="40" t="str">
        <f t="shared" si="0"/>
        <v>2006Q4</v>
      </c>
      <c r="N28" s="40" t="str">
        <f t="shared" si="0"/>
        <v>2007Q1</v>
      </c>
      <c r="O28" s="40" t="str">
        <f t="shared" si="0"/>
        <v>2007Q2</v>
      </c>
      <c r="P28" s="40" t="str">
        <f t="shared" si="0"/>
        <v>2007Q3</v>
      </c>
      <c r="Q28" s="40" t="str">
        <f t="shared" si="0"/>
        <v>2007Q4</v>
      </c>
      <c r="R28" s="40" t="str">
        <f t="shared" si="0"/>
        <v>2008Q1</v>
      </c>
      <c r="S28" s="40" t="str">
        <f t="shared" si="0"/>
        <v>2008Q2</v>
      </c>
      <c r="T28" s="40" t="str">
        <f t="shared" si="0"/>
        <v>2008Q3</v>
      </c>
      <c r="U28" s="40" t="str">
        <f t="shared" si="0"/>
        <v>2008Q4</v>
      </c>
      <c r="V28" s="40" t="str">
        <f t="shared" si="0"/>
        <v>2009Q1</v>
      </c>
      <c r="W28" s="40" t="str">
        <f t="shared" si="0"/>
        <v>2009Q2</v>
      </c>
      <c r="X28" s="40" t="str">
        <f t="shared" si="0"/>
        <v>2009Q3</v>
      </c>
      <c r="Y28" s="40" t="str">
        <f t="shared" si="0"/>
        <v>2009Q4</v>
      </c>
      <c r="Z28" s="40" t="str">
        <f t="shared" si="0"/>
        <v>2010Q1</v>
      </c>
      <c r="AA28" s="40" t="str">
        <f t="shared" si="0"/>
        <v>2010Q2</v>
      </c>
      <c r="AB28" s="40" t="str">
        <f t="shared" si="0"/>
        <v>2010Q3</v>
      </c>
      <c r="AC28" s="40" t="str">
        <f t="shared" si="0"/>
        <v>2010Q4</v>
      </c>
      <c r="AD28" s="40" t="str">
        <f t="shared" si="0"/>
        <v>2011Q1</v>
      </c>
      <c r="AE28" s="40" t="str">
        <f t="shared" si="0"/>
        <v>2011Q2</v>
      </c>
      <c r="AF28" s="40" t="str">
        <f t="shared" si="0"/>
        <v>2011Q3</v>
      </c>
      <c r="AG28" s="40" t="str">
        <f t="shared" si="0"/>
        <v>2011Q4</v>
      </c>
      <c r="AH28" s="40" t="str">
        <f t="shared" ref="AH28:AK28" si="1">AH1</f>
        <v>2012Q1</v>
      </c>
      <c r="AI28" s="40" t="str">
        <f t="shared" si="1"/>
        <v>2012Q2</v>
      </c>
      <c r="AJ28" s="40" t="str">
        <f t="shared" si="1"/>
        <v>2012Q3</v>
      </c>
      <c r="AK28" s="40" t="str">
        <f t="shared" si="1"/>
        <v>2012Q4</v>
      </c>
      <c r="AL28" s="40" t="str">
        <f t="shared" ref="AL28:AM28" si="2">AL1</f>
        <v>2013Q1</v>
      </c>
      <c r="AM28" s="40" t="str">
        <f t="shared" si="2"/>
        <v>2013Q2</v>
      </c>
      <c r="AN28" s="40" t="str">
        <f t="shared" ref="AN28:AQ28" si="3">AN1</f>
        <v>2013Q3</v>
      </c>
      <c r="AO28" s="40" t="str">
        <f t="shared" si="3"/>
        <v>2013Q4</v>
      </c>
      <c r="AP28" s="40" t="str">
        <f t="shared" si="3"/>
        <v>2014Q1</v>
      </c>
      <c r="AQ28" s="40" t="str">
        <f t="shared" si="3"/>
        <v>2014Q2</v>
      </c>
      <c r="AR28" s="40" t="str">
        <f t="shared" ref="AR28:AU28" si="4">AR1</f>
        <v>2014Q3</v>
      </c>
      <c r="AS28" s="40" t="str">
        <f t="shared" si="4"/>
        <v>2014Q4</v>
      </c>
      <c r="AT28" s="40" t="str">
        <f t="shared" si="4"/>
        <v>2015Q1</v>
      </c>
      <c r="AU28" s="40" t="str">
        <f t="shared" si="4"/>
        <v>2015Q2</v>
      </c>
      <c r="AV28" s="40" t="str">
        <f t="shared" ref="AV28:AY28" si="5">AV1</f>
        <v>2015Q3</v>
      </c>
      <c r="AW28" s="40" t="str">
        <f t="shared" si="5"/>
        <v>2015Q4</v>
      </c>
      <c r="AX28" s="40" t="str">
        <f t="shared" si="5"/>
        <v>2016Q1</v>
      </c>
      <c r="AY28" s="40" t="str">
        <f t="shared" si="5"/>
        <v>2016Q2</v>
      </c>
      <c r="AZ28" s="40"/>
      <c r="BA28" s="40"/>
    </row>
    <row r="29" spans="1:53">
      <c r="A29" t="s">
        <v>0</v>
      </c>
      <c r="B29" s="1">
        <v>93.43</v>
      </c>
      <c r="C29" s="1">
        <v>91.775000000000006</v>
      </c>
      <c r="D29" s="1">
        <v>92.926000000000002</v>
      </c>
      <c r="E29" s="1">
        <v>92.137</v>
      </c>
      <c r="F29" s="1">
        <v>91.537999999999997</v>
      </c>
      <c r="G29" s="1">
        <v>91.09</v>
      </c>
      <c r="H29" s="1">
        <v>90.722999999999999</v>
      </c>
      <c r="I29" s="1">
        <v>89.298000000000002</v>
      </c>
      <c r="J29" s="1">
        <v>88.463999999999999</v>
      </c>
      <c r="K29" s="1">
        <v>87.828999999999994</v>
      </c>
      <c r="L29" s="1">
        <v>88.771000000000001</v>
      </c>
      <c r="M29" s="1">
        <v>87.313999999999993</v>
      </c>
      <c r="N29" s="1">
        <v>85.78</v>
      </c>
      <c r="O29" s="1">
        <v>88.302000000000007</v>
      </c>
      <c r="P29" s="1">
        <v>92.444999999999993</v>
      </c>
      <c r="Q29" s="1">
        <v>92.277000000000001</v>
      </c>
      <c r="R29" s="1">
        <v>93.100999999999999</v>
      </c>
      <c r="S29" s="1">
        <v>102.964</v>
      </c>
      <c r="T29" s="1">
        <v>115.10299999999999</v>
      </c>
      <c r="U29" s="1">
        <v>129.553</v>
      </c>
      <c r="V29" s="1">
        <v>141.33099999999999</v>
      </c>
      <c r="W29" s="1">
        <v>152.98599999999999</v>
      </c>
      <c r="X29" s="1">
        <v>175.50399999999999</v>
      </c>
      <c r="Y29" s="1">
        <v>186.47800000000001</v>
      </c>
      <c r="Z29" s="1">
        <v>203.38300000000001</v>
      </c>
      <c r="AA29" s="1">
        <v>219.26400000000001</v>
      </c>
      <c r="AB29" s="1">
        <v>233.88800000000001</v>
      </c>
      <c r="AC29" s="1">
        <v>242.75700000000001</v>
      </c>
      <c r="AD29" s="1">
        <v>260.51</v>
      </c>
      <c r="AE29" s="1">
        <v>282.25799999999998</v>
      </c>
      <c r="AF29" s="1">
        <v>302.83600000000001</v>
      </c>
      <c r="AG29" s="1">
        <v>318.06400000000002</v>
      </c>
      <c r="AH29" s="1">
        <v>330.375</v>
      </c>
      <c r="AI29" s="1">
        <v>355.00900000000001</v>
      </c>
      <c r="AJ29" s="1">
        <v>367.13400000000001</v>
      </c>
      <c r="AK29" s="1">
        <v>375.44299999999998</v>
      </c>
      <c r="AL29" s="1">
        <v>383.221</v>
      </c>
      <c r="AM29" s="1">
        <v>391.98599999999999</v>
      </c>
      <c r="AN29" s="1">
        <v>412.99900000000002</v>
      </c>
      <c r="AO29" s="1">
        <v>431.291</v>
      </c>
      <c r="AP29" s="1">
        <v>448.83600000000001</v>
      </c>
      <c r="AQ29" s="1">
        <v>467.661</v>
      </c>
      <c r="AR29" s="1">
        <v>482.58300000000003</v>
      </c>
      <c r="AS29" s="1">
        <v>497.94099999999997</v>
      </c>
      <c r="AT29" s="1">
        <v>512.99300000000005</v>
      </c>
      <c r="AU29" s="1">
        <v>521.54200000000003</v>
      </c>
      <c r="AV29" s="1">
        <v>541.197</v>
      </c>
      <c r="AW29" s="1">
        <v>550.16600000000005</v>
      </c>
      <c r="AX29" s="1">
        <v>565.03700000000003</v>
      </c>
      <c r="AY29" s="1">
        <v>565.03700000000003</v>
      </c>
      <c r="AZ29" s="1"/>
      <c r="BA29" s="1"/>
    </row>
    <row r="30" spans="1:53">
      <c r="A30" t="s">
        <v>1</v>
      </c>
      <c r="B30" s="1">
        <v>135.06800000000001</v>
      </c>
      <c r="C30" s="1">
        <v>141.20500000000001</v>
      </c>
      <c r="D30" s="1">
        <v>142.285</v>
      </c>
      <c r="E30" s="1">
        <v>130.12200000000001</v>
      </c>
      <c r="F30" s="1">
        <v>146.68299999999999</v>
      </c>
      <c r="G30" s="1">
        <v>151.989</v>
      </c>
      <c r="H30" s="1">
        <v>151.38</v>
      </c>
      <c r="I30" s="1">
        <v>138.524</v>
      </c>
      <c r="J30" s="1">
        <v>148.05000000000001</v>
      </c>
      <c r="K30" s="1">
        <v>156.376</v>
      </c>
      <c r="L30" s="1">
        <v>151.35</v>
      </c>
      <c r="M30" s="1">
        <v>145.09399999999999</v>
      </c>
      <c r="N30" s="1">
        <v>159.29599999999999</v>
      </c>
      <c r="O30" s="1">
        <v>167.73599999999999</v>
      </c>
      <c r="P30" s="1">
        <v>174.85</v>
      </c>
      <c r="Q30" s="1">
        <v>150.55500000000001</v>
      </c>
      <c r="R30" s="1">
        <v>158.505</v>
      </c>
      <c r="S30" s="1">
        <v>159.47</v>
      </c>
      <c r="T30" s="1">
        <v>160.554</v>
      </c>
      <c r="U30" s="1">
        <v>169.43199999999999</v>
      </c>
      <c r="V30" s="1">
        <v>177.929</v>
      </c>
      <c r="W30" s="1">
        <v>181.262</v>
      </c>
      <c r="X30" s="1">
        <v>177.59700000000001</v>
      </c>
      <c r="Y30" s="1">
        <v>186.12899999999999</v>
      </c>
      <c r="Z30" s="1">
        <v>187.72</v>
      </c>
      <c r="AA30" s="1">
        <v>195.345</v>
      </c>
      <c r="AB30" s="1">
        <v>196.93700000000001</v>
      </c>
      <c r="AC30" s="1">
        <v>199.303</v>
      </c>
      <c r="AD30" s="1">
        <v>202.738</v>
      </c>
      <c r="AE30" s="1">
        <v>204.054</v>
      </c>
      <c r="AF30" s="1">
        <v>206.61500000000001</v>
      </c>
      <c r="AG30" s="1">
        <v>206.83199999999999</v>
      </c>
      <c r="AH30" s="1">
        <v>210.15600000000001</v>
      </c>
      <c r="AI30" s="1">
        <v>215.488</v>
      </c>
      <c r="AJ30" s="1">
        <v>212.691</v>
      </c>
      <c r="AK30" s="1">
        <v>213.49799999999999</v>
      </c>
      <c r="AL30" s="1">
        <v>217.42599999999999</v>
      </c>
      <c r="AM30" s="1">
        <v>217.55799999999999</v>
      </c>
      <c r="AN30" s="1">
        <v>225.38900000000001</v>
      </c>
      <c r="AO30" s="1">
        <v>216.58</v>
      </c>
      <c r="AP30" s="1">
        <v>218.90199999999999</v>
      </c>
      <c r="AQ30" s="1">
        <v>223.96199999999999</v>
      </c>
      <c r="AR30" s="1">
        <v>219.59899999999999</v>
      </c>
      <c r="AS30" s="1">
        <v>226.41300000000001</v>
      </c>
      <c r="AT30" s="1">
        <v>230.07400000000001</v>
      </c>
      <c r="AU30" s="1">
        <v>236.50200000000001</v>
      </c>
      <c r="AV30" s="1">
        <v>234.107</v>
      </c>
      <c r="AW30" s="1">
        <v>236.18600000000001</v>
      </c>
      <c r="AX30" s="1">
        <v>241.96600000000001</v>
      </c>
      <c r="AY30" s="1">
        <v>244.83600000000001</v>
      </c>
      <c r="AZ30" s="1"/>
      <c r="BA30" s="1"/>
    </row>
    <row r="31" spans="1:53">
      <c r="A31" t="s">
        <v>2</v>
      </c>
      <c r="B31" s="1">
        <v>259.21300000000002</v>
      </c>
      <c r="C31" s="1">
        <v>258.60599999999999</v>
      </c>
      <c r="D31" s="1">
        <v>260.11599999999999</v>
      </c>
      <c r="E31" s="1">
        <v>246.78399999999999</v>
      </c>
      <c r="F31" s="1">
        <v>254.86099999999999</v>
      </c>
      <c r="G31" s="1">
        <v>257.654</v>
      </c>
      <c r="H31" s="1">
        <v>256.041</v>
      </c>
      <c r="I31" s="1">
        <v>249.911</v>
      </c>
      <c r="J31" s="1">
        <v>262.387</v>
      </c>
      <c r="K31" s="1">
        <v>257.125</v>
      </c>
      <c r="L31" s="1">
        <v>256.18799999999999</v>
      </c>
      <c r="M31" s="1">
        <v>250.959</v>
      </c>
      <c r="N31" s="1">
        <v>253.339</v>
      </c>
      <c r="O31" s="1">
        <v>260.41300000000001</v>
      </c>
      <c r="P31" s="1">
        <v>266.80399999999997</v>
      </c>
      <c r="Q31" s="1">
        <v>253.417</v>
      </c>
      <c r="R31" s="1">
        <v>261.779</v>
      </c>
      <c r="S31" s="1">
        <v>265.65499999999997</v>
      </c>
      <c r="T31" s="1">
        <v>263.88900000000001</v>
      </c>
      <c r="U31" s="1">
        <v>279.14699999999999</v>
      </c>
      <c r="V31" s="1">
        <v>293.53800000000001</v>
      </c>
      <c r="W31" s="1">
        <v>297.00400000000002</v>
      </c>
      <c r="X31" s="1">
        <v>300.48399999999998</v>
      </c>
      <c r="Y31" s="1">
        <v>295.40800000000002</v>
      </c>
      <c r="Z31" s="1">
        <v>308.089</v>
      </c>
      <c r="AA31" s="1">
        <v>308.29700000000003</v>
      </c>
      <c r="AB31" s="1">
        <v>308.63600000000002</v>
      </c>
      <c r="AC31" s="1">
        <v>307.58300000000003</v>
      </c>
      <c r="AD31" s="1">
        <v>321.66699999999997</v>
      </c>
      <c r="AE31" s="1">
        <v>321.79500000000002</v>
      </c>
      <c r="AF31" s="1">
        <v>325.29899999999998</v>
      </c>
      <c r="AG31" s="1">
        <v>325.09899999999999</v>
      </c>
      <c r="AH31" s="1">
        <v>334.589</v>
      </c>
      <c r="AI31" s="1">
        <v>340.94400000000002</v>
      </c>
      <c r="AJ31" s="1">
        <v>340.55099999999999</v>
      </c>
      <c r="AK31" s="1">
        <v>335.755</v>
      </c>
      <c r="AL31" s="1">
        <v>348.75799999999998</v>
      </c>
      <c r="AM31" s="1">
        <v>352.91699999999997</v>
      </c>
      <c r="AN31" s="1">
        <v>347.79500000000002</v>
      </c>
      <c r="AO31" s="1">
        <v>341.04300000000001</v>
      </c>
      <c r="AP31" s="1">
        <v>348.35899999999998</v>
      </c>
      <c r="AQ31" s="1">
        <v>352.00099999999998</v>
      </c>
      <c r="AR31" s="1">
        <v>350.61399999999998</v>
      </c>
      <c r="AS31" s="1">
        <v>344.54199999999997</v>
      </c>
      <c r="AT31" s="1">
        <v>357.93599999999998</v>
      </c>
      <c r="AU31" s="1">
        <v>359.084</v>
      </c>
      <c r="AV31" s="1">
        <v>359.065</v>
      </c>
      <c r="AW31" s="1">
        <v>353.17</v>
      </c>
      <c r="AX31" s="1">
        <v>364.49700000000001</v>
      </c>
      <c r="AY31" s="1">
        <v>373.44</v>
      </c>
      <c r="AZ31" s="1"/>
      <c r="BA31" s="1"/>
    </row>
    <row r="32" spans="1:53">
      <c r="A32" t="s">
        <v>3</v>
      </c>
      <c r="B32" s="1">
        <v>787.62800000000004</v>
      </c>
      <c r="C32" s="1">
        <v>790.92600000000004</v>
      </c>
      <c r="D32" s="1">
        <v>779.30600000000004</v>
      </c>
      <c r="E32" s="1">
        <v>778.21900000000005</v>
      </c>
      <c r="F32" s="1">
        <v>793.58100000000002</v>
      </c>
      <c r="G32" s="1">
        <v>787.24300000000005</v>
      </c>
      <c r="H32" s="1">
        <v>778.90200000000004</v>
      </c>
      <c r="I32" s="1">
        <v>778.83699999999999</v>
      </c>
      <c r="J32" s="1">
        <v>783.48</v>
      </c>
      <c r="K32" s="1">
        <v>773.76700000000005</v>
      </c>
      <c r="L32" s="1">
        <v>774.97400000000005</v>
      </c>
      <c r="M32" s="1">
        <v>786.10699999999997</v>
      </c>
      <c r="N32" s="1">
        <v>790.41899999999998</v>
      </c>
      <c r="O32" s="1">
        <v>769.07299999999998</v>
      </c>
      <c r="P32" s="1">
        <v>765.202</v>
      </c>
      <c r="Q32" s="1">
        <v>773.03</v>
      </c>
      <c r="R32" s="1">
        <v>778.09</v>
      </c>
      <c r="S32" s="1">
        <v>803.17</v>
      </c>
      <c r="T32" s="1">
        <v>814.37300000000005</v>
      </c>
      <c r="U32" s="1">
        <v>888.57299999999998</v>
      </c>
      <c r="V32" s="1">
        <v>937.47699999999998</v>
      </c>
      <c r="W32" s="1">
        <v>964.46100000000001</v>
      </c>
      <c r="X32" s="1">
        <v>991.70100000000002</v>
      </c>
      <c r="Y32" s="1">
        <v>1010.97</v>
      </c>
      <c r="Z32" s="1">
        <v>1025.9960000000001</v>
      </c>
      <c r="AA32" s="1">
        <v>1060.643</v>
      </c>
      <c r="AB32" s="1">
        <v>1081.163</v>
      </c>
      <c r="AC32" s="1">
        <v>1100.1579999999999</v>
      </c>
      <c r="AD32" s="1">
        <v>1108.002</v>
      </c>
      <c r="AE32" s="1">
        <v>1144.9290000000001</v>
      </c>
      <c r="AF32" s="1">
        <v>1169.98</v>
      </c>
      <c r="AG32" s="1">
        <v>1188.799</v>
      </c>
      <c r="AH32" s="1">
        <v>1190.675</v>
      </c>
      <c r="AI32" s="1">
        <v>1230.633</v>
      </c>
      <c r="AJ32" s="1">
        <v>1251.8520000000001</v>
      </c>
      <c r="AK32" s="1">
        <v>1264.288</v>
      </c>
      <c r="AL32" s="1">
        <v>1275.7280000000001</v>
      </c>
      <c r="AM32" s="1">
        <v>1295.894</v>
      </c>
      <c r="AN32" s="1">
        <v>1314.9369999999999</v>
      </c>
      <c r="AO32" s="1">
        <v>1307.4849999999999</v>
      </c>
      <c r="AP32" s="1">
        <v>1300.415</v>
      </c>
      <c r="AQ32" s="1">
        <v>1329.319</v>
      </c>
      <c r="AR32" s="1">
        <v>1340.5350000000001</v>
      </c>
      <c r="AS32" s="1">
        <v>1343.09</v>
      </c>
      <c r="AT32" s="1">
        <v>1334.422</v>
      </c>
      <c r="AU32" s="1">
        <v>1360.1969999999999</v>
      </c>
      <c r="AV32" s="1">
        <v>1390.3989999999999</v>
      </c>
      <c r="AW32" s="1">
        <v>1403.3789999999999</v>
      </c>
      <c r="AX32" s="1">
        <v>1406.0809999999999</v>
      </c>
      <c r="AY32" s="1">
        <v>1406.0809999999999</v>
      </c>
      <c r="AZ32" s="1"/>
      <c r="BA32" s="1"/>
    </row>
    <row r="33" spans="1:53">
      <c r="A33" t="s">
        <v>4</v>
      </c>
      <c r="B33" s="1">
        <v>596.72500000000002</v>
      </c>
      <c r="C33" s="1">
        <v>658.73900000000003</v>
      </c>
      <c r="D33" s="1">
        <v>655.42899999999997</v>
      </c>
      <c r="E33" s="1">
        <v>650.96299999999997</v>
      </c>
      <c r="F33" s="1">
        <v>668.64</v>
      </c>
      <c r="G33" s="1">
        <v>680.52700000000004</v>
      </c>
      <c r="H33" s="1">
        <v>701.12300000000005</v>
      </c>
      <c r="I33" s="1">
        <v>723.04899999999998</v>
      </c>
      <c r="J33" s="1">
        <v>729.29300000000001</v>
      </c>
      <c r="K33" s="1">
        <v>750.94600000000003</v>
      </c>
      <c r="L33" s="1">
        <v>765.38900000000001</v>
      </c>
      <c r="M33" s="1">
        <v>815.51700000000005</v>
      </c>
      <c r="N33" s="1">
        <v>828.02300000000002</v>
      </c>
      <c r="O33" s="1">
        <v>870.85599999999999</v>
      </c>
      <c r="P33" s="1">
        <v>852.06500000000005</v>
      </c>
      <c r="Q33" s="1">
        <v>908.27300000000002</v>
      </c>
      <c r="R33" s="1">
        <v>874.72900000000004</v>
      </c>
      <c r="S33" s="1">
        <v>938.04300000000001</v>
      </c>
      <c r="T33" s="1">
        <v>928.21900000000005</v>
      </c>
      <c r="U33" s="1">
        <v>990.49300000000005</v>
      </c>
      <c r="V33" s="1">
        <v>988.23199999999997</v>
      </c>
      <c r="W33" s="1">
        <v>1102.1189999999999</v>
      </c>
      <c r="X33" s="1">
        <v>1128.1089999999999</v>
      </c>
      <c r="Y33" s="1">
        <v>1155.2660000000001</v>
      </c>
      <c r="Z33" s="1">
        <v>1205.751</v>
      </c>
      <c r="AA33" s="1">
        <v>1239.9929999999999</v>
      </c>
      <c r="AB33" s="1">
        <v>1381.145</v>
      </c>
      <c r="AC33" s="1">
        <v>1321.8920000000001</v>
      </c>
      <c r="AD33" s="1">
        <v>1319.54</v>
      </c>
      <c r="AE33" s="1">
        <v>1327.932</v>
      </c>
      <c r="AF33" s="1">
        <v>1368.8889999999999</v>
      </c>
      <c r="AG33" s="1">
        <v>1408.153</v>
      </c>
      <c r="AH33" s="1">
        <v>1515.7049999999999</v>
      </c>
      <c r="AI33" s="1">
        <v>1549.89</v>
      </c>
      <c r="AJ33" s="1">
        <v>1599.6279999999999</v>
      </c>
      <c r="AK33" s="1">
        <v>1603.4760000000001</v>
      </c>
      <c r="AL33" s="1">
        <v>1646.5260000000001</v>
      </c>
      <c r="AM33" s="1">
        <v>1619.7629999999999</v>
      </c>
      <c r="AN33" s="1">
        <v>1599.422</v>
      </c>
      <c r="AO33" s="1">
        <v>1639.1110000000001</v>
      </c>
      <c r="AP33" s="1">
        <v>1636.0550000000001</v>
      </c>
      <c r="AQ33" s="1">
        <v>1620.797</v>
      </c>
      <c r="AR33" s="1">
        <v>1632.2049999999999</v>
      </c>
      <c r="AS33" s="1">
        <v>1622.9639999999999</v>
      </c>
      <c r="AT33" s="1">
        <v>1639.424</v>
      </c>
      <c r="AU33" s="1">
        <v>1630.684</v>
      </c>
      <c r="AV33" s="1">
        <v>1637.298</v>
      </c>
      <c r="AW33" s="1">
        <v>1648.33</v>
      </c>
      <c r="AX33" s="1">
        <v>1674.4680000000001</v>
      </c>
      <c r="AY33" s="1">
        <v>1669.4590000000001</v>
      </c>
      <c r="AZ33" s="1"/>
      <c r="BA33" s="1"/>
    </row>
    <row r="34" spans="1:53">
      <c r="A34" t="s">
        <v>5</v>
      </c>
      <c r="B34" s="1">
        <v>606.38800000000003</v>
      </c>
      <c r="C34" s="1">
        <v>617.30600000000004</v>
      </c>
      <c r="D34" s="1">
        <v>629.90200000000004</v>
      </c>
      <c r="E34" s="1">
        <v>560.00400000000002</v>
      </c>
      <c r="F34" s="1">
        <v>569.40700000000004</v>
      </c>
      <c r="G34" s="1">
        <v>572.19200000000001</v>
      </c>
      <c r="H34" s="1">
        <v>520.19899999999996</v>
      </c>
      <c r="I34" s="1">
        <v>478.56200000000001</v>
      </c>
      <c r="J34" s="1">
        <v>439.53500000000003</v>
      </c>
      <c r="K34" s="1">
        <v>442.93700000000001</v>
      </c>
      <c r="L34" s="1">
        <v>449.69200000000001</v>
      </c>
      <c r="M34" s="1">
        <v>406.66300000000001</v>
      </c>
      <c r="N34" s="1">
        <v>387.63600000000002</v>
      </c>
      <c r="O34" s="1">
        <v>368.98200000000003</v>
      </c>
      <c r="P34" s="1">
        <v>366.89499999999998</v>
      </c>
      <c r="Q34" s="1">
        <v>339.61500000000001</v>
      </c>
      <c r="R34" s="1">
        <v>346.654</v>
      </c>
      <c r="S34" s="1">
        <v>332.70600000000002</v>
      </c>
      <c r="T34" s="1">
        <v>294.19200000000001</v>
      </c>
      <c r="U34" s="1">
        <v>456.08699999999999</v>
      </c>
      <c r="V34" s="1">
        <v>476.37599999999998</v>
      </c>
      <c r="W34" s="1">
        <v>513.577</v>
      </c>
      <c r="X34" s="1">
        <v>539.71900000000005</v>
      </c>
      <c r="Y34" s="1">
        <v>543.01400000000001</v>
      </c>
      <c r="Z34" s="1">
        <v>583.875</v>
      </c>
      <c r="AA34" s="1">
        <v>624.01700000000005</v>
      </c>
      <c r="AB34" s="1">
        <v>631.30899999999997</v>
      </c>
      <c r="AC34" s="1">
        <v>612.64099999999996</v>
      </c>
      <c r="AD34" s="1">
        <v>655.65599999999995</v>
      </c>
      <c r="AE34" s="1">
        <v>682.90800000000002</v>
      </c>
      <c r="AF34" s="1">
        <v>738.05799999999999</v>
      </c>
      <c r="AG34" s="1">
        <v>687.51300000000003</v>
      </c>
      <c r="AH34" s="1">
        <v>663.89700000000005</v>
      </c>
      <c r="AI34" s="1">
        <v>690.87300000000005</v>
      </c>
      <c r="AJ34" s="1">
        <v>714.98800000000006</v>
      </c>
      <c r="AK34" s="1">
        <v>683.21299999999997</v>
      </c>
      <c r="AL34" s="1">
        <v>670.16399999999999</v>
      </c>
      <c r="AM34" s="1">
        <v>692.01300000000003</v>
      </c>
      <c r="AN34" s="1">
        <v>708.93299999999999</v>
      </c>
      <c r="AO34" s="1">
        <v>672.31899999999996</v>
      </c>
      <c r="AP34" s="1">
        <v>682.04</v>
      </c>
      <c r="AQ34" s="1">
        <v>682.601</v>
      </c>
      <c r="AR34" s="1">
        <v>720.31899999999996</v>
      </c>
      <c r="AS34" s="1">
        <v>689.54899999999998</v>
      </c>
      <c r="AT34" s="1">
        <v>681.82899999999995</v>
      </c>
      <c r="AU34" s="1">
        <v>652.41499999999996</v>
      </c>
      <c r="AV34" s="1">
        <v>650.11500000000001</v>
      </c>
      <c r="AW34" s="1">
        <v>616.55200000000002</v>
      </c>
      <c r="AX34" s="1">
        <v>611.31700000000001</v>
      </c>
      <c r="AY34" s="1">
        <v>615.154</v>
      </c>
      <c r="AZ34" s="1"/>
      <c r="BA34" s="1"/>
    </row>
    <row r="35" spans="1:53">
      <c r="A35" t="s">
        <v>6</v>
      </c>
      <c r="B35" s="1">
        <v>51.829000000000001</v>
      </c>
      <c r="C35" s="1">
        <v>54.097999999999999</v>
      </c>
      <c r="D35" s="1">
        <v>55.618000000000002</v>
      </c>
      <c r="E35" s="1">
        <v>56.284999999999997</v>
      </c>
      <c r="F35" s="1">
        <v>51.1</v>
      </c>
      <c r="G35" s="1">
        <v>51.758000000000003</v>
      </c>
      <c r="H35" s="1">
        <v>51.920999999999999</v>
      </c>
      <c r="I35" s="1">
        <v>54.104999999999997</v>
      </c>
      <c r="J35" s="1">
        <v>50.040999999999997</v>
      </c>
      <c r="K35" s="1">
        <v>54.462000000000003</v>
      </c>
      <c r="L35" s="1">
        <v>50.334000000000003</v>
      </c>
      <c r="M35" s="1">
        <v>54.883000000000003</v>
      </c>
      <c r="N35" s="1">
        <v>51.073</v>
      </c>
      <c r="O35" s="1">
        <v>52.645000000000003</v>
      </c>
      <c r="P35" s="1">
        <v>48.731000000000002</v>
      </c>
      <c r="Q35" s="1">
        <v>51.767000000000003</v>
      </c>
      <c r="R35" s="1">
        <v>49.432000000000002</v>
      </c>
      <c r="S35" s="1">
        <v>50.481999999999999</v>
      </c>
      <c r="T35" s="1">
        <v>44.265999999999998</v>
      </c>
      <c r="U35" s="1">
        <v>50.473999999999997</v>
      </c>
      <c r="V35" s="1">
        <v>57.003999999999998</v>
      </c>
      <c r="W35" s="1">
        <v>49.226999999999997</v>
      </c>
      <c r="X35" s="1">
        <v>56.052</v>
      </c>
      <c r="Y35" s="1">
        <v>61.308999999999997</v>
      </c>
      <c r="Z35" s="1">
        <v>64.16</v>
      </c>
      <c r="AA35" s="1">
        <v>68.099000000000004</v>
      </c>
      <c r="AB35" s="1">
        <v>69.16</v>
      </c>
      <c r="AC35" s="1">
        <v>72.83</v>
      </c>
      <c r="AD35" s="1">
        <v>71.498999999999995</v>
      </c>
      <c r="AE35" s="1">
        <v>71.147999999999996</v>
      </c>
      <c r="AF35" s="1">
        <v>74.421999999999997</v>
      </c>
      <c r="AG35" s="1">
        <v>76.465000000000003</v>
      </c>
      <c r="AH35" s="1">
        <v>75.662999999999997</v>
      </c>
      <c r="AI35" s="1">
        <v>81.504999999999995</v>
      </c>
      <c r="AJ35" s="1">
        <v>80.402000000000001</v>
      </c>
      <c r="AK35" s="1">
        <v>82.96</v>
      </c>
      <c r="AL35" s="1">
        <v>84.412000000000006</v>
      </c>
      <c r="AM35" s="1">
        <v>89.483999999999995</v>
      </c>
      <c r="AN35" s="1">
        <v>85.207999999999998</v>
      </c>
      <c r="AO35" s="1">
        <v>88.64</v>
      </c>
      <c r="AP35" s="1">
        <v>91.13</v>
      </c>
      <c r="AQ35" s="1">
        <v>94.546000000000006</v>
      </c>
      <c r="AR35" s="1">
        <v>93.417000000000002</v>
      </c>
      <c r="AS35" s="1">
        <v>95.445999999999998</v>
      </c>
      <c r="AT35" s="1">
        <v>94.882999999999996</v>
      </c>
      <c r="AU35" s="1">
        <v>100.402</v>
      </c>
      <c r="AV35" s="1">
        <v>97.984999999999999</v>
      </c>
      <c r="AW35" s="1">
        <v>102.033</v>
      </c>
      <c r="AX35" s="1">
        <v>104.509</v>
      </c>
      <c r="AY35" s="1">
        <v>100.82</v>
      </c>
      <c r="AZ35" s="1"/>
      <c r="BA35" s="1"/>
    </row>
    <row r="36" spans="1:53">
      <c r="A36" t="s">
        <v>7</v>
      </c>
      <c r="B36" s="1">
        <v>874.33399999999995</v>
      </c>
      <c r="C36" s="1">
        <v>903.65200000000004</v>
      </c>
      <c r="D36" s="1">
        <v>905.37599999999998</v>
      </c>
      <c r="E36" s="1">
        <v>921.76199999999994</v>
      </c>
      <c r="F36" s="1">
        <v>960.02599999999995</v>
      </c>
      <c r="G36" s="1">
        <v>977.75</v>
      </c>
      <c r="H36" s="1">
        <v>978.74900000000002</v>
      </c>
      <c r="I36" s="1">
        <v>983.52200000000005</v>
      </c>
      <c r="J36" s="1">
        <v>996.52</v>
      </c>
      <c r="K36" s="1">
        <v>990.53899999999999</v>
      </c>
      <c r="L36" s="1">
        <v>997.67</v>
      </c>
      <c r="M36" s="1">
        <v>978.87099999999998</v>
      </c>
      <c r="N36" s="1">
        <v>1013.261</v>
      </c>
      <c r="O36" s="1">
        <v>1040.473</v>
      </c>
      <c r="P36" s="1">
        <v>1035.5029999999999</v>
      </c>
      <c r="Q36" s="1">
        <v>1019.817</v>
      </c>
      <c r="R36" s="1">
        <v>1057.7570000000001</v>
      </c>
      <c r="S36" s="1">
        <v>1072.9059999999999</v>
      </c>
      <c r="T36" s="1">
        <v>1087.4870000000001</v>
      </c>
      <c r="U36" s="1">
        <v>1119.9159999999999</v>
      </c>
      <c r="V36" s="1">
        <v>1184.4580000000001</v>
      </c>
      <c r="W36" s="1">
        <v>1243.2360000000001</v>
      </c>
      <c r="X36" s="1">
        <v>1268.8499999999999</v>
      </c>
      <c r="Y36" s="1">
        <v>1276.634</v>
      </c>
      <c r="Z36" s="1">
        <v>1314.1790000000001</v>
      </c>
      <c r="AA36" s="1">
        <v>1364.2339999999999</v>
      </c>
      <c r="AB36" s="1">
        <v>1353.779</v>
      </c>
      <c r="AC36" s="1">
        <v>1359.653</v>
      </c>
      <c r="AD36" s="1">
        <v>1419.2380000000001</v>
      </c>
      <c r="AE36" s="1">
        <v>1478.9390000000001</v>
      </c>
      <c r="AF36" s="1">
        <v>1469.1320000000001</v>
      </c>
      <c r="AG36" s="1">
        <v>1483.133</v>
      </c>
      <c r="AH36" s="1">
        <v>1552.0830000000001</v>
      </c>
      <c r="AI36" s="1">
        <v>1583.1210000000001</v>
      </c>
      <c r="AJ36" s="1">
        <v>1568.0309999999999</v>
      </c>
      <c r="AK36" s="1">
        <v>1558.412</v>
      </c>
      <c r="AL36" s="1">
        <v>1599.7139999999999</v>
      </c>
      <c r="AM36" s="1">
        <v>1639.018</v>
      </c>
      <c r="AN36" s="1">
        <v>1626.577</v>
      </c>
      <c r="AO36" s="1">
        <v>1630.021</v>
      </c>
      <c r="AP36" s="1">
        <v>1683.365</v>
      </c>
      <c r="AQ36" s="1">
        <v>1714.123</v>
      </c>
      <c r="AR36" s="1">
        <v>1715.336</v>
      </c>
      <c r="AS36" s="1">
        <v>1705.04</v>
      </c>
      <c r="AT36" s="1">
        <v>1762.452</v>
      </c>
      <c r="AU36" s="1">
        <v>1778.097</v>
      </c>
      <c r="AV36" s="1">
        <v>1774.8</v>
      </c>
      <c r="AW36" s="1">
        <v>1760.8789999999999</v>
      </c>
      <c r="AX36" s="1">
        <v>1812.768</v>
      </c>
      <c r="AY36" s="1">
        <v>1844.172</v>
      </c>
      <c r="AZ36" s="1"/>
      <c r="BA36" s="1"/>
    </row>
    <row r="37" spans="1:53">
      <c r="A37" t="s">
        <v>8</v>
      </c>
      <c r="B37" s="1">
        <v>955.46299999999997</v>
      </c>
      <c r="C37" s="1">
        <v>970.38400000000001</v>
      </c>
      <c r="D37" s="1">
        <v>986.16</v>
      </c>
      <c r="E37" s="1">
        <v>990.93100000000004</v>
      </c>
      <c r="F37" s="1">
        <v>1008.032</v>
      </c>
      <c r="G37" s="1">
        <v>1029.287</v>
      </c>
      <c r="H37" s="1">
        <v>1043.345</v>
      </c>
      <c r="I37" s="1">
        <v>1060.808</v>
      </c>
      <c r="J37" s="1">
        <v>1072.692</v>
      </c>
      <c r="K37" s="1">
        <v>1092.7180000000001</v>
      </c>
      <c r="L37" s="1">
        <v>1103.759</v>
      </c>
      <c r="M37" s="1">
        <v>1113.99</v>
      </c>
      <c r="N37" s="1">
        <v>1113.134</v>
      </c>
      <c r="O37" s="1">
        <v>1131.8920000000001</v>
      </c>
      <c r="P37" s="1">
        <v>1120.2190000000001</v>
      </c>
      <c r="Q37" s="1">
        <v>1144.7809999999999</v>
      </c>
      <c r="R37" s="1">
        <v>1141.395</v>
      </c>
      <c r="S37" s="1">
        <v>1170.7560000000001</v>
      </c>
      <c r="T37" s="1">
        <v>1180.4929999999999</v>
      </c>
      <c r="U37" s="1">
        <v>1185.837</v>
      </c>
      <c r="V37" s="1">
        <v>1221.9549999999999</v>
      </c>
      <c r="W37" s="1">
        <v>1288.3969999999999</v>
      </c>
      <c r="X37" s="1">
        <v>1287.1320000000001</v>
      </c>
      <c r="Y37" s="1">
        <v>1303.0609999999999</v>
      </c>
      <c r="Z37" s="1">
        <v>1326.6849999999999</v>
      </c>
      <c r="AA37" s="1">
        <v>1344.1120000000001</v>
      </c>
      <c r="AB37" s="1">
        <v>1365.4770000000001</v>
      </c>
      <c r="AC37" s="1">
        <v>1396.1949999999999</v>
      </c>
      <c r="AD37" s="1">
        <v>1419.0609999999999</v>
      </c>
      <c r="AE37" s="1">
        <v>1451.606</v>
      </c>
      <c r="AF37" s="1">
        <v>1466.222</v>
      </c>
      <c r="AG37" s="1">
        <v>1462.2560000000001</v>
      </c>
      <c r="AH37" s="1">
        <v>1496.634</v>
      </c>
      <c r="AI37" s="1">
        <v>1524.52</v>
      </c>
      <c r="AJ37" s="1">
        <v>1532.184</v>
      </c>
      <c r="AK37" s="1">
        <v>1548.3510000000001</v>
      </c>
      <c r="AL37" s="1">
        <v>1555.442</v>
      </c>
      <c r="AM37" s="1">
        <v>1550.078</v>
      </c>
      <c r="AN37" s="1">
        <v>1546.952</v>
      </c>
      <c r="AO37" s="1">
        <v>1556.5350000000001</v>
      </c>
      <c r="AP37" s="1">
        <v>1563.0360000000001</v>
      </c>
      <c r="AQ37" s="1">
        <v>1572.383</v>
      </c>
      <c r="AR37" s="1">
        <v>1577.617</v>
      </c>
      <c r="AS37" s="1">
        <v>1574.1120000000001</v>
      </c>
      <c r="AT37" s="1">
        <v>1569.5229999999999</v>
      </c>
      <c r="AU37" s="1">
        <v>1566.6379999999999</v>
      </c>
      <c r="AV37" s="1">
        <v>1568.847</v>
      </c>
      <c r="AW37" s="1">
        <v>1564.796</v>
      </c>
      <c r="AX37" s="1">
        <v>1560.115</v>
      </c>
      <c r="AY37" s="1">
        <v>1561.7380000000001</v>
      </c>
      <c r="AZ37" s="1"/>
      <c r="BA37" s="1"/>
    </row>
    <row r="38" spans="1:53">
      <c r="A38" t="s">
        <v>9</v>
      </c>
      <c r="B38" s="1">
        <v>141.57599999999999</v>
      </c>
      <c r="C38" s="1">
        <v>146.286</v>
      </c>
      <c r="D38" s="1">
        <v>150.99600000000001</v>
      </c>
      <c r="E38" s="1">
        <v>155.70599999999999</v>
      </c>
      <c r="F38" s="1">
        <v>159.892</v>
      </c>
      <c r="G38" s="1">
        <v>164.07900000000001</v>
      </c>
      <c r="H38" s="1">
        <v>168.26499999999999</v>
      </c>
      <c r="I38" s="1">
        <v>172.45099999999999</v>
      </c>
      <c r="J38" s="1">
        <v>175.798</v>
      </c>
      <c r="K38" s="1">
        <v>181.06200000000001</v>
      </c>
      <c r="L38" s="1">
        <v>183.01900000000001</v>
      </c>
      <c r="M38" s="1">
        <v>184.15600000000001</v>
      </c>
      <c r="N38" s="1">
        <v>193.946</v>
      </c>
      <c r="O38" s="1">
        <v>196.102</v>
      </c>
      <c r="P38" s="1">
        <v>198.05500000000001</v>
      </c>
      <c r="Q38" s="1">
        <v>201.108</v>
      </c>
      <c r="R38" s="1">
        <v>208.773</v>
      </c>
      <c r="S38" s="1">
        <v>213.70500000000001</v>
      </c>
      <c r="T38" s="1">
        <v>220.40799999999999</v>
      </c>
      <c r="U38" s="1">
        <v>225.44900000000001</v>
      </c>
      <c r="V38" s="1">
        <v>244.53399999999999</v>
      </c>
      <c r="W38" s="1">
        <v>255.78100000000001</v>
      </c>
      <c r="X38" s="1">
        <v>260.70400000000001</v>
      </c>
      <c r="Y38" s="1">
        <v>262.77300000000002</v>
      </c>
      <c r="Z38" s="1">
        <v>274.79199999999997</v>
      </c>
      <c r="AA38" s="1">
        <v>261.779</v>
      </c>
      <c r="AB38" s="1">
        <v>262.80200000000002</v>
      </c>
      <c r="AC38" s="1">
        <v>262.55500000000001</v>
      </c>
      <c r="AD38" s="1">
        <v>258.41399999999999</v>
      </c>
      <c r="AE38" s="1">
        <v>259.24099999999999</v>
      </c>
      <c r="AF38" s="1">
        <v>252.49700000000001</v>
      </c>
      <c r="AG38" s="1">
        <v>251.67599999999999</v>
      </c>
      <c r="AH38" s="1">
        <v>141.703</v>
      </c>
      <c r="AI38" s="1">
        <v>125.815</v>
      </c>
      <c r="AJ38" s="1">
        <v>125.80200000000001</v>
      </c>
      <c r="AK38" s="1">
        <v>93.442999999999998</v>
      </c>
      <c r="AL38" s="1">
        <v>89.332999999999998</v>
      </c>
      <c r="AM38" s="1">
        <v>81.975999999999999</v>
      </c>
      <c r="AN38" s="1">
        <v>79.08</v>
      </c>
      <c r="AO38" s="1">
        <v>79.204999999999998</v>
      </c>
      <c r="AP38" s="1">
        <v>77.963999999999999</v>
      </c>
      <c r="AQ38" s="1">
        <v>72.903000000000006</v>
      </c>
      <c r="AR38" s="1">
        <v>69.600999999999999</v>
      </c>
      <c r="AS38" s="1">
        <v>70.069999999999993</v>
      </c>
      <c r="AT38" s="1">
        <v>69.191000000000003</v>
      </c>
      <c r="AU38" s="1">
        <v>68.762</v>
      </c>
      <c r="AV38" s="1">
        <v>61.604999999999997</v>
      </c>
      <c r="AW38" s="1">
        <v>61.636000000000003</v>
      </c>
      <c r="AX38" s="1">
        <v>61.497</v>
      </c>
      <c r="AY38" s="1">
        <v>61.167999999999999</v>
      </c>
      <c r="AZ38" s="1"/>
      <c r="BA38" s="1"/>
    </row>
    <row r="39" spans="1:53">
      <c r="A39" t="s">
        <v>10</v>
      </c>
      <c r="B39" s="1">
        <v>35.420999999999999</v>
      </c>
      <c r="C39" s="1">
        <v>37.362000000000002</v>
      </c>
      <c r="D39" s="1">
        <v>36.374000000000002</v>
      </c>
      <c r="E39" s="1">
        <v>34.235999999999997</v>
      </c>
      <c r="F39" s="1">
        <v>35.347000000000001</v>
      </c>
      <c r="G39" s="1">
        <v>36.624000000000002</v>
      </c>
      <c r="H39" s="1">
        <v>36.220999999999997</v>
      </c>
      <c r="I39" s="1">
        <v>34.085000000000001</v>
      </c>
      <c r="J39" s="1">
        <v>36.043999999999997</v>
      </c>
      <c r="K39" s="1">
        <v>36.156999999999996</v>
      </c>
      <c r="L39" s="1">
        <v>34.927999999999997</v>
      </c>
      <c r="M39" s="1">
        <v>33.603999999999999</v>
      </c>
      <c r="N39" s="1">
        <v>34.895000000000003</v>
      </c>
      <c r="O39" s="1">
        <v>35.777999999999999</v>
      </c>
      <c r="P39" s="1">
        <v>43.944000000000003</v>
      </c>
      <c r="Q39" s="1">
        <v>37.386000000000003</v>
      </c>
      <c r="R39" s="1">
        <v>41.676000000000002</v>
      </c>
      <c r="S39" s="1">
        <v>49.93</v>
      </c>
      <c r="T39" s="1">
        <v>60.561</v>
      </c>
      <c r="U39" s="1">
        <v>67.968999999999994</v>
      </c>
      <c r="V39" s="1">
        <v>76.995999999999995</v>
      </c>
      <c r="W39" s="1">
        <v>88.254000000000005</v>
      </c>
      <c r="X39" s="1">
        <v>89.87</v>
      </c>
      <c r="Y39" s="1">
        <v>91.518000000000001</v>
      </c>
      <c r="Z39" s="1">
        <v>99.808999999999997</v>
      </c>
      <c r="AA39" s="1">
        <v>96.055000000000007</v>
      </c>
      <c r="AB39" s="1">
        <v>101.925</v>
      </c>
      <c r="AC39" s="1">
        <v>96.381</v>
      </c>
      <c r="AD39" s="1">
        <v>91.503</v>
      </c>
      <c r="AE39" s="1">
        <v>89.742000000000004</v>
      </c>
      <c r="AF39" s="1">
        <v>96.251000000000005</v>
      </c>
      <c r="AG39" s="1">
        <v>94.013000000000005</v>
      </c>
      <c r="AH39" s="1">
        <v>87.679000000000002</v>
      </c>
      <c r="AI39" s="1">
        <v>84.941000000000003</v>
      </c>
      <c r="AJ39" s="1">
        <v>90.474999999999994</v>
      </c>
      <c r="AK39" s="1">
        <v>87.296999999999997</v>
      </c>
      <c r="AL39" s="1">
        <v>124.601</v>
      </c>
      <c r="AM39" s="1">
        <v>120.462</v>
      </c>
      <c r="AN39" s="1">
        <v>118.306</v>
      </c>
      <c r="AO39" s="1">
        <v>112.66500000000001</v>
      </c>
      <c r="AP39" s="1">
        <v>114.47499999999999</v>
      </c>
      <c r="AQ39" s="1">
        <v>116.114</v>
      </c>
      <c r="AR39" s="1">
        <v>115.54600000000001</v>
      </c>
      <c r="AS39" s="1">
        <v>119.078</v>
      </c>
      <c r="AT39" s="1">
        <v>128.53899999999999</v>
      </c>
      <c r="AU39" s="1">
        <v>128.678</v>
      </c>
      <c r="AV39" s="1">
        <v>128.001</v>
      </c>
      <c r="AW39" s="1">
        <v>125.565</v>
      </c>
      <c r="AX39" s="1">
        <v>131.19999999999999</v>
      </c>
      <c r="AY39" s="1">
        <v>124.071</v>
      </c>
      <c r="AZ39" s="1"/>
      <c r="BA39" s="1"/>
    </row>
    <row r="40" spans="1:53">
      <c r="A40" t="s">
        <v>11</v>
      </c>
      <c r="B40" s="1">
        <v>1215.1610000000001</v>
      </c>
      <c r="C40" s="1">
        <v>1244.5119999999999</v>
      </c>
      <c r="D40" s="1">
        <v>1250.0219999999999</v>
      </c>
      <c r="E40" s="1">
        <v>1208.9939999999999</v>
      </c>
      <c r="F40" s="1">
        <v>1265.606</v>
      </c>
      <c r="G40" s="1">
        <v>1295.798</v>
      </c>
      <c r="H40" s="1">
        <v>1277.8140000000001</v>
      </c>
      <c r="I40" s="1">
        <v>1246.606</v>
      </c>
      <c r="J40" s="1">
        <v>1278.03</v>
      </c>
      <c r="K40" s="1">
        <v>1315.096</v>
      </c>
      <c r="L40" s="1">
        <v>1313.501</v>
      </c>
      <c r="M40" s="1">
        <v>1286.08</v>
      </c>
      <c r="N40" s="1">
        <v>1315.51</v>
      </c>
      <c r="O40" s="1">
        <v>1346.828</v>
      </c>
      <c r="P40" s="1">
        <v>1346.778</v>
      </c>
      <c r="Q40" s="1">
        <v>1317.989</v>
      </c>
      <c r="R40" s="1">
        <v>1367.93</v>
      </c>
      <c r="S40" s="1">
        <v>1366.4780000000001</v>
      </c>
      <c r="T40" s="1">
        <v>1372.0029999999999</v>
      </c>
      <c r="U40" s="1">
        <v>1383.7909999999999</v>
      </c>
      <c r="V40" s="1">
        <v>1457.268</v>
      </c>
      <c r="W40" s="1">
        <v>1461.366</v>
      </c>
      <c r="X40" s="1">
        <v>1502.0940000000001</v>
      </c>
      <c r="Y40" s="1">
        <v>1469.9939999999999</v>
      </c>
      <c r="Z40" s="1">
        <v>1508.569</v>
      </c>
      <c r="AA40" s="1">
        <v>1531.8389999999999</v>
      </c>
      <c r="AB40" s="1">
        <v>1551.421</v>
      </c>
      <c r="AC40" s="1">
        <v>1548.4659999999999</v>
      </c>
      <c r="AD40" s="1">
        <v>1573.1590000000001</v>
      </c>
      <c r="AE40" s="1">
        <v>1603.5329999999999</v>
      </c>
      <c r="AF40" s="1">
        <v>1590.82</v>
      </c>
      <c r="AG40" s="1">
        <v>1604.1569999999999</v>
      </c>
      <c r="AH40" s="1">
        <v>1636.704</v>
      </c>
      <c r="AI40" s="1">
        <v>1657.7650000000001</v>
      </c>
      <c r="AJ40" s="1">
        <v>1666.569</v>
      </c>
      <c r="AK40" s="1">
        <v>1654.1610000000001</v>
      </c>
      <c r="AL40" s="1">
        <v>1700.538</v>
      </c>
      <c r="AM40" s="1">
        <v>1741.914</v>
      </c>
      <c r="AN40" s="1">
        <v>1736.9390000000001</v>
      </c>
      <c r="AO40" s="1">
        <v>1734.489</v>
      </c>
      <c r="AP40" s="1">
        <v>1780.7639999999999</v>
      </c>
      <c r="AQ40" s="1">
        <v>1828.123</v>
      </c>
      <c r="AR40" s="1">
        <v>1800.194</v>
      </c>
      <c r="AS40" s="1">
        <v>1792.3030000000001</v>
      </c>
      <c r="AT40" s="1">
        <v>1842.0119999999999</v>
      </c>
      <c r="AU40" s="1">
        <v>1856.5039999999999</v>
      </c>
      <c r="AV40" s="1">
        <v>1849.827</v>
      </c>
      <c r="AW40" s="1">
        <v>1822.2239999999999</v>
      </c>
      <c r="AX40" s="1">
        <v>1880.317</v>
      </c>
      <c r="AY40" s="1">
        <v>1907.7180000000001</v>
      </c>
      <c r="AZ40" s="1"/>
      <c r="BA40" s="1"/>
    </row>
    <row r="41" spans="1:53">
      <c r="A41" t="s">
        <v>12</v>
      </c>
      <c r="B41" s="1">
        <v>604469.5</v>
      </c>
      <c r="C41" s="1">
        <v>630021.9</v>
      </c>
      <c r="D41" s="1">
        <v>625737.30000000005</v>
      </c>
      <c r="E41" s="1">
        <v>636545.1</v>
      </c>
      <c r="F41" s="1">
        <v>655771.30000000005</v>
      </c>
      <c r="G41" s="1">
        <v>668621.4</v>
      </c>
      <c r="H41" s="1">
        <v>670104.5</v>
      </c>
      <c r="I41" s="1">
        <v>676461.5</v>
      </c>
      <c r="J41" s="1">
        <v>683711.4</v>
      </c>
      <c r="K41" s="1">
        <v>686589.1</v>
      </c>
      <c r="L41" s="1">
        <v>688052.7</v>
      </c>
      <c r="M41" s="1">
        <v>691107.4</v>
      </c>
      <c r="N41" s="1">
        <v>692557.1</v>
      </c>
      <c r="O41" s="1">
        <v>694061.4</v>
      </c>
      <c r="P41" s="1">
        <v>694120.1</v>
      </c>
      <c r="Q41" s="1">
        <v>698025.9</v>
      </c>
      <c r="R41" s="1">
        <v>710237.9</v>
      </c>
      <c r="S41" s="1">
        <v>712976.9</v>
      </c>
      <c r="T41" s="1">
        <v>709963.2</v>
      </c>
      <c r="U41" s="1">
        <v>715772.4</v>
      </c>
      <c r="V41" s="1">
        <v>716450.4</v>
      </c>
      <c r="W41" s="1">
        <v>736190</v>
      </c>
      <c r="X41" s="1">
        <v>740391.5</v>
      </c>
      <c r="Y41" s="1">
        <v>750963.8</v>
      </c>
      <c r="Z41" s="1">
        <v>764164.7</v>
      </c>
      <c r="AA41" s="1">
        <v>785876.4</v>
      </c>
      <c r="AB41" s="1">
        <v>792456.3</v>
      </c>
      <c r="AC41" s="1">
        <v>804880.3</v>
      </c>
      <c r="AD41" s="1">
        <v>813527.6</v>
      </c>
      <c r="AE41" s="1">
        <v>835825.6</v>
      </c>
      <c r="AF41" s="1">
        <v>852750.7</v>
      </c>
      <c r="AG41" s="1">
        <v>853032.7</v>
      </c>
      <c r="AH41" s="1">
        <v>854377.2</v>
      </c>
      <c r="AI41" s="1">
        <v>872002.3</v>
      </c>
      <c r="AJ41" s="1">
        <v>882436.2</v>
      </c>
      <c r="AK41" s="1">
        <v>891872.4</v>
      </c>
      <c r="AL41" s="1">
        <v>889580.9</v>
      </c>
      <c r="AM41" s="1">
        <v>908934.9</v>
      </c>
      <c r="AN41" s="1">
        <v>914443.8</v>
      </c>
      <c r="AO41" s="1">
        <v>923520.9</v>
      </c>
      <c r="AP41" s="1">
        <v>929073.3</v>
      </c>
      <c r="AQ41" s="1">
        <v>943634</v>
      </c>
      <c r="AR41" s="1">
        <v>944714.6</v>
      </c>
      <c r="AS41" s="1">
        <v>938493.8</v>
      </c>
      <c r="AT41" s="1">
        <v>959854.2</v>
      </c>
      <c r="AU41" s="1">
        <v>968069</v>
      </c>
      <c r="AV41" s="1">
        <v>966130.1</v>
      </c>
      <c r="AW41" s="1">
        <v>955891.19999999995</v>
      </c>
      <c r="AX41" s="1">
        <v>957793.2</v>
      </c>
      <c r="AY41" s="1">
        <v>968211.8</v>
      </c>
      <c r="AZ41" s="1"/>
      <c r="BA41" s="1"/>
    </row>
    <row r="42" spans="1:53">
      <c r="A42" t="s">
        <v>13</v>
      </c>
      <c r="B42" s="1">
        <v>112248.1</v>
      </c>
      <c r="C42" s="1">
        <v>118576.6</v>
      </c>
      <c r="D42" s="1">
        <v>132811.1</v>
      </c>
      <c r="E42" s="1">
        <v>145108.70000000001</v>
      </c>
      <c r="F42" s="1">
        <v>159870.20000000001</v>
      </c>
      <c r="G42" s="1">
        <v>175837.3</v>
      </c>
      <c r="H42" s="1">
        <v>173418.3</v>
      </c>
      <c r="I42" s="1">
        <v>183271.5</v>
      </c>
      <c r="J42" s="1">
        <v>198930.9</v>
      </c>
      <c r="K42" s="1">
        <v>213887.1</v>
      </c>
      <c r="L42" s="1">
        <v>225210.8</v>
      </c>
      <c r="M42" s="1">
        <v>224961.5</v>
      </c>
      <c r="N42" s="1">
        <v>232852.4</v>
      </c>
      <c r="O42" s="1">
        <v>237580.79999999999</v>
      </c>
      <c r="P42" s="1">
        <v>236943.4</v>
      </c>
      <c r="Q42" s="1">
        <v>240862.8</v>
      </c>
      <c r="R42" s="1">
        <v>251518.5</v>
      </c>
      <c r="S42" s="1">
        <v>256603.6</v>
      </c>
      <c r="T42" s="1">
        <v>245741.2</v>
      </c>
      <c r="U42" s="1">
        <v>272947.7</v>
      </c>
      <c r="V42" s="1">
        <v>282926.59999999998</v>
      </c>
      <c r="W42" s="1">
        <v>293135.59999999998</v>
      </c>
      <c r="X42" s="1">
        <v>312672.09999999998</v>
      </c>
      <c r="Y42" s="1">
        <v>312467.90000000002</v>
      </c>
      <c r="Z42" s="1">
        <v>344334.8</v>
      </c>
      <c r="AA42" s="1">
        <v>347811.7</v>
      </c>
      <c r="AB42" s="1">
        <v>370229.6</v>
      </c>
      <c r="AC42" s="1">
        <v>359647.6</v>
      </c>
      <c r="AD42" s="1">
        <v>377101.5</v>
      </c>
      <c r="AE42" s="1">
        <v>390123.5</v>
      </c>
      <c r="AF42" s="1">
        <v>396693.7</v>
      </c>
      <c r="AG42" s="1">
        <v>402220.3</v>
      </c>
      <c r="AH42" s="1">
        <v>413110.1</v>
      </c>
      <c r="AI42" s="1">
        <v>429517.8</v>
      </c>
      <c r="AJ42" s="1">
        <v>439964.7</v>
      </c>
      <c r="AK42" s="1">
        <v>437795.9</v>
      </c>
      <c r="AL42" s="1">
        <v>463371.3</v>
      </c>
      <c r="AM42" s="1">
        <v>462781.8</v>
      </c>
      <c r="AN42" s="1">
        <v>465808.7</v>
      </c>
      <c r="AO42" s="1">
        <v>463958</v>
      </c>
      <c r="AP42" s="1">
        <v>482951.7</v>
      </c>
      <c r="AQ42" s="1">
        <v>510699</v>
      </c>
      <c r="AR42" s="1">
        <v>512174.3</v>
      </c>
      <c r="AS42" s="1">
        <v>519235.1</v>
      </c>
      <c r="AT42" s="1">
        <v>559015.80000000005</v>
      </c>
      <c r="AU42" s="1">
        <v>562610.5</v>
      </c>
      <c r="AV42" s="1">
        <v>580826.1</v>
      </c>
      <c r="AW42" s="1">
        <v>582214.6</v>
      </c>
      <c r="AX42" s="1">
        <v>615946.5</v>
      </c>
      <c r="AY42" s="1">
        <v>641223.69999999995</v>
      </c>
      <c r="AZ42" s="1"/>
      <c r="BA42" s="1"/>
    </row>
    <row r="43" spans="1:53">
      <c r="A43" t="s">
        <v>14</v>
      </c>
      <c r="B43" s="1">
        <v>209.60499999999999</v>
      </c>
      <c r="C43" s="1">
        <v>214.31399999999999</v>
      </c>
      <c r="D43" s="1">
        <v>219.43</v>
      </c>
      <c r="E43" s="1">
        <v>214.941</v>
      </c>
      <c r="F43" s="1">
        <v>213.46799999999999</v>
      </c>
      <c r="G43" s="1">
        <v>227.70500000000001</v>
      </c>
      <c r="H43" s="1">
        <v>222.79</v>
      </c>
      <c r="I43" s="1">
        <v>220.048</v>
      </c>
      <c r="J43" s="1">
        <v>219.36</v>
      </c>
      <c r="K43" s="1">
        <v>221.61600000000001</v>
      </c>
      <c r="L43" s="1">
        <v>220.61500000000001</v>
      </c>
      <c r="M43" s="1">
        <v>211.37299999999999</v>
      </c>
      <c r="N43" s="1">
        <v>215.6</v>
      </c>
      <c r="O43" s="1">
        <v>222.76300000000001</v>
      </c>
      <c r="P43" s="1">
        <v>220.15100000000001</v>
      </c>
      <c r="Q43" s="1">
        <v>208.77600000000001</v>
      </c>
      <c r="R43" s="1">
        <v>215.03100000000001</v>
      </c>
      <c r="S43" s="1">
        <v>220.56100000000001</v>
      </c>
      <c r="T43" s="1">
        <v>221.929</v>
      </c>
      <c r="U43" s="1">
        <v>283.79599999999999</v>
      </c>
      <c r="V43" s="1">
        <v>275.26600000000002</v>
      </c>
      <c r="W43" s="1">
        <v>261.471</v>
      </c>
      <c r="X43" s="1">
        <v>272.89400000000001</v>
      </c>
      <c r="Y43" s="1">
        <v>269.87599999999998</v>
      </c>
      <c r="Z43" s="1">
        <v>276.197</v>
      </c>
      <c r="AA43" s="1">
        <v>283.40600000000001</v>
      </c>
      <c r="AB43" s="1">
        <v>289.21899999999999</v>
      </c>
      <c r="AC43" s="1">
        <v>294.49400000000003</v>
      </c>
      <c r="AD43" s="1">
        <v>295.02499999999998</v>
      </c>
      <c r="AE43" s="1">
        <v>308.80500000000001</v>
      </c>
      <c r="AF43" s="1">
        <v>308.82900000000001</v>
      </c>
      <c r="AG43" s="1">
        <v>309.572</v>
      </c>
      <c r="AH43" s="1">
        <v>313.72199999999998</v>
      </c>
      <c r="AI43" s="1">
        <v>320.18400000000003</v>
      </c>
      <c r="AJ43" s="1">
        <v>323.613</v>
      </c>
      <c r="AK43" s="1">
        <v>331.66899999999998</v>
      </c>
      <c r="AL43" s="1">
        <v>336.62799999999999</v>
      </c>
      <c r="AM43" s="1">
        <v>351.95</v>
      </c>
      <c r="AN43" s="1">
        <v>353.39699999999999</v>
      </c>
      <c r="AO43" s="1">
        <v>347.16199999999998</v>
      </c>
      <c r="AP43" s="1">
        <v>350.81599999999997</v>
      </c>
      <c r="AQ43" s="1">
        <v>364.51299999999998</v>
      </c>
      <c r="AR43" s="1">
        <v>359.88099999999997</v>
      </c>
      <c r="AS43" s="1">
        <v>356.858</v>
      </c>
      <c r="AT43" s="1">
        <v>356.38299999999998</v>
      </c>
      <c r="AU43" s="1">
        <v>354.16399999999999</v>
      </c>
      <c r="AV43" s="1">
        <v>352.66399999999999</v>
      </c>
      <c r="AW43" s="1">
        <v>347.50599999999997</v>
      </c>
      <c r="AX43" s="1">
        <v>346.77300000000002</v>
      </c>
      <c r="AY43" s="1">
        <v>344.73099999999999</v>
      </c>
      <c r="AZ43" s="1"/>
      <c r="BA43" s="1"/>
    </row>
    <row r="44" spans="1:53">
      <c r="A44" t="s">
        <v>15</v>
      </c>
      <c r="B44" s="1">
        <v>29.474</v>
      </c>
      <c r="C44" s="1">
        <v>27.201000000000001</v>
      </c>
      <c r="D44" s="1">
        <v>28.922000000000001</v>
      </c>
      <c r="E44" s="1">
        <v>29.699000000000002</v>
      </c>
      <c r="F44" s="1">
        <v>27.474</v>
      </c>
      <c r="G44" s="1">
        <v>27.916</v>
      </c>
      <c r="H44" s="1">
        <v>28.283999999999999</v>
      </c>
      <c r="I44" s="1">
        <v>29.428000000000001</v>
      </c>
      <c r="J44" s="1">
        <v>27.236000000000001</v>
      </c>
      <c r="K44" s="1">
        <v>27.957000000000001</v>
      </c>
      <c r="L44" s="1">
        <v>26.495999999999999</v>
      </c>
      <c r="M44" s="1">
        <v>23.914000000000001</v>
      </c>
      <c r="N44" s="1">
        <v>23.492999999999999</v>
      </c>
      <c r="O44" s="1">
        <v>23.457000000000001</v>
      </c>
      <c r="P44" s="1">
        <v>24.513999999999999</v>
      </c>
      <c r="Q44" s="1">
        <v>25.094999999999999</v>
      </c>
      <c r="R44" s="1">
        <v>24.812000000000001</v>
      </c>
      <c r="S44" s="1">
        <v>25.364999999999998</v>
      </c>
      <c r="T44" s="1">
        <v>23.628</v>
      </c>
      <c r="U44" s="1">
        <v>25.846</v>
      </c>
      <c r="V44" s="1">
        <v>29.77</v>
      </c>
      <c r="W44" s="1">
        <v>33.426000000000002</v>
      </c>
      <c r="X44" s="1">
        <v>35.069000000000003</v>
      </c>
      <c r="Y44" s="1">
        <v>35.991</v>
      </c>
      <c r="Z44" s="1">
        <v>38.140999999999998</v>
      </c>
      <c r="AA44" s="1">
        <v>39.734000000000002</v>
      </c>
      <c r="AB44" s="1">
        <v>43.039000000000001</v>
      </c>
      <c r="AC44" s="1">
        <v>47.869</v>
      </c>
      <c r="AD44" s="1">
        <v>51.718000000000004</v>
      </c>
      <c r="AE44" s="1">
        <v>57.598999999999997</v>
      </c>
      <c r="AF44" s="1">
        <v>61.808</v>
      </c>
      <c r="AG44" s="1">
        <v>59.695</v>
      </c>
      <c r="AH44" s="1">
        <v>61.432000000000002</v>
      </c>
      <c r="AI44" s="1">
        <v>65.846999999999994</v>
      </c>
      <c r="AJ44" s="1">
        <v>66.616</v>
      </c>
      <c r="AK44" s="1">
        <v>70.424000000000007</v>
      </c>
      <c r="AL44" s="1">
        <v>70.864000000000004</v>
      </c>
      <c r="AM44" s="1">
        <v>62.933999999999997</v>
      </c>
      <c r="AN44" s="1">
        <v>64.088999999999999</v>
      </c>
      <c r="AO44" s="1">
        <v>68.349999999999994</v>
      </c>
      <c r="AP44" s="1">
        <v>67.381</v>
      </c>
      <c r="AQ44" s="1">
        <v>65.95</v>
      </c>
      <c r="AR44" s="1">
        <v>67.501999999999995</v>
      </c>
      <c r="AS44" s="1">
        <v>69.299000000000007</v>
      </c>
      <c r="AT44" s="1">
        <v>71.605000000000004</v>
      </c>
      <c r="AU44" s="1">
        <v>67.825000000000003</v>
      </c>
      <c r="AV44" s="1">
        <v>67.105999999999995</v>
      </c>
      <c r="AW44" s="1">
        <v>69.305999999999997</v>
      </c>
      <c r="AX44" s="1">
        <v>68.259</v>
      </c>
      <c r="AY44" s="1">
        <v>70.962000000000003</v>
      </c>
      <c r="AZ44" s="1"/>
      <c r="BA44" s="1"/>
    </row>
    <row r="45" spans="1:53">
      <c r="A45" t="s">
        <v>17</v>
      </c>
      <c r="B45" s="1">
        <v>245.96799999999999</v>
      </c>
      <c r="C45" s="1">
        <v>247.93799999999999</v>
      </c>
      <c r="D45" s="1">
        <v>245.947</v>
      </c>
      <c r="E45" s="1">
        <v>212.803</v>
      </c>
      <c r="F45" s="1">
        <v>208.73599999999999</v>
      </c>
      <c r="G45" s="1">
        <v>212.577</v>
      </c>
      <c r="H45" s="1">
        <v>213.68</v>
      </c>
      <c r="I45" s="1">
        <v>217.91499999999999</v>
      </c>
      <c r="J45" s="1">
        <v>218.238</v>
      </c>
      <c r="K45" s="1">
        <v>223.417</v>
      </c>
      <c r="L45" s="1">
        <v>225.27799999999999</v>
      </c>
      <c r="M45" s="1">
        <v>239.43899999999999</v>
      </c>
      <c r="N45" s="1">
        <v>207.15899999999999</v>
      </c>
      <c r="O45" s="1">
        <v>220.35400000000001</v>
      </c>
      <c r="P45" s="1">
        <v>223.00299999999999</v>
      </c>
      <c r="Q45" s="1">
        <v>231.072</v>
      </c>
      <c r="R45" s="1">
        <v>235.30199999999999</v>
      </c>
      <c r="S45" s="1">
        <v>247.32</v>
      </c>
      <c r="T45" s="1">
        <v>249.30500000000001</v>
      </c>
      <c r="U45" s="1">
        <v>300.346</v>
      </c>
      <c r="V45" s="1">
        <v>374</v>
      </c>
      <c r="W45" s="1">
        <v>397.56400000000002</v>
      </c>
      <c r="X45" s="1">
        <v>486.29399999999998</v>
      </c>
      <c r="Y45" s="1">
        <v>506.22</v>
      </c>
      <c r="Z45" s="1">
        <v>510.55</v>
      </c>
      <c r="AA45" s="1">
        <v>518.34699999999998</v>
      </c>
      <c r="AB45" s="1">
        <v>522.07100000000003</v>
      </c>
      <c r="AC45" s="1">
        <v>523.529</v>
      </c>
      <c r="AD45" s="1">
        <v>502.63299999999998</v>
      </c>
      <c r="AE45" s="1">
        <v>458.83</v>
      </c>
      <c r="AF45" s="1">
        <v>442.69200000000001</v>
      </c>
      <c r="AG45" s="1">
        <v>427.59500000000003</v>
      </c>
      <c r="AH45" s="1">
        <v>475.94600000000003</v>
      </c>
      <c r="AI45" s="1">
        <v>482.90100000000001</v>
      </c>
      <c r="AJ45" s="1">
        <v>490.10300000000001</v>
      </c>
      <c r="AK45" s="1">
        <v>498.64</v>
      </c>
      <c r="AL45" s="1">
        <v>509.03699999999998</v>
      </c>
      <c r="AM45" s="1">
        <v>453.55900000000003</v>
      </c>
      <c r="AN45" s="1">
        <v>471.57</v>
      </c>
      <c r="AO45" s="1">
        <v>471.77800000000002</v>
      </c>
      <c r="AP45" s="1">
        <v>456.19799999999998</v>
      </c>
      <c r="AQ45" s="1">
        <v>431.34100000000001</v>
      </c>
      <c r="AR45" s="1">
        <v>444.255</v>
      </c>
      <c r="AS45" s="1">
        <v>467.61200000000002</v>
      </c>
      <c r="AT45" s="1">
        <v>492.53699999999998</v>
      </c>
      <c r="AU45" s="1">
        <v>464.37200000000001</v>
      </c>
      <c r="AV45" s="1">
        <v>471.05200000000002</v>
      </c>
      <c r="AW45" s="1">
        <v>479.35899999999998</v>
      </c>
      <c r="AX45" s="1">
        <v>496.673</v>
      </c>
      <c r="AY45" s="1">
        <v>507.08100000000002</v>
      </c>
      <c r="AZ45" s="1"/>
      <c r="BA45" s="1"/>
    </row>
    <row r="46" spans="1:53">
      <c r="A46" t="s">
        <v>16</v>
      </c>
      <c r="B46" s="1">
        <v>62.811999999999998</v>
      </c>
      <c r="C46" s="1">
        <v>66.14</v>
      </c>
      <c r="D46" s="1">
        <v>66.016999999999996</v>
      </c>
      <c r="E46" s="1">
        <v>67.572999999999993</v>
      </c>
      <c r="F46" s="1">
        <v>69.756</v>
      </c>
      <c r="G46" s="1">
        <v>73.138999999999996</v>
      </c>
      <c r="H46" s="1">
        <v>77.900999999999996</v>
      </c>
      <c r="I46" s="1">
        <v>80.004000000000005</v>
      </c>
      <c r="J46" s="1">
        <v>80.510000000000005</v>
      </c>
      <c r="K46" s="1">
        <v>84.004000000000005</v>
      </c>
      <c r="L46" s="1">
        <v>84.012</v>
      </c>
      <c r="M46" s="1">
        <v>86.08</v>
      </c>
      <c r="N46" s="1">
        <v>84.100999999999999</v>
      </c>
      <c r="O46" s="1">
        <v>87.677000000000007</v>
      </c>
      <c r="P46" s="1">
        <v>86.346000000000004</v>
      </c>
      <c r="Q46" s="1">
        <v>89.134</v>
      </c>
      <c r="R46" s="1">
        <v>90.108000000000004</v>
      </c>
      <c r="S46" s="1">
        <v>94.046000000000006</v>
      </c>
      <c r="T46" s="1">
        <v>94.977999999999994</v>
      </c>
      <c r="U46" s="1">
        <v>99.293000000000006</v>
      </c>
      <c r="V46" s="1">
        <v>103.46299999999999</v>
      </c>
      <c r="W46" s="1">
        <v>110.806</v>
      </c>
      <c r="X46" s="1">
        <v>109.06399999999999</v>
      </c>
      <c r="Y46" s="1">
        <v>115.205</v>
      </c>
      <c r="Z46" s="1">
        <v>118.461</v>
      </c>
      <c r="AA46" s="1">
        <v>122.09</v>
      </c>
      <c r="AB46" s="1">
        <v>130.32900000000001</v>
      </c>
      <c r="AC46" s="1">
        <v>135.041</v>
      </c>
      <c r="AD46" s="1">
        <v>135.56800000000001</v>
      </c>
      <c r="AE46" s="1">
        <v>133.422</v>
      </c>
      <c r="AF46" s="1">
        <v>128.625</v>
      </c>
      <c r="AG46" s="1">
        <v>123.932</v>
      </c>
      <c r="AH46" s="1">
        <v>124.51900000000001</v>
      </c>
      <c r="AI46" s="1">
        <v>116.74299999999999</v>
      </c>
      <c r="AJ46" s="1">
        <v>116.36</v>
      </c>
      <c r="AK46" s="1">
        <v>116.89100000000001</v>
      </c>
      <c r="AL46" s="1">
        <v>118.69</v>
      </c>
      <c r="AM46" s="1">
        <v>122.97799999999999</v>
      </c>
      <c r="AN46" s="1">
        <v>117.92700000000001</v>
      </c>
      <c r="AO46" s="1">
        <v>114.28400000000001</v>
      </c>
      <c r="AP46" s="1">
        <v>117.75700000000001</v>
      </c>
      <c r="AQ46" s="1">
        <v>113.342</v>
      </c>
      <c r="AR46" s="1">
        <v>116.425</v>
      </c>
      <c r="AS46" s="1">
        <v>111.46599999999999</v>
      </c>
      <c r="AT46" s="1">
        <v>115.95</v>
      </c>
      <c r="AU46" s="1">
        <v>117.15900000000001</v>
      </c>
      <c r="AV46" s="1">
        <v>122.274</v>
      </c>
      <c r="AW46" s="1">
        <v>121.764</v>
      </c>
      <c r="AX46" s="1">
        <v>125.08</v>
      </c>
      <c r="AY46" s="1">
        <v>130.76599999999999</v>
      </c>
      <c r="AZ46" s="1"/>
      <c r="BA46" s="1"/>
    </row>
    <row r="47" spans="1:53">
      <c r="A47" t="s">
        <v>18</v>
      </c>
      <c r="B47" s="1">
        <v>6</v>
      </c>
      <c r="C47" s="1">
        <v>6.0659999999999998</v>
      </c>
      <c r="D47" s="1">
        <v>6.194</v>
      </c>
      <c r="E47" s="1">
        <v>6.4020000000000001</v>
      </c>
      <c r="F47" s="1">
        <v>6.8120000000000003</v>
      </c>
      <c r="G47" s="1">
        <v>6.3010000000000002</v>
      </c>
      <c r="H47" s="1">
        <v>6.4470000000000001</v>
      </c>
      <c r="I47" s="1">
        <v>6.5279999999999996</v>
      </c>
      <c r="J47" s="1">
        <v>6.7229999999999999</v>
      </c>
      <c r="K47" s="1">
        <v>6.9690000000000003</v>
      </c>
      <c r="L47" s="1">
        <v>7.0629999999999997</v>
      </c>
      <c r="M47" s="1">
        <v>7.1859999999999999</v>
      </c>
      <c r="N47" s="1">
        <v>7.9489999999999998</v>
      </c>
      <c r="O47" s="1">
        <v>7.0640000000000001</v>
      </c>
      <c r="P47" s="1">
        <v>6.9749999999999996</v>
      </c>
      <c r="Q47" s="1">
        <v>6.98</v>
      </c>
      <c r="R47" s="1">
        <v>7.8159999999999998</v>
      </c>
      <c r="S47" s="1">
        <v>7.3109999999999999</v>
      </c>
      <c r="T47" s="1">
        <v>7.3010000000000002</v>
      </c>
      <c r="U47" s="1">
        <v>7.31</v>
      </c>
      <c r="V47" s="1">
        <v>8.4749999999999996</v>
      </c>
      <c r="W47" s="1">
        <v>10.071999999999999</v>
      </c>
      <c r="X47" s="1">
        <v>11.448</v>
      </c>
      <c r="Y47" s="1">
        <v>11.346</v>
      </c>
      <c r="Z47" s="1">
        <v>12.256</v>
      </c>
      <c r="AA47" s="1">
        <v>12.198</v>
      </c>
      <c r="AB47" s="1">
        <v>12.179</v>
      </c>
      <c r="AC47" s="1">
        <v>12.151999999999999</v>
      </c>
      <c r="AD47" s="1">
        <v>14.795</v>
      </c>
      <c r="AE47" s="1">
        <v>14.275</v>
      </c>
      <c r="AF47" s="1">
        <v>14.272</v>
      </c>
      <c r="AG47" s="1">
        <v>15.147</v>
      </c>
      <c r="AH47" s="1">
        <v>14.705</v>
      </c>
      <c r="AI47" s="1">
        <v>14.808</v>
      </c>
      <c r="AJ47" s="1">
        <v>14.702</v>
      </c>
      <c r="AK47" s="1">
        <v>16.271999999999998</v>
      </c>
      <c r="AL47" s="1">
        <v>16.16</v>
      </c>
      <c r="AM47" s="1">
        <v>18.861999999999998</v>
      </c>
      <c r="AN47" s="1">
        <v>18.748999999999999</v>
      </c>
      <c r="AO47" s="1">
        <v>22.01</v>
      </c>
      <c r="AP47" s="1">
        <v>24.704000000000001</v>
      </c>
      <c r="AQ47" s="1">
        <v>25.36</v>
      </c>
      <c r="AR47" s="1">
        <v>25.417000000000002</v>
      </c>
      <c r="AS47" s="1">
        <v>26.341000000000001</v>
      </c>
      <c r="AT47" s="1">
        <v>26.108000000000001</v>
      </c>
      <c r="AU47" s="1">
        <v>26.074999999999999</v>
      </c>
      <c r="AV47" s="1">
        <v>27.724</v>
      </c>
      <c r="AW47" s="1">
        <v>27.33</v>
      </c>
      <c r="AX47" s="1">
        <v>28.064</v>
      </c>
      <c r="AY47" s="1">
        <v>27.837</v>
      </c>
      <c r="AZ47" s="1"/>
      <c r="BA47" s="1"/>
    </row>
    <row r="48" spans="1:53">
      <c r="A48" t="s">
        <v>19</v>
      </c>
      <c r="B48" s="1">
        <v>326.36599999999999</v>
      </c>
      <c r="C48" s="1">
        <v>326.726</v>
      </c>
      <c r="D48" s="1">
        <v>323.214</v>
      </c>
      <c r="E48" s="1">
        <v>320.45999999999998</v>
      </c>
      <c r="F48" s="1">
        <v>321.036</v>
      </c>
      <c r="G48" s="1">
        <v>324.36500000000001</v>
      </c>
      <c r="H48" s="1">
        <v>321.84300000000002</v>
      </c>
      <c r="I48" s="1">
        <v>323.78399999999999</v>
      </c>
      <c r="J48" s="1">
        <v>325.09800000000001</v>
      </c>
      <c r="K48" s="1">
        <v>321.21199999999999</v>
      </c>
      <c r="L48" s="1">
        <v>325.71499999999997</v>
      </c>
      <c r="M48" s="1">
        <v>321.79700000000003</v>
      </c>
      <c r="N48" s="1">
        <v>327.96300000000002</v>
      </c>
      <c r="O48" s="1">
        <v>330.48500000000001</v>
      </c>
      <c r="P48" s="1">
        <v>323.44900000000001</v>
      </c>
      <c r="Q48" s="1">
        <v>313.61799999999999</v>
      </c>
      <c r="R48" s="1">
        <v>307.33100000000002</v>
      </c>
      <c r="S48" s="1">
        <v>315.74599999999998</v>
      </c>
      <c r="T48" s="1">
        <v>328.97899999999998</v>
      </c>
      <c r="U48" s="1">
        <v>356.38099999999997</v>
      </c>
      <c r="V48" s="1">
        <v>387.28100000000001</v>
      </c>
      <c r="W48" s="1">
        <v>418.94900000000001</v>
      </c>
      <c r="X48" s="1">
        <v>438.47800000000001</v>
      </c>
      <c r="Y48" s="1">
        <v>472.678</v>
      </c>
      <c r="Z48" s="1">
        <v>485.63600000000002</v>
      </c>
      <c r="AA48" s="1">
        <v>500.72</v>
      </c>
      <c r="AB48" s="1">
        <v>509.49299999999999</v>
      </c>
      <c r="AC48" s="1">
        <v>534.226</v>
      </c>
      <c r="AD48" s="1">
        <v>567.71900000000005</v>
      </c>
      <c r="AE48" s="1">
        <v>584.05899999999997</v>
      </c>
      <c r="AF48" s="1">
        <v>585.68100000000004</v>
      </c>
      <c r="AG48" s="1">
        <v>610.69899999999996</v>
      </c>
      <c r="AH48" s="1">
        <v>640.03800000000001</v>
      </c>
      <c r="AI48" s="1">
        <v>633.23699999999997</v>
      </c>
      <c r="AJ48" s="1">
        <v>647.85699999999997</v>
      </c>
      <c r="AK48" s="1">
        <v>669.88699999999994</v>
      </c>
      <c r="AL48" s="1">
        <v>708.46900000000005</v>
      </c>
      <c r="AM48" s="1">
        <v>737.47900000000004</v>
      </c>
      <c r="AN48" s="1">
        <v>748.83</v>
      </c>
      <c r="AO48" s="1">
        <v>761.11</v>
      </c>
      <c r="AP48" s="1">
        <v>784.32500000000005</v>
      </c>
      <c r="AQ48" s="1">
        <v>800.8</v>
      </c>
      <c r="AR48" s="1">
        <v>812.50900000000001</v>
      </c>
      <c r="AS48" s="1">
        <v>821.68899999999996</v>
      </c>
      <c r="AT48" s="1">
        <v>835.94</v>
      </c>
      <c r="AU48" s="1">
        <v>847.92499999999995</v>
      </c>
      <c r="AV48" s="1">
        <v>861.64700000000005</v>
      </c>
      <c r="AW48" s="1">
        <v>873.57</v>
      </c>
      <c r="AX48" s="1">
        <v>894.57299999999998</v>
      </c>
      <c r="AY48" s="1">
        <v>904.53099999999995</v>
      </c>
      <c r="AZ48" s="1"/>
      <c r="BA48" s="1"/>
    </row>
    <row r="49" spans="1:53">
      <c r="A49" t="s">
        <v>20</v>
      </c>
      <c r="B49" s="1">
        <v>1162.7270000000001</v>
      </c>
      <c r="C49" s="1">
        <v>1140.3699999999999</v>
      </c>
      <c r="D49" s="1">
        <v>1121.412</v>
      </c>
      <c r="E49" s="1">
        <v>1148.28</v>
      </c>
      <c r="F49" s="1">
        <v>1166.933</v>
      </c>
      <c r="G49" s="1">
        <v>1129.172</v>
      </c>
      <c r="H49" s="1">
        <v>1124.921</v>
      </c>
      <c r="I49" s="1">
        <v>1197.443</v>
      </c>
      <c r="J49" s="1">
        <v>1145.038</v>
      </c>
      <c r="K49" s="1">
        <v>1107.355</v>
      </c>
      <c r="L49" s="1">
        <v>1089.5150000000001</v>
      </c>
      <c r="M49" s="1">
        <v>1114.598</v>
      </c>
      <c r="N49" s="1">
        <v>1098.471</v>
      </c>
      <c r="O49" s="1">
        <v>1054.2719999999999</v>
      </c>
      <c r="P49" s="1">
        <v>971.43899999999996</v>
      </c>
      <c r="Q49" s="1">
        <v>1011.9640000000001</v>
      </c>
      <c r="R49" s="1">
        <v>959.85900000000004</v>
      </c>
      <c r="S49" s="1">
        <v>883.41800000000001</v>
      </c>
      <c r="T49" s="1">
        <v>966.70600000000002</v>
      </c>
      <c r="U49" s="1">
        <v>973.76199999999994</v>
      </c>
      <c r="V49" s="1">
        <v>915.15700000000004</v>
      </c>
      <c r="W49" s="1">
        <v>976.91099999999994</v>
      </c>
      <c r="X49" s="1">
        <v>983.56100000000004</v>
      </c>
      <c r="Y49" s="1">
        <v>1002.763</v>
      </c>
      <c r="Z49" s="1">
        <v>1027.491</v>
      </c>
      <c r="AA49" s="1">
        <v>993.05200000000002</v>
      </c>
      <c r="AB49" s="1">
        <v>940.06100000000004</v>
      </c>
      <c r="AC49" s="1">
        <v>1036.4549999999999</v>
      </c>
      <c r="AD49" s="1">
        <v>972.48299999999995</v>
      </c>
      <c r="AE49" s="1">
        <v>986.28200000000004</v>
      </c>
      <c r="AF49" s="1">
        <v>953.89099999999996</v>
      </c>
      <c r="AG49" s="1">
        <v>996.77599999999995</v>
      </c>
      <c r="AH49" s="1">
        <v>985.56</v>
      </c>
      <c r="AI49" s="1">
        <v>997.31399999999996</v>
      </c>
      <c r="AJ49" s="1">
        <v>978.01599999999996</v>
      </c>
      <c r="AK49" s="1">
        <v>1021.143</v>
      </c>
      <c r="AL49" s="1">
        <v>1121.4449999999999</v>
      </c>
      <c r="AM49" s="1">
        <v>1123.4760000000001</v>
      </c>
      <c r="AN49" s="1">
        <v>1116.568</v>
      </c>
      <c r="AO49" s="1">
        <v>1146.1220000000001</v>
      </c>
      <c r="AP49" s="1">
        <v>1145.277</v>
      </c>
      <c r="AQ49" s="1">
        <v>1170.896</v>
      </c>
      <c r="AR49" s="1">
        <v>1213.7339999999999</v>
      </c>
      <c r="AS49" s="1">
        <v>1296.1320000000001</v>
      </c>
      <c r="AT49" s="1">
        <v>1336.0730000000001</v>
      </c>
      <c r="AU49" s="1">
        <v>1339.982</v>
      </c>
      <c r="AV49" s="1">
        <v>1319.4010000000001</v>
      </c>
      <c r="AW49" s="1">
        <v>1377.595</v>
      </c>
      <c r="AX49" s="1">
        <v>1328.8489999999999</v>
      </c>
      <c r="AY49" s="1">
        <v>1348.537</v>
      </c>
      <c r="AZ49" s="1"/>
      <c r="BA49" s="1"/>
    </row>
    <row r="50" spans="1:53">
      <c r="A50" t="s">
        <v>21</v>
      </c>
      <c r="B50" s="1">
        <v>141.76300000000001</v>
      </c>
      <c r="C50" s="1">
        <v>144.77699999999999</v>
      </c>
      <c r="D50" s="1">
        <v>147.792</v>
      </c>
      <c r="E50" s="1">
        <v>150.80600000000001</v>
      </c>
      <c r="F50" s="1">
        <v>151.18899999999999</v>
      </c>
      <c r="G50" s="1">
        <v>151.572</v>
      </c>
      <c r="H50" s="1">
        <v>151.95400000000001</v>
      </c>
      <c r="I50" s="1">
        <v>152.33699999999999</v>
      </c>
      <c r="J50" s="1">
        <v>150.453</v>
      </c>
      <c r="K50" s="1">
        <v>148.56800000000001</v>
      </c>
      <c r="L50" s="1">
        <v>146.684</v>
      </c>
      <c r="M50" s="1">
        <v>144.79900000000001</v>
      </c>
      <c r="N50" s="1">
        <v>143.24199999999999</v>
      </c>
      <c r="O50" s="1">
        <v>141.684</v>
      </c>
      <c r="P50" s="1">
        <v>140.12700000000001</v>
      </c>
      <c r="Q50" s="1">
        <v>138.56899999999999</v>
      </c>
      <c r="R50" s="1">
        <v>137.255</v>
      </c>
      <c r="S50" s="1">
        <v>135.94</v>
      </c>
      <c r="T50" s="1">
        <v>134.626</v>
      </c>
      <c r="U50" s="1">
        <v>133.31100000000001</v>
      </c>
      <c r="V50" s="1">
        <v>130.215</v>
      </c>
      <c r="W50" s="1">
        <v>127.11799999999999</v>
      </c>
      <c r="X50" s="1">
        <v>124.02200000000001</v>
      </c>
      <c r="Y50" s="1">
        <v>120.925</v>
      </c>
      <c r="Z50" s="1">
        <v>119.879</v>
      </c>
      <c r="AA50" s="1">
        <v>118.83199999999999</v>
      </c>
      <c r="AB50" s="1">
        <v>117.786</v>
      </c>
      <c r="AC50" s="1">
        <v>116.739</v>
      </c>
      <c r="AD50" s="1">
        <v>117.25</v>
      </c>
      <c r="AE50" s="1">
        <v>117.76</v>
      </c>
      <c r="AF50" s="1">
        <v>118.271</v>
      </c>
      <c r="AG50" s="1">
        <v>118.78100000000001</v>
      </c>
      <c r="AH50" s="1">
        <v>120.077</v>
      </c>
      <c r="AI50" s="1">
        <v>121.374</v>
      </c>
      <c r="AJ50" s="1">
        <v>122.67</v>
      </c>
      <c r="AK50" s="1">
        <v>123.96599999999999</v>
      </c>
      <c r="AL50" s="1">
        <v>125.771</v>
      </c>
      <c r="AM50" s="1">
        <v>127.577</v>
      </c>
      <c r="AN50" s="1">
        <v>129.38200000000001</v>
      </c>
      <c r="AO50" s="1">
        <v>131.18700000000001</v>
      </c>
      <c r="AP50" s="1">
        <v>132.67699999999999</v>
      </c>
      <c r="AQ50" s="1">
        <v>134.167</v>
      </c>
      <c r="AR50" s="1">
        <v>135.65700000000001</v>
      </c>
      <c r="AS50" s="1">
        <v>137.14699999999999</v>
      </c>
      <c r="AT50" s="1">
        <v>136.245</v>
      </c>
      <c r="AU50" s="1">
        <v>135.34299999999999</v>
      </c>
      <c r="AV50" s="1">
        <v>134.441</v>
      </c>
      <c r="AW50" s="1">
        <v>133.53899999999999</v>
      </c>
      <c r="AX50" s="1">
        <v>132.80000000000001</v>
      </c>
      <c r="AY50" s="1">
        <v>132.06100000000001</v>
      </c>
      <c r="AZ50" s="1"/>
      <c r="BA50" s="1"/>
    </row>
    <row r="51" spans="1:53">
      <c r="A51" t="s">
        <v>22</v>
      </c>
      <c r="B51" s="1">
        <v>338.00299999999999</v>
      </c>
      <c r="C51" s="1">
        <v>359.04199999999997</v>
      </c>
      <c r="D51" s="1">
        <v>361.62900000000002</v>
      </c>
      <c r="E51" s="1">
        <v>380.67599999999999</v>
      </c>
      <c r="F51" s="1">
        <v>389.74599999999998</v>
      </c>
      <c r="G51" s="1">
        <v>402.75200000000001</v>
      </c>
      <c r="H51" s="1">
        <v>411.06900000000002</v>
      </c>
      <c r="I51" s="1">
        <v>418.49700000000001</v>
      </c>
      <c r="J51" s="1">
        <v>429.45600000000002</v>
      </c>
      <c r="K51" s="1">
        <v>446.94499999999999</v>
      </c>
      <c r="L51" s="1">
        <v>451.91199999999998</v>
      </c>
      <c r="M51" s="1">
        <v>458.72899999999998</v>
      </c>
      <c r="N51" s="1">
        <v>459.61700000000002</v>
      </c>
      <c r="O51" s="1">
        <v>479.82799999999997</v>
      </c>
      <c r="P51" s="1">
        <v>487.78699999999998</v>
      </c>
      <c r="Q51" s="1">
        <v>496.51</v>
      </c>
      <c r="R51" s="1">
        <v>496.81599999999997</v>
      </c>
      <c r="S51" s="1">
        <v>524.09199999999998</v>
      </c>
      <c r="T51" s="1">
        <v>552.88</v>
      </c>
      <c r="U51" s="1">
        <v>608.53499999999997</v>
      </c>
      <c r="V51" s="1">
        <v>651.24300000000005</v>
      </c>
      <c r="W51" s="1">
        <v>713.37400000000002</v>
      </c>
      <c r="X51" s="1">
        <v>774.11900000000003</v>
      </c>
      <c r="Y51" s="1">
        <v>823.10900000000004</v>
      </c>
      <c r="Z51" s="1">
        <v>920.16499999999996</v>
      </c>
      <c r="AA51" s="1">
        <v>960.29499999999996</v>
      </c>
      <c r="AB51" s="1">
        <v>1018.713</v>
      </c>
      <c r="AC51" s="1">
        <v>1039.0719999999999</v>
      </c>
      <c r="AD51" s="1">
        <v>1060.3330000000001</v>
      </c>
      <c r="AE51" s="1">
        <v>1111.8630000000001</v>
      </c>
      <c r="AF51" s="1">
        <v>1132.0219999999999</v>
      </c>
      <c r="AG51" s="1">
        <v>1163.0260000000001</v>
      </c>
      <c r="AH51" s="1">
        <v>1182.954</v>
      </c>
      <c r="AI51" s="1">
        <v>1200.5830000000001</v>
      </c>
      <c r="AJ51" s="1">
        <v>1231.1410000000001</v>
      </c>
      <c r="AK51" s="1">
        <v>1262.2239999999999</v>
      </c>
      <c r="AL51" s="1">
        <v>1265.866</v>
      </c>
      <c r="AM51" s="1">
        <v>1298.45</v>
      </c>
      <c r="AN51" s="1">
        <v>1310.32</v>
      </c>
      <c r="AO51" s="1">
        <v>1344.278</v>
      </c>
      <c r="AP51" s="1">
        <v>1363.3430000000001</v>
      </c>
      <c r="AQ51" s="1">
        <v>1388.644</v>
      </c>
      <c r="AR51" s="1">
        <v>1397.25</v>
      </c>
      <c r="AS51" s="1">
        <v>1430.874</v>
      </c>
      <c r="AT51" s="1">
        <v>1422.8409999999999</v>
      </c>
      <c r="AU51" s="1">
        <v>1454.558</v>
      </c>
      <c r="AV51" s="1">
        <v>1450.8710000000001</v>
      </c>
      <c r="AW51" s="1">
        <v>1476.6780000000001</v>
      </c>
      <c r="AX51" s="1">
        <v>1464.1579999999999</v>
      </c>
      <c r="AY51" s="1">
        <v>1500.538</v>
      </c>
      <c r="AZ51" s="1"/>
      <c r="BA51" s="1"/>
    </row>
    <row r="52" spans="1:53">
      <c r="A52" t="s">
        <v>23</v>
      </c>
      <c r="B52" s="1">
        <v>6916.7920000000004</v>
      </c>
      <c r="C52" s="1">
        <v>7010.2439999999997</v>
      </c>
      <c r="D52" s="1">
        <v>7140.2439999999997</v>
      </c>
      <c r="E52" s="1">
        <v>7305.0519999999997</v>
      </c>
      <c r="F52" s="1">
        <v>7483.2</v>
      </c>
      <c r="G52" s="1">
        <v>7443.4669999999996</v>
      </c>
      <c r="H52" s="1">
        <v>7518.8010000000004</v>
      </c>
      <c r="I52" s="1">
        <v>7672.7160000000003</v>
      </c>
      <c r="J52" s="1">
        <v>7815.2430000000004</v>
      </c>
      <c r="K52" s="1">
        <v>7763.8680000000004</v>
      </c>
      <c r="L52" s="1">
        <v>7826.4930000000004</v>
      </c>
      <c r="M52" s="1">
        <v>7932.2790000000005</v>
      </c>
      <c r="N52" s="1">
        <v>8080.8739999999998</v>
      </c>
      <c r="O52" s="1">
        <v>7971.0169999999998</v>
      </c>
      <c r="P52" s="1">
        <v>8101.1930000000002</v>
      </c>
      <c r="Q52" s="1">
        <v>8268.6730000000007</v>
      </c>
      <c r="R52" s="1">
        <v>8471.6740000000009</v>
      </c>
      <c r="S52" s="1">
        <v>8443.4339999999993</v>
      </c>
      <c r="T52" s="1">
        <v>8999.1080000000002</v>
      </c>
      <c r="U52" s="1">
        <v>9634.7009999999991</v>
      </c>
      <c r="V52" s="1">
        <v>10110.778</v>
      </c>
      <c r="W52" s="1">
        <v>10480.472</v>
      </c>
      <c r="X52" s="1">
        <v>10894.589</v>
      </c>
      <c r="Y52" s="1">
        <v>11265.700999999999</v>
      </c>
      <c r="Z52" s="1">
        <v>11752.721</v>
      </c>
      <c r="AA52" s="1">
        <v>12094.46</v>
      </c>
      <c r="AB52" s="1">
        <v>12501.638999999999</v>
      </c>
      <c r="AC52" s="1">
        <v>12969.663</v>
      </c>
      <c r="AD52" s="1">
        <v>13205.976000000001</v>
      </c>
      <c r="AE52" s="1">
        <v>13190.516</v>
      </c>
      <c r="AF52" s="1">
        <v>13690.88</v>
      </c>
      <c r="AG52" s="1">
        <v>14088.915999999999</v>
      </c>
      <c r="AH52" s="1">
        <v>14465.886</v>
      </c>
      <c r="AI52" s="1">
        <v>14658.933000000001</v>
      </c>
      <c r="AJ52" s="1">
        <v>14892.927</v>
      </c>
      <c r="AK52" s="1">
        <v>15220.808000000001</v>
      </c>
      <c r="AL52" s="1">
        <v>15577.302</v>
      </c>
      <c r="AM52" s="1">
        <v>15465.438</v>
      </c>
      <c r="AN52" s="1">
        <v>15509.233</v>
      </c>
      <c r="AO52" s="1">
        <v>16056.263000000001</v>
      </c>
      <c r="AP52" s="1">
        <v>16296.34</v>
      </c>
      <c r="AQ52" s="1">
        <v>16234.583000000001</v>
      </c>
      <c r="AR52" s="1">
        <v>16442.478999999999</v>
      </c>
      <c r="AS52" s="1">
        <v>16741.031999999999</v>
      </c>
      <c r="AT52" s="1">
        <v>16774.602999999999</v>
      </c>
      <c r="AU52" s="1">
        <v>16707.8</v>
      </c>
      <c r="AV52" s="1">
        <v>16708.748</v>
      </c>
      <c r="AW52" s="1">
        <v>17455.988000000001</v>
      </c>
      <c r="AX52" s="1">
        <v>17684.32</v>
      </c>
      <c r="AY52" s="1">
        <v>17684.32</v>
      </c>
      <c r="AZ52" s="1"/>
      <c r="BA52" s="1"/>
    </row>
    <row r="56" spans="1:53">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row>
    <row r="57" spans="1:53">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row>
    <row r="58" spans="1:53">
      <c r="B58" s="45"/>
      <c r="C58" s="45"/>
      <c r="D58" s="45"/>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row>
    <row r="59" spans="1:53">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row>
    <row r="60" spans="1:53">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row>
    <row r="61" spans="1:53">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row>
    <row r="62" spans="1:53">
      <c r="B62" s="45"/>
      <c r="C62" s="45"/>
      <c r="D62" s="45"/>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row>
    <row r="63" spans="1:53">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row>
    <row r="64" spans="1:53">
      <c r="B64" s="45"/>
      <c r="C64" s="45"/>
      <c r="D64" s="45"/>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row>
    <row r="65" spans="2:33">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row>
    <row r="66" spans="2:33">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row>
    <row r="67" spans="2:33">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row>
    <row r="68" spans="2:33">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row>
    <row r="69" spans="2:33">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row>
    <row r="70" spans="2:33">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row>
    <row r="71" spans="2:33">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row>
    <row r="72" spans="2:33">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row>
    <row r="73" spans="2:33">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row>
    <row r="74" spans="2:33">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row>
    <row r="75" spans="2:33">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row>
    <row r="76" spans="2:33">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row>
    <row r="77" spans="2:33">
      <c r="B77" s="45"/>
    </row>
    <row r="78" spans="2:33">
      <c r="B78" s="45"/>
    </row>
    <row r="79" spans="2:33">
      <c r="B79" s="45"/>
    </row>
    <row r="80" spans="2:33">
      <c r="B80" s="4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106"/>
  <sheetViews>
    <sheetView zoomScale="60" zoomScaleNormal="60" workbookViewId="0"/>
  </sheetViews>
  <sheetFormatPr defaultRowHeight="15"/>
  <cols>
    <col min="1" max="1" width="17.85546875" customWidth="1"/>
  </cols>
  <sheetData>
    <row r="1" spans="1:53">
      <c r="A1" s="39" t="s">
        <v>84</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26.13</v>
      </c>
      <c r="C2" s="1">
        <v>27.483000000000001</v>
      </c>
      <c r="D2" s="1">
        <v>25.948</v>
      </c>
      <c r="E2" s="1">
        <v>28.161000000000001</v>
      </c>
      <c r="F2" s="1">
        <v>27.263999999999999</v>
      </c>
      <c r="G2" s="1">
        <v>29.242000000000001</v>
      </c>
      <c r="H2" s="1">
        <v>33.143000000000001</v>
      </c>
      <c r="I2" s="1">
        <v>32.018000000000001</v>
      </c>
      <c r="J2" s="1">
        <v>30.792999999999999</v>
      </c>
      <c r="K2" s="1">
        <v>32.143000000000001</v>
      </c>
      <c r="L2" s="1">
        <v>34.369</v>
      </c>
      <c r="M2" s="1">
        <v>31.992000000000001</v>
      </c>
      <c r="N2" s="1">
        <v>30.646999999999998</v>
      </c>
      <c r="O2" s="1">
        <v>33.134999999999998</v>
      </c>
      <c r="P2" s="1">
        <v>34.387999999999998</v>
      </c>
      <c r="Q2" s="1">
        <v>39.996000000000002</v>
      </c>
      <c r="R2" s="1">
        <v>37.722000000000001</v>
      </c>
      <c r="S2" s="1">
        <v>37.162999999999997</v>
      </c>
      <c r="T2" s="1">
        <v>36.573999999999998</v>
      </c>
      <c r="U2" s="1">
        <v>40.598999999999997</v>
      </c>
      <c r="V2" s="1">
        <v>43.404000000000003</v>
      </c>
      <c r="W2" s="1">
        <v>51.591999999999999</v>
      </c>
      <c r="X2" s="1">
        <v>63.88</v>
      </c>
      <c r="Y2" s="1">
        <v>72.331999999999994</v>
      </c>
      <c r="Z2" s="1">
        <v>89.435000000000002</v>
      </c>
      <c r="AA2" s="1">
        <v>101.508</v>
      </c>
      <c r="AB2" s="1">
        <v>113.142</v>
      </c>
      <c r="AC2" s="1">
        <v>125.81399999999999</v>
      </c>
      <c r="AD2" s="1">
        <v>131.61000000000001</v>
      </c>
      <c r="AE2" s="1">
        <v>139.40600000000001</v>
      </c>
      <c r="AF2" s="1">
        <v>154.785</v>
      </c>
      <c r="AG2" s="1">
        <v>170.26499999999999</v>
      </c>
      <c r="AH2" s="1">
        <v>184.62799999999999</v>
      </c>
      <c r="AI2" s="1">
        <v>181.93</v>
      </c>
      <c r="AJ2" s="1">
        <v>180.58500000000001</v>
      </c>
      <c r="AK2" s="1">
        <v>183.179</v>
      </c>
      <c r="AL2" s="1">
        <v>184.542</v>
      </c>
      <c r="AM2" s="1">
        <v>181.18799999999999</v>
      </c>
      <c r="AN2" s="1">
        <v>194.02699999999999</v>
      </c>
      <c r="AO2" s="1">
        <v>204.535</v>
      </c>
      <c r="AP2" s="1">
        <v>213.77500000000001</v>
      </c>
      <c r="AQ2" s="1">
        <v>222.38</v>
      </c>
      <c r="AR2" s="1">
        <v>230.066</v>
      </c>
      <c r="AS2" s="1">
        <v>243.80099999999999</v>
      </c>
      <c r="AT2" s="1">
        <v>259.21699999999998</v>
      </c>
      <c r="AU2" s="1">
        <v>250.80500000000001</v>
      </c>
      <c r="AV2" s="1">
        <v>266.22300000000001</v>
      </c>
      <c r="AW2" s="1">
        <v>263.81099999999998</v>
      </c>
      <c r="AX2" s="1">
        <v>267.12299999999999</v>
      </c>
      <c r="AY2" s="1">
        <v>267.13299999999998</v>
      </c>
      <c r="AZ2" s="1"/>
      <c r="BA2" s="1"/>
    </row>
    <row r="3" spans="1:53">
      <c r="A3" t="s">
        <v>1</v>
      </c>
      <c r="B3" s="1">
        <v>97.784999999999997</v>
      </c>
      <c r="C3" s="1">
        <v>103.947</v>
      </c>
      <c r="D3" s="1">
        <v>105.666</v>
      </c>
      <c r="E3" s="1">
        <v>97.948999999999998</v>
      </c>
      <c r="F3" s="1">
        <v>109.152</v>
      </c>
      <c r="G3" s="1">
        <v>117.029</v>
      </c>
      <c r="H3" s="1">
        <v>115.685</v>
      </c>
      <c r="I3" s="1">
        <v>106.892</v>
      </c>
      <c r="J3" s="1">
        <v>115.464</v>
      </c>
      <c r="K3" s="1">
        <v>123.017</v>
      </c>
      <c r="L3" s="1">
        <v>118.584</v>
      </c>
      <c r="M3" s="1">
        <v>111.43300000000001</v>
      </c>
      <c r="N3" s="1">
        <v>127.55500000000001</v>
      </c>
      <c r="O3" s="1">
        <v>135.571</v>
      </c>
      <c r="P3" s="1">
        <v>142.011</v>
      </c>
      <c r="Q3" s="1">
        <v>118.556</v>
      </c>
      <c r="R3" s="1">
        <v>124.229</v>
      </c>
      <c r="S3" s="1">
        <v>129.90199999999999</v>
      </c>
      <c r="T3" s="1">
        <v>130.41399999999999</v>
      </c>
      <c r="U3" s="1">
        <v>136.024</v>
      </c>
      <c r="V3" s="1">
        <v>138.15299999999999</v>
      </c>
      <c r="W3" s="1">
        <v>139.72399999999999</v>
      </c>
      <c r="X3" s="1">
        <v>135.39099999999999</v>
      </c>
      <c r="Y3" s="1">
        <v>140.786</v>
      </c>
      <c r="Z3" s="1">
        <v>142.32599999999999</v>
      </c>
      <c r="AA3" s="1">
        <v>147.59899999999999</v>
      </c>
      <c r="AB3" s="1">
        <v>148.16399999999999</v>
      </c>
      <c r="AC3" s="1">
        <v>150.82300000000001</v>
      </c>
      <c r="AD3" s="1">
        <v>153.57300000000001</v>
      </c>
      <c r="AE3" s="1">
        <v>154.80600000000001</v>
      </c>
      <c r="AF3" s="1">
        <v>156.93199999999999</v>
      </c>
      <c r="AG3" s="1">
        <v>157.18</v>
      </c>
      <c r="AH3" s="1">
        <v>158.81800000000001</v>
      </c>
      <c r="AI3" s="1">
        <v>164.60599999999999</v>
      </c>
      <c r="AJ3" s="1">
        <v>161.041</v>
      </c>
      <c r="AK3" s="1">
        <v>162.017</v>
      </c>
      <c r="AL3" s="1">
        <v>165.06899999999999</v>
      </c>
      <c r="AM3" s="1">
        <v>164.69800000000001</v>
      </c>
      <c r="AN3" s="1">
        <v>190.767</v>
      </c>
      <c r="AO3" s="1">
        <v>183.97</v>
      </c>
      <c r="AP3" s="1">
        <v>185.92</v>
      </c>
      <c r="AQ3" s="1">
        <v>190.47</v>
      </c>
      <c r="AR3" s="1">
        <v>187.304</v>
      </c>
      <c r="AS3" s="1">
        <v>201.22200000000001</v>
      </c>
      <c r="AT3" s="1">
        <v>204.166</v>
      </c>
      <c r="AU3" s="1">
        <v>205.13800000000001</v>
      </c>
      <c r="AV3" s="1">
        <v>201.63300000000001</v>
      </c>
      <c r="AW3" s="1">
        <v>202.65899999999999</v>
      </c>
      <c r="AX3" s="1">
        <v>197.577</v>
      </c>
      <c r="AY3" s="1">
        <v>208.56</v>
      </c>
      <c r="AZ3" s="1"/>
      <c r="BA3" s="1"/>
    </row>
    <row r="4" spans="1:53">
      <c r="A4" t="s">
        <v>2</v>
      </c>
      <c r="B4" s="1">
        <v>121.17100000000001</v>
      </c>
      <c r="C4" s="1">
        <v>123.999</v>
      </c>
      <c r="D4" s="1">
        <v>125.292</v>
      </c>
      <c r="E4" s="1">
        <v>113.77200000000001</v>
      </c>
      <c r="F4" s="1">
        <v>124.791</v>
      </c>
      <c r="G4" s="1">
        <v>128.33099999999999</v>
      </c>
      <c r="H4" s="1">
        <v>128.083</v>
      </c>
      <c r="I4" s="1">
        <v>120.76900000000001</v>
      </c>
      <c r="J4" s="1">
        <v>132.541</v>
      </c>
      <c r="K4" s="1">
        <v>127.761</v>
      </c>
      <c r="L4" s="1">
        <v>129.17099999999999</v>
      </c>
      <c r="M4" s="1">
        <v>126.246</v>
      </c>
      <c r="N4" s="1">
        <v>147.38</v>
      </c>
      <c r="O4" s="1">
        <v>156.959</v>
      </c>
      <c r="P4" s="1">
        <v>167.70099999999999</v>
      </c>
      <c r="Q4" s="1">
        <v>161.869</v>
      </c>
      <c r="R4" s="1">
        <v>167.50899999999999</v>
      </c>
      <c r="S4" s="1">
        <v>169.86799999999999</v>
      </c>
      <c r="T4" s="1">
        <v>174.37100000000001</v>
      </c>
      <c r="U4" s="1">
        <v>186.33799999999999</v>
      </c>
      <c r="V4" s="1">
        <v>195.33</v>
      </c>
      <c r="W4" s="1">
        <v>195.511</v>
      </c>
      <c r="X4" s="1">
        <v>200.83</v>
      </c>
      <c r="Y4" s="1">
        <v>189.18100000000001</v>
      </c>
      <c r="Z4" s="1">
        <v>200.506</v>
      </c>
      <c r="AA4" s="1">
        <v>194.26400000000001</v>
      </c>
      <c r="AB4" s="1">
        <v>192.059</v>
      </c>
      <c r="AC4" s="1">
        <v>187.55500000000001</v>
      </c>
      <c r="AD4" s="1">
        <v>196.38200000000001</v>
      </c>
      <c r="AE4" s="1">
        <v>189.58500000000001</v>
      </c>
      <c r="AF4" s="1">
        <v>188.14</v>
      </c>
      <c r="AG4" s="1">
        <v>175.60499999999999</v>
      </c>
      <c r="AH4" s="1">
        <v>179.946</v>
      </c>
      <c r="AI4" s="1">
        <v>180.70500000000001</v>
      </c>
      <c r="AJ4" s="1">
        <v>182.661</v>
      </c>
      <c r="AK4" s="1">
        <v>177.99</v>
      </c>
      <c r="AL4" s="1">
        <v>196.01400000000001</v>
      </c>
      <c r="AM4" s="1">
        <v>201.17</v>
      </c>
      <c r="AN4" s="1">
        <v>200.37299999999999</v>
      </c>
      <c r="AO4" s="1">
        <v>191.08199999999999</v>
      </c>
      <c r="AP4" s="1">
        <v>202.87799999999999</v>
      </c>
      <c r="AQ4" s="1">
        <v>210.25899999999999</v>
      </c>
      <c r="AR4" s="1">
        <v>210.81</v>
      </c>
      <c r="AS4" s="1">
        <v>203.715</v>
      </c>
      <c r="AT4" s="1">
        <v>222.52699999999999</v>
      </c>
      <c r="AU4" s="1">
        <v>215.893</v>
      </c>
      <c r="AV4" s="1">
        <v>217.297</v>
      </c>
      <c r="AW4" s="1">
        <v>207.20699999999999</v>
      </c>
      <c r="AX4" s="1">
        <v>218.24299999999999</v>
      </c>
      <c r="AY4" s="1">
        <v>223.523</v>
      </c>
      <c r="AZ4" s="1"/>
      <c r="BA4" s="1"/>
    </row>
    <row r="5" spans="1:53">
      <c r="A5" t="s">
        <v>3</v>
      </c>
      <c r="B5" s="1">
        <v>193.52500000000001</v>
      </c>
      <c r="C5" s="1">
        <v>187.351</v>
      </c>
      <c r="D5" s="1">
        <v>183.42099999999999</v>
      </c>
      <c r="E5" s="1">
        <v>182.28399999999999</v>
      </c>
      <c r="F5" s="1">
        <v>183.13200000000001</v>
      </c>
      <c r="G5" s="1">
        <v>185.06</v>
      </c>
      <c r="H5" s="1">
        <v>175.96299999999999</v>
      </c>
      <c r="I5" s="1">
        <v>174.64699999999999</v>
      </c>
      <c r="J5" s="1">
        <v>175.84299999999999</v>
      </c>
      <c r="K5" s="1">
        <v>170.328</v>
      </c>
      <c r="L5" s="1">
        <v>170.381</v>
      </c>
      <c r="M5" s="1">
        <v>180.08199999999999</v>
      </c>
      <c r="N5" s="1">
        <v>175.09899999999999</v>
      </c>
      <c r="O5" s="1">
        <v>158.57400000000001</v>
      </c>
      <c r="P5" s="1">
        <v>153.93299999999999</v>
      </c>
      <c r="Q5" s="1">
        <v>152.94300000000001</v>
      </c>
      <c r="R5" s="1">
        <v>163.48099999999999</v>
      </c>
      <c r="S5" s="1">
        <v>166.67500000000001</v>
      </c>
      <c r="T5" s="1">
        <v>166.33699999999999</v>
      </c>
      <c r="U5" s="1">
        <v>186.89500000000001</v>
      </c>
      <c r="V5" s="1">
        <v>204.17</v>
      </c>
      <c r="W5" s="1">
        <v>213.83199999999999</v>
      </c>
      <c r="X5" s="1">
        <v>208.804</v>
      </c>
      <c r="Y5" s="1">
        <v>218.18799999999999</v>
      </c>
      <c r="Z5" s="1">
        <v>226.24799999999999</v>
      </c>
      <c r="AA5" s="1">
        <v>264.52999999999997</v>
      </c>
      <c r="AB5" s="1">
        <v>282.63900000000001</v>
      </c>
      <c r="AC5" s="1">
        <v>280.70299999999997</v>
      </c>
      <c r="AD5" s="1">
        <v>282.97399999999999</v>
      </c>
      <c r="AE5" s="1">
        <v>299.084</v>
      </c>
      <c r="AF5" s="1">
        <v>334.2</v>
      </c>
      <c r="AG5" s="1">
        <v>349.46800000000002</v>
      </c>
      <c r="AH5" s="1">
        <v>343.79399999999998</v>
      </c>
      <c r="AI5" s="1">
        <v>376.46800000000002</v>
      </c>
      <c r="AJ5" s="1">
        <v>385.548</v>
      </c>
      <c r="AK5" s="1">
        <v>398.428</v>
      </c>
      <c r="AL5" s="1">
        <v>401.68099999999998</v>
      </c>
      <c r="AM5" s="1">
        <v>392.42700000000002</v>
      </c>
      <c r="AN5" s="1">
        <v>390.077</v>
      </c>
      <c r="AO5" s="1">
        <v>379.41199999999998</v>
      </c>
      <c r="AP5" s="1">
        <v>377.28800000000001</v>
      </c>
      <c r="AQ5" s="1">
        <v>375.80799999999999</v>
      </c>
      <c r="AR5" s="1">
        <v>381.58300000000003</v>
      </c>
      <c r="AS5" s="1">
        <v>388.916</v>
      </c>
      <c r="AT5" s="1">
        <v>414.18900000000002</v>
      </c>
      <c r="AU5" s="1">
        <v>409.43400000000003</v>
      </c>
      <c r="AV5" s="1">
        <v>413.82100000000003</v>
      </c>
      <c r="AW5" s="1">
        <v>419.80200000000002</v>
      </c>
      <c r="AX5" s="1">
        <v>417.38499999999999</v>
      </c>
      <c r="AY5" s="1">
        <v>429.47500000000002</v>
      </c>
      <c r="AZ5" s="1"/>
      <c r="BA5" s="1"/>
    </row>
    <row r="6" spans="1:53">
      <c r="A6" t="s">
        <v>4</v>
      </c>
      <c r="B6" s="1">
        <v>75.628</v>
      </c>
      <c r="C6" s="1">
        <v>119.179</v>
      </c>
      <c r="D6" s="1">
        <v>133.166</v>
      </c>
      <c r="E6" s="1">
        <v>149.70599999999999</v>
      </c>
      <c r="F6" s="1">
        <v>180.79300000000001</v>
      </c>
      <c r="G6" s="1">
        <v>194.755</v>
      </c>
      <c r="H6" s="1">
        <v>208.79499999999999</v>
      </c>
      <c r="I6" s="1">
        <v>210.73099999999999</v>
      </c>
      <c r="J6" s="1">
        <v>218.17699999999999</v>
      </c>
      <c r="K6" s="1">
        <v>221.804</v>
      </c>
      <c r="L6" s="1">
        <v>223.90899999999999</v>
      </c>
      <c r="M6" s="1">
        <v>235.98</v>
      </c>
      <c r="N6" s="1">
        <v>245.68</v>
      </c>
      <c r="O6" s="1">
        <v>260.43200000000002</v>
      </c>
      <c r="P6" s="1">
        <v>252.06</v>
      </c>
      <c r="Q6" s="1">
        <v>263.154</v>
      </c>
      <c r="R6" s="1">
        <v>258.72500000000002</v>
      </c>
      <c r="S6" s="1">
        <v>305.17399999999998</v>
      </c>
      <c r="T6" s="1">
        <v>313.392</v>
      </c>
      <c r="U6" s="1">
        <v>282.62900000000002</v>
      </c>
      <c r="V6" s="1">
        <v>272.44299999999998</v>
      </c>
      <c r="W6" s="1">
        <v>308.351</v>
      </c>
      <c r="X6" s="1">
        <v>314.51100000000002</v>
      </c>
      <c r="Y6" s="1">
        <v>360.58</v>
      </c>
      <c r="Z6" s="1">
        <v>368.14</v>
      </c>
      <c r="AA6" s="1">
        <v>378.476</v>
      </c>
      <c r="AB6" s="1">
        <v>448.51299999999998</v>
      </c>
      <c r="AC6" s="1">
        <v>450.048</v>
      </c>
      <c r="AD6" s="1">
        <v>435.291</v>
      </c>
      <c r="AE6" s="1">
        <v>448.96</v>
      </c>
      <c r="AF6" s="1">
        <v>453.07</v>
      </c>
      <c r="AG6" s="1">
        <v>437.089</v>
      </c>
      <c r="AH6" s="1">
        <v>484.399</v>
      </c>
      <c r="AI6" s="1">
        <v>492.70600000000002</v>
      </c>
      <c r="AJ6" s="1">
        <v>505.94099999999997</v>
      </c>
      <c r="AK6" s="1">
        <v>501.73399999999998</v>
      </c>
      <c r="AL6" s="1">
        <v>509.452</v>
      </c>
      <c r="AM6" s="1">
        <v>518.16600000000005</v>
      </c>
      <c r="AN6" s="1">
        <v>515.84</v>
      </c>
      <c r="AO6" s="1">
        <v>573.52099999999996</v>
      </c>
      <c r="AP6" s="1">
        <v>578.45899999999995</v>
      </c>
      <c r="AQ6" s="1">
        <v>530.53899999999999</v>
      </c>
      <c r="AR6" s="1">
        <v>537.97400000000005</v>
      </c>
      <c r="AS6" s="1">
        <v>512.29300000000001</v>
      </c>
      <c r="AT6" s="1">
        <v>542.01700000000005</v>
      </c>
      <c r="AU6" s="1">
        <v>560.851</v>
      </c>
      <c r="AV6" s="1">
        <v>623.68700000000001</v>
      </c>
      <c r="AW6" s="1">
        <v>626.20899999999995</v>
      </c>
      <c r="AX6" s="1">
        <v>684.41700000000003</v>
      </c>
      <c r="AY6" s="1">
        <v>725.73699999999997</v>
      </c>
      <c r="AZ6" s="1"/>
      <c r="BA6" s="1"/>
    </row>
    <row r="7" spans="1:53">
      <c r="A7" t="s">
        <v>5</v>
      </c>
      <c r="B7" s="1">
        <v>194.06700000000001</v>
      </c>
      <c r="C7" s="1">
        <v>203.59</v>
      </c>
      <c r="D7" s="1">
        <v>208.61799999999999</v>
      </c>
      <c r="E7" s="1">
        <v>178.38200000000001</v>
      </c>
      <c r="F7" s="1">
        <v>179.363</v>
      </c>
      <c r="G7" s="1">
        <v>172.71100000000001</v>
      </c>
      <c r="H7" s="1">
        <v>165.58</v>
      </c>
      <c r="I7" s="1">
        <v>160.499</v>
      </c>
      <c r="J7" s="1">
        <v>137.80099999999999</v>
      </c>
      <c r="K7" s="1">
        <v>138.232</v>
      </c>
      <c r="L7" s="1">
        <v>140.83099999999999</v>
      </c>
      <c r="M7" s="1">
        <v>130.786</v>
      </c>
      <c r="N7" s="1">
        <v>135.41399999999999</v>
      </c>
      <c r="O7" s="1">
        <v>132.47</v>
      </c>
      <c r="P7" s="1">
        <v>130.899</v>
      </c>
      <c r="Q7" s="1">
        <v>127.794</v>
      </c>
      <c r="R7" s="1">
        <v>132.78700000000001</v>
      </c>
      <c r="S7" s="1">
        <v>131.23099999999999</v>
      </c>
      <c r="T7" s="1">
        <v>115.494</v>
      </c>
      <c r="U7" s="1">
        <v>181.16300000000001</v>
      </c>
      <c r="V7" s="1">
        <v>191.87299999999999</v>
      </c>
      <c r="W7" s="1">
        <v>212.416</v>
      </c>
      <c r="X7" s="1">
        <v>217.32900000000001</v>
      </c>
      <c r="Y7" s="1">
        <v>218.65</v>
      </c>
      <c r="Z7" s="1">
        <v>229.03200000000001</v>
      </c>
      <c r="AA7" s="1">
        <v>235.94300000000001</v>
      </c>
      <c r="AB7" s="1">
        <v>239.87700000000001</v>
      </c>
      <c r="AC7" s="1">
        <v>233.929</v>
      </c>
      <c r="AD7" s="1">
        <v>273.01400000000001</v>
      </c>
      <c r="AE7" s="1">
        <v>279.48</v>
      </c>
      <c r="AF7" s="1">
        <v>322.55</v>
      </c>
      <c r="AG7" s="1">
        <v>290.98700000000002</v>
      </c>
      <c r="AH7" s="1">
        <v>260.54199999999997</v>
      </c>
      <c r="AI7" s="1">
        <v>291.77300000000002</v>
      </c>
      <c r="AJ7" s="1">
        <v>313.12700000000001</v>
      </c>
      <c r="AK7" s="1">
        <v>277.21699999999998</v>
      </c>
      <c r="AL7" s="1">
        <v>254.30600000000001</v>
      </c>
      <c r="AM7" s="1">
        <v>258.99900000000002</v>
      </c>
      <c r="AN7" s="1">
        <v>276.19499999999999</v>
      </c>
      <c r="AO7" s="1">
        <v>264.33199999999999</v>
      </c>
      <c r="AP7" s="1">
        <v>259.13600000000002</v>
      </c>
      <c r="AQ7" s="1">
        <v>263.572</v>
      </c>
      <c r="AR7" s="1">
        <v>280.36200000000002</v>
      </c>
      <c r="AS7" s="1">
        <v>263.22699999999998</v>
      </c>
      <c r="AT7" s="1">
        <v>277.66800000000001</v>
      </c>
      <c r="AU7" s="1">
        <v>280.86099999999999</v>
      </c>
      <c r="AV7" s="1">
        <v>270.286</v>
      </c>
      <c r="AW7" s="1">
        <v>229.571</v>
      </c>
      <c r="AX7" s="1">
        <v>212.27600000000001</v>
      </c>
      <c r="AY7" s="1">
        <v>230.85900000000001</v>
      </c>
      <c r="AZ7" s="1"/>
      <c r="BA7" s="1"/>
    </row>
    <row r="8" spans="1:53">
      <c r="A8" t="s">
        <v>6</v>
      </c>
      <c r="B8" s="1">
        <v>46.482999999999997</v>
      </c>
      <c r="C8" s="1">
        <v>48.756999999999998</v>
      </c>
      <c r="D8" s="1">
        <v>50.719000000000001</v>
      </c>
      <c r="E8" s="1">
        <v>52.99</v>
      </c>
      <c r="F8" s="1">
        <v>45.777999999999999</v>
      </c>
      <c r="G8" s="1">
        <v>48.110999999999997</v>
      </c>
      <c r="H8" s="1">
        <v>46.628</v>
      </c>
      <c r="I8" s="1">
        <v>50.363</v>
      </c>
      <c r="J8" s="1">
        <v>46.284999999999997</v>
      </c>
      <c r="K8" s="1">
        <v>51.12</v>
      </c>
      <c r="L8" s="1">
        <v>46.258000000000003</v>
      </c>
      <c r="M8" s="1">
        <v>51.258000000000003</v>
      </c>
      <c r="N8" s="1">
        <v>47.256</v>
      </c>
      <c r="O8" s="1">
        <v>47.947000000000003</v>
      </c>
      <c r="P8" s="1">
        <v>44.136000000000003</v>
      </c>
      <c r="Q8" s="1">
        <v>49.268999999999998</v>
      </c>
      <c r="R8" s="1">
        <v>45.601999999999997</v>
      </c>
      <c r="S8" s="1">
        <v>46.411000000000001</v>
      </c>
      <c r="T8" s="1">
        <v>40.661999999999999</v>
      </c>
      <c r="U8" s="1">
        <v>47.183</v>
      </c>
      <c r="V8" s="1">
        <v>53.384</v>
      </c>
      <c r="W8" s="1">
        <v>46.268999999999998</v>
      </c>
      <c r="X8" s="1">
        <v>53.177</v>
      </c>
      <c r="Y8" s="1">
        <v>59.081000000000003</v>
      </c>
      <c r="Z8" s="1">
        <v>61.904000000000003</v>
      </c>
      <c r="AA8" s="1">
        <v>66.790999999999997</v>
      </c>
      <c r="AB8" s="1">
        <v>66.73</v>
      </c>
      <c r="AC8" s="1">
        <v>68.236000000000004</v>
      </c>
      <c r="AD8" s="1">
        <v>67.350999999999999</v>
      </c>
      <c r="AE8" s="1">
        <v>65.435000000000002</v>
      </c>
      <c r="AF8" s="1">
        <v>69.528999999999996</v>
      </c>
      <c r="AG8" s="1">
        <v>72.66</v>
      </c>
      <c r="AH8" s="1">
        <v>73.006</v>
      </c>
      <c r="AI8" s="1">
        <v>80.491</v>
      </c>
      <c r="AJ8" s="1">
        <v>78.885999999999996</v>
      </c>
      <c r="AK8" s="1">
        <v>82.147000000000006</v>
      </c>
      <c r="AL8" s="1">
        <v>83.147999999999996</v>
      </c>
      <c r="AM8" s="1">
        <v>85.435000000000002</v>
      </c>
      <c r="AN8" s="1">
        <v>81.447000000000003</v>
      </c>
      <c r="AO8" s="1">
        <v>83.784999999999997</v>
      </c>
      <c r="AP8" s="1">
        <v>86.927999999999997</v>
      </c>
      <c r="AQ8" s="1">
        <v>88.908000000000001</v>
      </c>
      <c r="AR8" s="1">
        <v>88.271000000000001</v>
      </c>
      <c r="AS8" s="1">
        <v>94.716999999999999</v>
      </c>
      <c r="AT8" s="1">
        <v>93.424000000000007</v>
      </c>
      <c r="AU8" s="1">
        <v>97.320999999999998</v>
      </c>
      <c r="AV8" s="1">
        <v>94.010999999999996</v>
      </c>
      <c r="AW8" s="1">
        <v>96.244</v>
      </c>
      <c r="AX8" s="1">
        <v>93.998000000000005</v>
      </c>
      <c r="AY8" s="1">
        <v>96.438999999999993</v>
      </c>
      <c r="AZ8" s="1"/>
      <c r="BA8" s="1"/>
    </row>
    <row r="9" spans="1:53">
      <c r="A9" t="s">
        <v>7</v>
      </c>
      <c r="B9" s="1">
        <v>437.90300000000002</v>
      </c>
      <c r="C9" s="1">
        <v>465.024</v>
      </c>
      <c r="D9" s="1">
        <v>478.16500000000002</v>
      </c>
      <c r="E9" s="1">
        <v>505.51400000000001</v>
      </c>
      <c r="F9" s="1">
        <v>519.83299999999997</v>
      </c>
      <c r="G9" s="1">
        <v>539.99800000000005</v>
      </c>
      <c r="H9" s="1">
        <v>553.15899999999999</v>
      </c>
      <c r="I9" s="1">
        <v>574.83399999999995</v>
      </c>
      <c r="J9" s="1">
        <v>581.00099999999998</v>
      </c>
      <c r="K9" s="1">
        <v>583.58699999999999</v>
      </c>
      <c r="L9" s="1">
        <v>594.928</v>
      </c>
      <c r="M9" s="1">
        <v>591.34699999999998</v>
      </c>
      <c r="N9" s="1">
        <v>616.37300000000005</v>
      </c>
      <c r="O9" s="1">
        <v>678.08399999999995</v>
      </c>
      <c r="P9" s="1">
        <v>641.09199999999998</v>
      </c>
      <c r="Q9" s="1">
        <v>614.971</v>
      </c>
      <c r="R9" s="1">
        <v>632.72500000000002</v>
      </c>
      <c r="S9" s="1">
        <v>654.35599999999999</v>
      </c>
      <c r="T9" s="1">
        <v>683.62300000000005</v>
      </c>
      <c r="U9" s="1">
        <v>715.7</v>
      </c>
      <c r="V9" s="1">
        <v>760.68100000000004</v>
      </c>
      <c r="W9" s="1">
        <v>804.47699999999998</v>
      </c>
      <c r="X9" s="1">
        <v>819.13400000000001</v>
      </c>
      <c r="Y9" s="1">
        <v>865.46900000000005</v>
      </c>
      <c r="Z9" s="1">
        <v>902.78300000000002</v>
      </c>
      <c r="AA9" s="1">
        <v>956.27499999999998</v>
      </c>
      <c r="AB9" s="1">
        <v>916.65099999999995</v>
      </c>
      <c r="AC9" s="1">
        <v>906.49699999999996</v>
      </c>
      <c r="AD9" s="1">
        <v>908.96500000000003</v>
      </c>
      <c r="AE9" s="1">
        <v>964.56399999999996</v>
      </c>
      <c r="AF9" s="1">
        <v>966.77499999999998</v>
      </c>
      <c r="AG9" s="1">
        <v>944.48199999999997</v>
      </c>
      <c r="AH9" s="1">
        <v>994.59100000000001</v>
      </c>
      <c r="AI9" s="1">
        <v>1020.274</v>
      </c>
      <c r="AJ9" s="1">
        <v>988.82399999999996</v>
      </c>
      <c r="AK9" s="1">
        <v>979.86400000000003</v>
      </c>
      <c r="AL9" s="1">
        <v>1006.1849999999999</v>
      </c>
      <c r="AM9" s="1">
        <v>1060.4010000000001</v>
      </c>
      <c r="AN9" s="1">
        <v>1082.2909999999999</v>
      </c>
      <c r="AO9" s="1">
        <v>1079.826</v>
      </c>
      <c r="AP9" s="1">
        <v>1111.92</v>
      </c>
      <c r="AQ9" s="1">
        <v>1135.32</v>
      </c>
      <c r="AR9" s="1">
        <v>1133.4090000000001</v>
      </c>
      <c r="AS9" s="1">
        <v>1125.2739999999999</v>
      </c>
      <c r="AT9" s="1">
        <v>1170.8530000000001</v>
      </c>
      <c r="AU9" s="1">
        <v>1161.597</v>
      </c>
      <c r="AV9" s="1">
        <v>1152.5440000000001</v>
      </c>
      <c r="AW9" s="1">
        <v>1121.6679999999999</v>
      </c>
      <c r="AX9" s="1">
        <v>1134.45</v>
      </c>
      <c r="AY9" s="1">
        <v>1204.269</v>
      </c>
      <c r="AZ9" s="1"/>
      <c r="BA9" s="1"/>
    </row>
    <row r="10" spans="1:53">
      <c r="A10" t="s">
        <v>8</v>
      </c>
      <c r="B10" s="1">
        <v>538.49099999999999</v>
      </c>
      <c r="C10" s="1">
        <v>534.54700000000003</v>
      </c>
      <c r="D10" s="1">
        <v>560.77599999999995</v>
      </c>
      <c r="E10" s="1">
        <v>570.35199999999998</v>
      </c>
      <c r="F10" s="1">
        <v>596.44899999999996</v>
      </c>
      <c r="G10" s="1">
        <v>629.40099999999995</v>
      </c>
      <c r="H10" s="1">
        <v>637.5</v>
      </c>
      <c r="I10" s="1">
        <v>653.63099999999997</v>
      </c>
      <c r="J10" s="1">
        <v>656.82</v>
      </c>
      <c r="K10" s="1">
        <v>650.51199999999994</v>
      </c>
      <c r="L10" s="1">
        <v>676.17100000000005</v>
      </c>
      <c r="M10" s="1">
        <v>682.72299999999996</v>
      </c>
      <c r="N10" s="1">
        <v>679.27200000000005</v>
      </c>
      <c r="O10" s="1">
        <v>703.46400000000006</v>
      </c>
      <c r="P10" s="1">
        <v>707.65800000000002</v>
      </c>
      <c r="Q10" s="1">
        <v>730.322</v>
      </c>
      <c r="R10" s="1">
        <v>741.10699999999997</v>
      </c>
      <c r="S10" s="1">
        <v>763.20100000000002</v>
      </c>
      <c r="T10" s="1">
        <v>798.56399999999996</v>
      </c>
      <c r="U10" s="1">
        <v>807.29200000000003</v>
      </c>
      <c r="V10" s="1">
        <v>844.23</v>
      </c>
      <c r="W10" s="1">
        <v>892.23099999999999</v>
      </c>
      <c r="X10" s="1">
        <v>896.71799999999996</v>
      </c>
      <c r="Y10" s="1">
        <v>878.75599999999997</v>
      </c>
      <c r="Z10" s="1">
        <v>894.67700000000002</v>
      </c>
      <c r="AA10" s="1">
        <v>915.28499999999997</v>
      </c>
      <c r="AB10" s="1">
        <v>947.05399999999997</v>
      </c>
      <c r="AC10" s="1">
        <v>1038.6969999999999</v>
      </c>
      <c r="AD10" s="1">
        <v>1041.6369999999999</v>
      </c>
      <c r="AE10" s="1">
        <v>1088.134</v>
      </c>
      <c r="AF10" s="1">
        <v>1134.8699999999999</v>
      </c>
      <c r="AG10" s="1">
        <v>1175.4639999999999</v>
      </c>
      <c r="AH10" s="1">
        <v>1179.5350000000001</v>
      </c>
      <c r="AI10" s="1">
        <v>1197.7539999999999</v>
      </c>
      <c r="AJ10" s="1">
        <v>1199.93</v>
      </c>
      <c r="AK10" s="1">
        <v>1226.123</v>
      </c>
      <c r="AL10" s="1">
        <v>1226.6210000000001</v>
      </c>
      <c r="AM10" s="1">
        <v>1211.297</v>
      </c>
      <c r="AN10" s="1">
        <v>1214.894</v>
      </c>
      <c r="AO10" s="1">
        <v>1200.5429999999999</v>
      </c>
      <c r="AP10" s="1">
        <v>1224.4390000000001</v>
      </c>
      <c r="AQ10" s="1">
        <v>1246.665</v>
      </c>
      <c r="AR10" s="1">
        <v>1239.1500000000001</v>
      </c>
      <c r="AS10" s="1">
        <v>1260.48</v>
      </c>
      <c r="AT10" s="1">
        <v>1268.6010000000001</v>
      </c>
      <c r="AU10" s="1">
        <v>1195.182</v>
      </c>
      <c r="AV10" s="1">
        <v>1181.451</v>
      </c>
      <c r="AW10" s="1">
        <v>1149.5899999999999</v>
      </c>
      <c r="AX10" s="1">
        <v>1151.644</v>
      </c>
      <c r="AY10" s="1">
        <v>1192.078</v>
      </c>
      <c r="AZ10" s="1"/>
      <c r="BA10" s="1"/>
    </row>
    <row r="11" spans="1:53">
      <c r="A11" t="s">
        <v>9</v>
      </c>
      <c r="B11" s="1">
        <v>113.68600000000001</v>
      </c>
      <c r="C11" s="1">
        <v>117.352</v>
      </c>
      <c r="D11" s="1">
        <v>121.83199999999999</v>
      </c>
      <c r="E11" s="1">
        <v>124.38200000000001</v>
      </c>
      <c r="F11" s="1">
        <v>127.236</v>
      </c>
      <c r="G11" s="1">
        <v>138.256</v>
      </c>
      <c r="H11" s="1">
        <v>140.74700000000001</v>
      </c>
      <c r="I11" s="1">
        <v>143.238</v>
      </c>
      <c r="J11" s="1">
        <v>146.523</v>
      </c>
      <c r="K11" s="1">
        <v>148.10499999999999</v>
      </c>
      <c r="L11" s="1">
        <v>153.98500000000001</v>
      </c>
      <c r="M11" s="1">
        <v>152.66800000000001</v>
      </c>
      <c r="N11" s="1">
        <v>161.756</v>
      </c>
      <c r="O11" s="1">
        <v>163.21600000000001</v>
      </c>
      <c r="P11" s="1">
        <v>172.26400000000001</v>
      </c>
      <c r="Q11" s="1">
        <v>174.81299999999999</v>
      </c>
      <c r="R11" s="1">
        <v>179.077</v>
      </c>
      <c r="S11" s="1">
        <v>176.875</v>
      </c>
      <c r="T11" s="1">
        <v>189.40700000000001</v>
      </c>
      <c r="U11" s="1">
        <v>188.29400000000001</v>
      </c>
      <c r="V11" s="1">
        <v>194.755</v>
      </c>
      <c r="W11" s="1">
        <v>208.09299999999999</v>
      </c>
      <c r="X11" s="1">
        <v>221.68299999999999</v>
      </c>
      <c r="Y11" s="1">
        <v>225.327</v>
      </c>
      <c r="Z11" s="1">
        <v>226.47</v>
      </c>
      <c r="AA11" s="1">
        <v>225.137</v>
      </c>
      <c r="AB11" s="1">
        <v>229.499</v>
      </c>
      <c r="AC11" s="1">
        <v>232.822</v>
      </c>
      <c r="AD11" s="1">
        <v>248.74700000000001</v>
      </c>
      <c r="AE11" s="1">
        <v>240.80099999999999</v>
      </c>
      <c r="AF11" s="1">
        <v>241.23500000000001</v>
      </c>
      <c r="AG11" s="1">
        <v>250.523</v>
      </c>
      <c r="AH11" s="1">
        <v>209.08500000000001</v>
      </c>
      <c r="AI11" s="1">
        <v>232.53899999999999</v>
      </c>
      <c r="AJ11" s="1">
        <v>231.83799999999999</v>
      </c>
      <c r="AK11" s="1">
        <v>244.23099999999999</v>
      </c>
      <c r="AL11" s="1">
        <v>254.01599999999999</v>
      </c>
      <c r="AM11" s="1">
        <v>266.25200000000001</v>
      </c>
      <c r="AN11" s="1">
        <v>268.16500000000002</v>
      </c>
      <c r="AO11" s="1">
        <v>268.81700000000001</v>
      </c>
      <c r="AP11" s="1">
        <v>267.483</v>
      </c>
      <c r="AQ11" s="1">
        <v>276.48700000000002</v>
      </c>
      <c r="AR11" s="1">
        <v>273.15300000000002</v>
      </c>
      <c r="AS11" s="1">
        <v>266.01799999999997</v>
      </c>
      <c r="AT11" s="1">
        <v>249.56100000000001</v>
      </c>
      <c r="AU11" s="1">
        <v>250.62299999999999</v>
      </c>
      <c r="AV11" s="1">
        <v>256.524</v>
      </c>
      <c r="AW11" s="1">
        <v>264.041</v>
      </c>
      <c r="AX11" s="1">
        <v>266.40600000000001</v>
      </c>
      <c r="AY11" s="1">
        <v>272.85599999999999</v>
      </c>
      <c r="AZ11" s="1"/>
      <c r="BA11" s="1"/>
    </row>
    <row r="12" spans="1:53">
      <c r="A12" t="s">
        <v>10</v>
      </c>
      <c r="B12" s="1">
        <v>25.131</v>
      </c>
      <c r="C12" s="1">
        <v>28.577000000000002</v>
      </c>
      <c r="D12" s="1">
        <v>26.626999999999999</v>
      </c>
      <c r="E12" s="1">
        <v>25.652999999999999</v>
      </c>
      <c r="F12" s="1">
        <v>25.739000000000001</v>
      </c>
      <c r="G12" s="1">
        <v>26.498000000000001</v>
      </c>
      <c r="H12" s="1">
        <v>26.901</v>
      </c>
      <c r="I12" s="1">
        <v>26.986999999999998</v>
      </c>
      <c r="J12" s="1">
        <v>27.073</v>
      </c>
      <c r="K12" s="1">
        <v>26.966000000000001</v>
      </c>
      <c r="L12" s="1">
        <v>27.422000000000001</v>
      </c>
      <c r="M12" s="1">
        <v>27.277999999999999</v>
      </c>
      <c r="N12" s="1">
        <v>27.707999999999998</v>
      </c>
      <c r="O12" s="1">
        <v>29.129000000000001</v>
      </c>
      <c r="P12" s="1">
        <v>36.927</v>
      </c>
      <c r="Q12" s="1">
        <v>30.155999999999999</v>
      </c>
      <c r="R12" s="1">
        <v>34.033999999999999</v>
      </c>
      <c r="S12" s="1">
        <v>43.042000000000002</v>
      </c>
      <c r="T12" s="1">
        <v>51.164999999999999</v>
      </c>
      <c r="U12" s="1">
        <v>57.734000000000002</v>
      </c>
      <c r="V12" s="1">
        <v>62.003999999999998</v>
      </c>
      <c r="W12" s="1">
        <v>72.105999999999995</v>
      </c>
      <c r="X12" s="1">
        <v>73.39</v>
      </c>
      <c r="Y12" s="1">
        <v>75.179000000000002</v>
      </c>
      <c r="Z12" s="1">
        <v>83.117000000000004</v>
      </c>
      <c r="AA12" s="1">
        <v>80.021000000000001</v>
      </c>
      <c r="AB12" s="1">
        <v>85.527000000000001</v>
      </c>
      <c r="AC12" s="1">
        <v>80.564999999999998</v>
      </c>
      <c r="AD12" s="1">
        <v>95.063999999999993</v>
      </c>
      <c r="AE12" s="1">
        <v>98.108000000000004</v>
      </c>
      <c r="AF12" s="1">
        <v>99.602999999999994</v>
      </c>
      <c r="AG12" s="1">
        <v>103.67400000000001</v>
      </c>
      <c r="AH12" s="1">
        <v>112.188</v>
      </c>
      <c r="AI12" s="1">
        <v>115.164</v>
      </c>
      <c r="AJ12" s="1">
        <v>123.624</v>
      </c>
      <c r="AK12" s="1">
        <v>125.048</v>
      </c>
      <c r="AL12" s="1">
        <v>131.97800000000001</v>
      </c>
      <c r="AM12" s="1">
        <v>129.96600000000001</v>
      </c>
      <c r="AN12" s="1">
        <v>129.52699999999999</v>
      </c>
      <c r="AO12" s="1">
        <v>125.774</v>
      </c>
      <c r="AP12" s="1">
        <v>136.44200000000001</v>
      </c>
      <c r="AQ12" s="1">
        <v>141.517</v>
      </c>
      <c r="AR12" s="1">
        <v>145.554</v>
      </c>
      <c r="AS12" s="1">
        <v>142.47300000000001</v>
      </c>
      <c r="AT12" s="1">
        <v>146.857</v>
      </c>
      <c r="AU12" s="1">
        <v>143.994</v>
      </c>
      <c r="AV12" s="1">
        <v>145.65600000000001</v>
      </c>
      <c r="AW12" s="1">
        <v>142.50299999999999</v>
      </c>
      <c r="AX12" s="1">
        <v>144.63</v>
      </c>
      <c r="AY12" s="1">
        <v>138.631</v>
      </c>
      <c r="AZ12" s="1"/>
      <c r="BA12" s="1"/>
    </row>
    <row r="13" spans="1:53">
      <c r="A13" t="s">
        <v>11</v>
      </c>
      <c r="B13" s="1">
        <v>511.52699999999999</v>
      </c>
      <c r="C13" s="1">
        <v>523.572</v>
      </c>
      <c r="D13" s="1">
        <v>534.23800000000006</v>
      </c>
      <c r="E13" s="1">
        <v>527.72299999999996</v>
      </c>
      <c r="F13" s="1">
        <v>593.21199999999999</v>
      </c>
      <c r="G13" s="1">
        <v>622.02800000000002</v>
      </c>
      <c r="H13" s="1">
        <v>617.78499999999997</v>
      </c>
      <c r="I13" s="1">
        <v>606.57799999999997</v>
      </c>
      <c r="J13" s="1">
        <v>659.78099999999995</v>
      </c>
      <c r="K13" s="1">
        <v>681.66700000000003</v>
      </c>
      <c r="L13" s="1">
        <v>655.38099999999997</v>
      </c>
      <c r="M13" s="1">
        <v>655.71699999999998</v>
      </c>
      <c r="N13" s="1">
        <v>645.74199999999996</v>
      </c>
      <c r="O13" s="1">
        <v>669.49099999999999</v>
      </c>
      <c r="P13" s="1">
        <v>683.49800000000005</v>
      </c>
      <c r="Q13" s="1">
        <v>652.51599999999996</v>
      </c>
      <c r="R13" s="1">
        <v>672.01700000000005</v>
      </c>
      <c r="S13" s="1">
        <v>708.22299999999996</v>
      </c>
      <c r="T13" s="1">
        <v>695.87599999999998</v>
      </c>
      <c r="U13" s="1">
        <v>664.31799999999998</v>
      </c>
      <c r="V13" s="1">
        <v>711.16200000000003</v>
      </c>
      <c r="W13" s="1">
        <v>734.06299999999999</v>
      </c>
      <c r="X13" s="1">
        <v>752.92100000000005</v>
      </c>
      <c r="Y13" s="1">
        <v>738.62699999999995</v>
      </c>
      <c r="Z13" s="1">
        <v>754.21199999999999</v>
      </c>
      <c r="AA13" s="1">
        <v>732.96900000000005</v>
      </c>
      <c r="AB13" s="1">
        <v>746.51099999999997</v>
      </c>
      <c r="AC13" s="1">
        <v>723.66300000000001</v>
      </c>
      <c r="AD13" s="1">
        <v>746.16700000000003</v>
      </c>
      <c r="AE13" s="1">
        <v>748.255</v>
      </c>
      <c r="AF13" s="1">
        <v>709.19600000000003</v>
      </c>
      <c r="AG13" s="1">
        <v>680.48500000000001</v>
      </c>
      <c r="AH13" s="1">
        <v>630.00900000000001</v>
      </c>
      <c r="AI13" s="1">
        <v>617.26300000000003</v>
      </c>
      <c r="AJ13" s="1">
        <v>631.76</v>
      </c>
      <c r="AK13" s="1">
        <v>643.77700000000004</v>
      </c>
      <c r="AL13" s="1">
        <v>656.19</v>
      </c>
      <c r="AM13" s="1">
        <v>651.45399999999995</v>
      </c>
      <c r="AN13" s="1">
        <v>658.32799999999997</v>
      </c>
      <c r="AO13" s="1">
        <v>658.68299999999999</v>
      </c>
      <c r="AP13" s="1">
        <v>696.35900000000004</v>
      </c>
      <c r="AQ13" s="1">
        <v>729.75699999999995</v>
      </c>
      <c r="AR13" s="1">
        <v>724.95500000000004</v>
      </c>
      <c r="AS13" s="1">
        <v>717.03300000000002</v>
      </c>
      <c r="AT13" s="1">
        <v>772.50599999999997</v>
      </c>
      <c r="AU13" s="1">
        <v>773.57399999999996</v>
      </c>
      <c r="AV13" s="1">
        <v>766.27300000000002</v>
      </c>
      <c r="AW13" s="1">
        <v>741.08199999999999</v>
      </c>
      <c r="AX13" s="1">
        <v>777.32</v>
      </c>
      <c r="AY13" s="1">
        <v>757</v>
      </c>
      <c r="AZ13" s="1"/>
      <c r="BA13" s="1"/>
    </row>
    <row r="14" spans="1:53">
      <c r="A14" t="s">
        <v>12</v>
      </c>
      <c r="B14" s="1">
        <v>26485.662</v>
      </c>
      <c r="C14" s="1">
        <v>26621.046999999999</v>
      </c>
      <c r="D14" s="1">
        <v>30909.378000000001</v>
      </c>
      <c r="E14" s="1">
        <v>33458.748</v>
      </c>
      <c r="F14" s="1">
        <v>34187.81</v>
      </c>
      <c r="G14" s="1">
        <v>39760.220999999998</v>
      </c>
      <c r="H14" s="1">
        <v>38905.303999999996</v>
      </c>
      <c r="I14" s="1">
        <v>41352.305</v>
      </c>
      <c r="J14" s="1">
        <v>41471.665999999997</v>
      </c>
      <c r="K14" s="1">
        <v>46504.951999999997</v>
      </c>
      <c r="L14" s="1">
        <v>45311.046999999999</v>
      </c>
      <c r="M14" s="1">
        <v>48541.016000000003</v>
      </c>
      <c r="N14" s="1">
        <v>51462.078000000001</v>
      </c>
      <c r="O14" s="1">
        <v>50827.93</v>
      </c>
      <c r="P14" s="1">
        <v>59170.548999999999</v>
      </c>
      <c r="Q14" s="1">
        <v>66913.36</v>
      </c>
      <c r="R14" s="1">
        <v>65638.228000000003</v>
      </c>
      <c r="S14" s="1">
        <v>71222.244000000006</v>
      </c>
      <c r="T14" s="1">
        <v>75962.953999999998</v>
      </c>
      <c r="U14" s="1">
        <v>61475.63</v>
      </c>
      <c r="V14" s="1">
        <v>62734.468000000001</v>
      </c>
      <c r="W14" s="1">
        <v>62539.794000000002</v>
      </c>
      <c r="X14" s="1">
        <v>59652.495999999999</v>
      </c>
      <c r="Y14" s="1">
        <v>57952.786999999997</v>
      </c>
      <c r="Z14" s="1">
        <v>54318.349000000002</v>
      </c>
      <c r="AA14" s="1">
        <v>58653.964</v>
      </c>
      <c r="AB14" s="1">
        <v>64361.531000000003</v>
      </c>
      <c r="AC14" s="1">
        <v>63470.057000000001</v>
      </c>
      <c r="AD14" s="1">
        <v>69470.434999999998</v>
      </c>
      <c r="AE14" s="1">
        <v>74535.983999999997</v>
      </c>
      <c r="AF14" s="1">
        <v>82519.176999999996</v>
      </c>
      <c r="AG14" s="1">
        <v>83526.061000000002</v>
      </c>
      <c r="AH14" s="1">
        <v>81719.763000000006</v>
      </c>
      <c r="AI14" s="1">
        <v>85889.914999999994</v>
      </c>
      <c r="AJ14" s="1">
        <v>89878.327999999994</v>
      </c>
      <c r="AK14" s="1">
        <v>86968.604999999996</v>
      </c>
      <c r="AL14" s="1">
        <v>84976.963000000003</v>
      </c>
      <c r="AM14" s="1">
        <v>87242.088000000003</v>
      </c>
      <c r="AN14" s="1">
        <v>85277.391000000003</v>
      </c>
      <c r="AO14" s="1">
        <v>88789.63</v>
      </c>
      <c r="AP14" s="1">
        <v>88252.122000000003</v>
      </c>
      <c r="AQ14" s="1">
        <v>90512.731</v>
      </c>
      <c r="AR14" s="1">
        <v>94280.982000000004</v>
      </c>
      <c r="AS14" s="1">
        <v>99522.116999999998</v>
      </c>
      <c r="AT14" s="1">
        <v>103809.28</v>
      </c>
      <c r="AU14" s="1">
        <v>102008.63099999999</v>
      </c>
      <c r="AV14" s="1">
        <v>107036.132</v>
      </c>
      <c r="AW14" s="1">
        <v>114549.276</v>
      </c>
      <c r="AX14" s="1">
        <v>114718.098</v>
      </c>
      <c r="AY14" s="1">
        <v>115249.46400000001</v>
      </c>
      <c r="AZ14" s="1"/>
      <c r="BA14" s="1"/>
    </row>
    <row r="15" spans="1:53">
      <c r="A15" t="s">
        <v>13</v>
      </c>
      <c r="B15" s="1">
        <v>16356.003000000001</v>
      </c>
      <c r="C15" s="1">
        <v>15800.316000000001</v>
      </c>
      <c r="D15" s="1">
        <v>14777.766</v>
      </c>
      <c r="E15" s="1">
        <v>13482.971</v>
      </c>
      <c r="F15" s="1">
        <v>12259.877</v>
      </c>
      <c r="G15" s="1">
        <v>12343.105</v>
      </c>
      <c r="H15" s="1">
        <v>12914.870999999999</v>
      </c>
      <c r="I15" s="1">
        <v>12532.31</v>
      </c>
      <c r="J15" s="1">
        <v>12653.316999999999</v>
      </c>
      <c r="K15" s="1">
        <v>13071.044</v>
      </c>
      <c r="L15" s="1">
        <v>12767.047</v>
      </c>
      <c r="M15" s="1">
        <v>14042.331</v>
      </c>
      <c r="N15" s="1">
        <v>15373.242</v>
      </c>
      <c r="O15" s="1">
        <v>16773.819</v>
      </c>
      <c r="P15" s="1">
        <v>25980.796999999999</v>
      </c>
      <c r="Q15" s="1">
        <v>34957.538999999997</v>
      </c>
      <c r="R15" s="1">
        <v>37246.43</v>
      </c>
      <c r="S15" s="1">
        <v>39041.730000000003</v>
      </c>
      <c r="T15" s="1">
        <v>34067.608999999997</v>
      </c>
      <c r="U15" s="1">
        <v>29861.152999999998</v>
      </c>
      <c r="V15" s="1">
        <v>30618.897000000001</v>
      </c>
      <c r="W15" s="1">
        <v>33167.809000000001</v>
      </c>
      <c r="X15" s="1">
        <v>36980.127</v>
      </c>
      <c r="Y15" s="1">
        <v>39183.968000000001</v>
      </c>
      <c r="Z15" s="1">
        <v>44179.468000000001</v>
      </c>
      <c r="AA15" s="1">
        <v>49079.156999999999</v>
      </c>
      <c r="AB15" s="1">
        <v>53015.883000000002</v>
      </c>
      <c r="AC15" s="1">
        <v>54598.182000000001</v>
      </c>
      <c r="AD15" s="1">
        <v>57324.644</v>
      </c>
      <c r="AE15" s="1">
        <v>62062.218999999997</v>
      </c>
      <c r="AF15" s="1">
        <v>65391.928</v>
      </c>
      <c r="AG15" s="1">
        <v>64936.35</v>
      </c>
      <c r="AH15" s="1">
        <v>67131.070000000007</v>
      </c>
      <c r="AI15" s="1">
        <v>62136.142</v>
      </c>
      <c r="AJ15" s="1">
        <v>63396.099000000002</v>
      </c>
      <c r="AK15" s="1">
        <v>60283.358999999997</v>
      </c>
      <c r="AL15" s="1">
        <v>62184.41</v>
      </c>
      <c r="AM15" s="1">
        <v>64208.783000000003</v>
      </c>
      <c r="AN15" s="1">
        <v>64012.112999999998</v>
      </c>
      <c r="AO15" s="1">
        <v>63504.885999999999</v>
      </c>
      <c r="AP15" s="1">
        <v>63939.360000000001</v>
      </c>
      <c r="AQ15" s="1">
        <v>65767.293999999994</v>
      </c>
      <c r="AR15" s="1">
        <v>64732.872000000003</v>
      </c>
      <c r="AS15" s="1">
        <v>66298.971000000005</v>
      </c>
      <c r="AT15" s="1">
        <v>70359.100999999995</v>
      </c>
      <c r="AU15" s="1">
        <v>69206.775999999998</v>
      </c>
      <c r="AV15" s="1">
        <v>66768.804000000004</v>
      </c>
      <c r="AW15" s="1">
        <v>67998.64</v>
      </c>
      <c r="AX15" s="1">
        <v>67997.005000000005</v>
      </c>
      <c r="AY15" s="1">
        <v>69887.296000000002</v>
      </c>
      <c r="AZ15" s="1"/>
      <c r="BA15" s="1"/>
    </row>
    <row r="16" spans="1:53">
      <c r="A16" t="s">
        <v>14</v>
      </c>
      <c r="B16" s="1">
        <v>136.26300000000001</v>
      </c>
      <c r="C16" s="1">
        <v>137.69900000000001</v>
      </c>
      <c r="D16" s="1">
        <v>145.494</v>
      </c>
      <c r="E16" s="1">
        <v>142.09399999999999</v>
      </c>
      <c r="F16" s="1">
        <v>141.91200000000001</v>
      </c>
      <c r="G16" s="1">
        <v>155.27600000000001</v>
      </c>
      <c r="H16" s="1">
        <v>151.42400000000001</v>
      </c>
      <c r="I16" s="1">
        <v>150.12</v>
      </c>
      <c r="J16" s="1">
        <v>151.39599999999999</v>
      </c>
      <c r="K16" s="1">
        <v>152.523</v>
      </c>
      <c r="L16" s="1">
        <v>152.386</v>
      </c>
      <c r="M16" s="1">
        <v>146.66999999999999</v>
      </c>
      <c r="N16" s="1">
        <v>152.12100000000001</v>
      </c>
      <c r="O16" s="1">
        <v>157.01900000000001</v>
      </c>
      <c r="P16" s="1">
        <v>154.352</v>
      </c>
      <c r="Q16" s="1">
        <v>147.66999999999999</v>
      </c>
      <c r="R16" s="1">
        <v>155.006</v>
      </c>
      <c r="S16" s="1">
        <v>163.91900000000001</v>
      </c>
      <c r="T16" s="1">
        <v>172.643</v>
      </c>
      <c r="U16" s="1">
        <v>242.25299999999999</v>
      </c>
      <c r="V16" s="1">
        <v>256.25799999999998</v>
      </c>
      <c r="W16" s="1">
        <v>238.23699999999999</v>
      </c>
      <c r="X16" s="1">
        <v>245.46899999999999</v>
      </c>
      <c r="Y16" s="1">
        <v>238.29499999999999</v>
      </c>
      <c r="Z16" s="1">
        <v>231.37899999999999</v>
      </c>
      <c r="AA16" s="1">
        <v>233.05600000000001</v>
      </c>
      <c r="AB16" s="1">
        <v>227.79599999999999</v>
      </c>
      <c r="AC16" s="1">
        <v>228.636</v>
      </c>
      <c r="AD16" s="1">
        <v>224.25800000000001</v>
      </c>
      <c r="AE16" s="1">
        <v>227.86199999999999</v>
      </c>
      <c r="AF16" s="1">
        <v>223.08099999999999</v>
      </c>
      <c r="AG16" s="1">
        <v>218.96799999999999</v>
      </c>
      <c r="AH16" s="1">
        <v>215.328</v>
      </c>
      <c r="AI16" s="1">
        <v>221.488</v>
      </c>
      <c r="AJ16" s="1">
        <v>222.571</v>
      </c>
      <c r="AK16" s="1">
        <v>225.79</v>
      </c>
      <c r="AL16" s="1">
        <v>230.483</v>
      </c>
      <c r="AM16" s="1">
        <v>242.251</v>
      </c>
      <c r="AN16" s="1">
        <v>244.34</v>
      </c>
      <c r="AO16" s="52">
        <v>233.83600000000001</v>
      </c>
      <c r="AP16" s="1">
        <v>232.02099999999999</v>
      </c>
      <c r="AQ16" s="1">
        <v>240.34</v>
      </c>
      <c r="AR16" s="1">
        <v>244.74100000000001</v>
      </c>
      <c r="AS16" s="1">
        <v>241.87899999999999</v>
      </c>
      <c r="AT16" s="1">
        <v>224.00200000000001</v>
      </c>
      <c r="AU16" s="1">
        <v>209.785</v>
      </c>
      <c r="AV16" s="1">
        <v>207.358</v>
      </c>
      <c r="AW16" s="1">
        <v>199.72800000000001</v>
      </c>
      <c r="AX16" s="1">
        <v>196.255</v>
      </c>
      <c r="AY16" s="1">
        <v>196.23599999999999</v>
      </c>
      <c r="AZ16" s="1"/>
      <c r="BA16" s="1"/>
    </row>
    <row r="17" spans="1:53">
      <c r="A17" t="s">
        <v>15</v>
      </c>
      <c r="B17" s="1">
        <v>12.964</v>
      </c>
      <c r="C17" s="1">
        <v>11.587999999999999</v>
      </c>
      <c r="D17" s="1">
        <v>13.071999999999999</v>
      </c>
      <c r="E17" s="1">
        <v>14.06</v>
      </c>
      <c r="F17" s="1">
        <v>12.423999999999999</v>
      </c>
      <c r="G17" s="1">
        <v>12.340999999999999</v>
      </c>
      <c r="H17" s="1">
        <v>12.922000000000001</v>
      </c>
      <c r="I17" s="1">
        <v>14.199</v>
      </c>
      <c r="J17" s="1">
        <v>12.845000000000001</v>
      </c>
      <c r="K17" s="1">
        <v>14.087</v>
      </c>
      <c r="L17" s="1">
        <v>14.429</v>
      </c>
      <c r="M17" s="1">
        <v>12.022</v>
      </c>
      <c r="N17" s="1">
        <v>12.76</v>
      </c>
      <c r="O17" s="1">
        <v>12.848000000000001</v>
      </c>
      <c r="P17" s="1">
        <v>14.445</v>
      </c>
      <c r="Q17" s="1">
        <v>15.026999999999999</v>
      </c>
      <c r="R17" s="1">
        <v>15.342000000000001</v>
      </c>
      <c r="S17" s="1">
        <v>15.813000000000001</v>
      </c>
      <c r="T17" s="1">
        <v>14.077</v>
      </c>
      <c r="U17" s="1">
        <v>14.816000000000001</v>
      </c>
      <c r="V17" s="1">
        <v>15.81</v>
      </c>
      <c r="W17" s="1">
        <v>17.673999999999999</v>
      </c>
      <c r="X17" s="1">
        <v>18.151</v>
      </c>
      <c r="Y17" s="1">
        <v>17.545000000000002</v>
      </c>
      <c r="Z17" s="1">
        <v>19.364000000000001</v>
      </c>
      <c r="AA17" s="1">
        <v>20.623999999999999</v>
      </c>
      <c r="AB17" s="1">
        <v>23.277999999999999</v>
      </c>
      <c r="AC17" s="1">
        <v>26.486999999999998</v>
      </c>
      <c r="AD17" s="1">
        <v>29.872</v>
      </c>
      <c r="AE17" s="1">
        <v>33.575000000000003</v>
      </c>
      <c r="AF17" s="1">
        <v>35.838999999999999</v>
      </c>
      <c r="AG17" s="1">
        <v>33.909999999999997</v>
      </c>
      <c r="AH17" s="1">
        <v>35.665999999999997</v>
      </c>
      <c r="AI17" s="1">
        <v>38.292999999999999</v>
      </c>
      <c r="AJ17" s="1">
        <v>38.582000000000001</v>
      </c>
      <c r="AK17" s="1">
        <v>41.585000000000001</v>
      </c>
      <c r="AL17" s="1">
        <v>43.984000000000002</v>
      </c>
      <c r="AM17" s="1">
        <v>42.651000000000003</v>
      </c>
      <c r="AN17" s="1">
        <v>43.283000000000001</v>
      </c>
      <c r="AO17" s="1">
        <v>44.875999999999998</v>
      </c>
      <c r="AP17" s="1">
        <v>43.137</v>
      </c>
      <c r="AQ17" s="1">
        <v>43.404000000000003</v>
      </c>
      <c r="AR17" s="1">
        <v>45.527999999999999</v>
      </c>
      <c r="AS17" s="1">
        <v>45.744</v>
      </c>
      <c r="AT17" s="1">
        <v>46.837000000000003</v>
      </c>
      <c r="AU17" s="1">
        <v>46.555999999999997</v>
      </c>
      <c r="AV17" s="1">
        <v>46.518999999999998</v>
      </c>
      <c r="AW17" s="1">
        <v>47.732999999999997</v>
      </c>
      <c r="AX17" s="1">
        <v>47.107999999999997</v>
      </c>
      <c r="AY17" s="1">
        <v>49.076000000000001</v>
      </c>
      <c r="AZ17" s="1"/>
      <c r="BA17" s="1"/>
    </row>
    <row r="18" spans="1:53">
      <c r="A18" t="s">
        <v>17</v>
      </c>
      <c r="B18" s="1">
        <v>378.42399999999998</v>
      </c>
      <c r="C18" s="1">
        <v>475.51799999999997</v>
      </c>
      <c r="D18" s="1">
        <v>491.29500000000002</v>
      </c>
      <c r="E18" s="1">
        <v>456.90100000000001</v>
      </c>
      <c r="F18" s="1">
        <v>469.875</v>
      </c>
      <c r="G18" s="1">
        <v>466.50700000000001</v>
      </c>
      <c r="H18" s="1">
        <v>506.673</v>
      </c>
      <c r="I18" s="1">
        <v>501.27199999999999</v>
      </c>
      <c r="J18" s="1">
        <v>522.20799999999997</v>
      </c>
      <c r="K18" s="1">
        <v>599.274</v>
      </c>
      <c r="L18" s="1">
        <v>695.83500000000004</v>
      </c>
      <c r="M18" s="1">
        <v>818.26300000000003</v>
      </c>
      <c r="N18" s="1">
        <v>799.90700000000004</v>
      </c>
      <c r="O18" s="1">
        <v>775.68100000000004</v>
      </c>
      <c r="P18" s="1">
        <v>836.27300000000002</v>
      </c>
      <c r="Q18" s="1">
        <v>823.94500000000005</v>
      </c>
      <c r="R18" s="1">
        <v>674.88900000000001</v>
      </c>
      <c r="S18" s="1">
        <v>660.73400000000004</v>
      </c>
      <c r="T18" s="1">
        <v>742.12400000000002</v>
      </c>
      <c r="U18" s="1">
        <v>833.31</v>
      </c>
      <c r="V18" s="1">
        <v>656.88599999999997</v>
      </c>
      <c r="W18" s="1">
        <v>578.09</v>
      </c>
      <c r="X18" s="1">
        <v>531.27300000000002</v>
      </c>
      <c r="Y18" s="1">
        <v>428.17700000000002</v>
      </c>
      <c r="Z18" s="1">
        <v>433.22800000000001</v>
      </c>
      <c r="AA18" s="1">
        <v>492.83199999999999</v>
      </c>
      <c r="AB18" s="1">
        <v>498.75599999999997</v>
      </c>
      <c r="AC18" s="1">
        <v>523.19399999999996</v>
      </c>
      <c r="AD18" s="1">
        <v>549.798</v>
      </c>
      <c r="AE18" s="1">
        <v>546.11199999999997</v>
      </c>
      <c r="AF18" s="1">
        <v>516.38199999999995</v>
      </c>
      <c r="AG18" s="1">
        <v>262.40100000000001</v>
      </c>
      <c r="AH18" s="1">
        <v>317.35500000000002</v>
      </c>
      <c r="AI18" s="1">
        <v>287.702</v>
      </c>
      <c r="AJ18" s="1">
        <v>298.16000000000003</v>
      </c>
      <c r="AK18" s="1">
        <v>292.36200000000002</v>
      </c>
      <c r="AL18" s="1">
        <v>338.017</v>
      </c>
      <c r="AM18" s="1">
        <v>383.40800000000002</v>
      </c>
      <c r="AN18" s="1">
        <v>356.89299999999997</v>
      </c>
      <c r="AO18" s="1">
        <v>354.53100000000001</v>
      </c>
      <c r="AP18" s="1">
        <v>348.90600000000001</v>
      </c>
      <c r="AQ18" s="1">
        <v>305.029</v>
      </c>
      <c r="AR18" s="1">
        <v>274.61700000000002</v>
      </c>
      <c r="AS18" s="1">
        <v>283.50799999999998</v>
      </c>
      <c r="AT18" s="1">
        <v>330.49700000000001</v>
      </c>
      <c r="AU18" s="1">
        <v>342.63900000000001</v>
      </c>
      <c r="AV18" s="1">
        <v>392.43099999999998</v>
      </c>
      <c r="AW18" s="1">
        <v>404.358</v>
      </c>
      <c r="AX18" s="1">
        <v>425.10599999999999</v>
      </c>
      <c r="AY18" s="1">
        <v>481.25599999999997</v>
      </c>
      <c r="AZ18" s="1"/>
      <c r="BA18" s="1"/>
    </row>
    <row r="19" spans="1:53">
      <c r="A19" t="s">
        <v>16</v>
      </c>
      <c r="B19" s="1">
        <v>56.216999999999999</v>
      </c>
      <c r="C19" s="1">
        <v>58.405000000000001</v>
      </c>
      <c r="D19" s="1">
        <v>60.167000000000002</v>
      </c>
      <c r="E19" s="1">
        <v>60.436</v>
      </c>
      <c r="F19" s="1">
        <v>62.457999999999998</v>
      </c>
      <c r="G19" s="1">
        <v>65.406000000000006</v>
      </c>
      <c r="H19" s="1">
        <v>70.212999999999994</v>
      </c>
      <c r="I19" s="1">
        <v>72.210999999999999</v>
      </c>
      <c r="J19" s="1">
        <v>72.186000000000007</v>
      </c>
      <c r="K19" s="1">
        <v>75.251999999999995</v>
      </c>
      <c r="L19" s="1">
        <v>75.509</v>
      </c>
      <c r="M19" s="1">
        <v>77.459999999999994</v>
      </c>
      <c r="N19" s="1">
        <v>76.893000000000001</v>
      </c>
      <c r="O19" s="1">
        <v>78.248000000000005</v>
      </c>
      <c r="P19" s="1">
        <v>79.92</v>
      </c>
      <c r="Q19" s="1">
        <v>82.516999999999996</v>
      </c>
      <c r="R19" s="1">
        <v>81.575000000000003</v>
      </c>
      <c r="S19" s="1">
        <v>83.983000000000004</v>
      </c>
      <c r="T19" s="1">
        <v>85.959000000000003</v>
      </c>
      <c r="U19" s="1">
        <v>89.085999999999999</v>
      </c>
      <c r="V19" s="1">
        <v>92.563000000000002</v>
      </c>
      <c r="W19" s="1">
        <v>98.575000000000003</v>
      </c>
      <c r="X19" s="1">
        <v>95.441000000000003</v>
      </c>
      <c r="Y19" s="1">
        <v>99.704999999999998</v>
      </c>
      <c r="Z19" s="1">
        <v>104.367</v>
      </c>
      <c r="AA19" s="1">
        <v>106.232</v>
      </c>
      <c r="AB19" s="1">
        <v>112.932</v>
      </c>
      <c r="AC19" s="1">
        <v>109.53400000000001</v>
      </c>
      <c r="AD19" s="1">
        <v>110.681</v>
      </c>
      <c r="AE19" s="1">
        <v>122.44499999999999</v>
      </c>
      <c r="AF19" s="1">
        <v>129.637</v>
      </c>
      <c r="AG19" s="1">
        <v>130.053</v>
      </c>
      <c r="AH19" s="1">
        <v>125.917</v>
      </c>
      <c r="AI19" s="1">
        <v>134.005</v>
      </c>
      <c r="AJ19" s="1">
        <v>136.703</v>
      </c>
      <c r="AK19" s="1">
        <v>141.15899999999999</v>
      </c>
      <c r="AL19" s="1">
        <v>145.374</v>
      </c>
      <c r="AM19" s="1">
        <v>148.36500000000001</v>
      </c>
      <c r="AN19" s="1">
        <v>140.56</v>
      </c>
      <c r="AO19" s="1">
        <v>146.77699999999999</v>
      </c>
      <c r="AP19" s="1">
        <v>154.19300000000001</v>
      </c>
      <c r="AQ19" s="1">
        <v>153.84299999999999</v>
      </c>
      <c r="AR19" s="1">
        <v>161.191</v>
      </c>
      <c r="AS19" s="1">
        <v>157.32</v>
      </c>
      <c r="AT19" s="1">
        <v>157.506</v>
      </c>
      <c r="AU19" s="1">
        <v>152.852</v>
      </c>
      <c r="AV19" s="1">
        <v>154.36099999999999</v>
      </c>
      <c r="AW19" s="1">
        <v>153.892</v>
      </c>
      <c r="AX19" s="1">
        <v>147.39599999999999</v>
      </c>
      <c r="AY19" s="1">
        <v>147.28899999999999</v>
      </c>
      <c r="AZ19" s="1"/>
      <c r="BA19" s="1"/>
    </row>
    <row r="20" spans="1:53">
      <c r="A20" t="s">
        <v>18</v>
      </c>
      <c r="B20" s="1">
        <v>2.2999999999999998</v>
      </c>
      <c r="C20" s="1">
        <v>2.0150000000000001</v>
      </c>
      <c r="D20" s="1">
        <v>2.0550000000000002</v>
      </c>
      <c r="E20" s="1">
        <v>2.085</v>
      </c>
      <c r="F20" s="1">
        <v>2.11</v>
      </c>
      <c r="G20" s="1">
        <v>1.897</v>
      </c>
      <c r="H20" s="1">
        <v>1.9610000000000001</v>
      </c>
      <c r="I20" s="1">
        <v>1.944</v>
      </c>
      <c r="J20" s="1">
        <v>2.1429999999999998</v>
      </c>
      <c r="K20" s="1">
        <v>2.141</v>
      </c>
      <c r="L20" s="1">
        <v>2.1309999999999998</v>
      </c>
      <c r="M20" s="1">
        <v>2.2400000000000002</v>
      </c>
      <c r="N20" s="1">
        <v>3.26</v>
      </c>
      <c r="O20" s="1">
        <v>2.944</v>
      </c>
      <c r="P20" s="1">
        <v>2.903</v>
      </c>
      <c r="Q20" s="1">
        <v>2.8879999999999999</v>
      </c>
      <c r="R20" s="1">
        <v>3.7890000000000001</v>
      </c>
      <c r="S20" s="1">
        <v>3.613</v>
      </c>
      <c r="T20" s="1">
        <v>3.5840000000000001</v>
      </c>
      <c r="U20" s="1">
        <v>3.5230000000000001</v>
      </c>
      <c r="V20" s="1">
        <v>3.8580000000000001</v>
      </c>
      <c r="W20" s="1">
        <v>4.9610000000000003</v>
      </c>
      <c r="X20" s="1">
        <v>6.2270000000000003</v>
      </c>
      <c r="Y20" s="1">
        <v>6.157</v>
      </c>
      <c r="Z20" s="1">
        <v>7.8310000000000004</v>
      </c>
      <c r="AA20" s="1">
        <v>7.7450000000000001</v>
      </c>
      <c r="AB20" s="1">
        <v>7.6529999999999996</v>
      </c>
      <c r="AC20" s="1">
        <v>7.5720000000000001</v>
      </c>
      <c r="AD20" s="1">
        <v>10.454000000000001</v>
      </c>
      <c r="AE20" s="1">
        <v>10.244999999999999</v>
      </c>
      <c r="AF20" s="1">
        <v>9.9339999999999993</v>
      </c>
      <c r="AG20" s="1">
        <v>9.1890000000000001</v>
      </c>
      <c r="AH20" s="1">
        <v>9.1219999999999999</v>
      </c>
      <c r="AI20" s="1">
        <v>9.3309999999999995</v>
      </c>
      <c r="AJ20" s="1">
        <v>8.9710000000000001</v>
      </c>
      <c r="AK20" s="1">
        <v>10.914</v>
      </c>
      <c r="AL20" s="1">
        <v>10.865</v>
      </c>
      <c r="AM20" s="1">
        <v>13.321999999999999</v>
      </c>
      <c r="AN20" s="1">
        <v>13.374000000000001</v>
      </c>
      <c r="AO20" s="1">
        <v>15.115</v>
      </c>
      <c r="AP20" s="1">
        <v>18.276</v>
      </c>
      <c r="AQ20" s="1">
        <v>19.285</v>
      </c>
      <c r="AR20" s="1">
        <v>19.114000000000001</v>
      </c>
      <c r="AS20" s="1">
        <v>19.838999999999999</v>
      </c>
      <c r="AT20" s="1">
        <v>20.766999999999999</v>
      </c>
      <c r="AU20" s="1">
        <v>19.838000000000001</v>
      </c>
      <c r="AV20" s="1">
        <v>20.887</v>
      </c>
      <c r="AW20" s="1">
        <v>20.628</v>
      </c>
      <c r="AX20" s="1">
        <v>20.327000000000002</v>
      </c>
      <c r="AY20" s="1">
        <v>20.442</v>
      </c>
      <c r="AZ20" s="1"/>
      <c r="BA20" s="1"/>
    </row>
    <row r="21" spans="1:53">
      <c r="A21" t="s">
        <v>19</v>
      </c>
      <c r="B21" s="1">
        <v>168.46199999999999</v>
      </c>
      <c r="C21" s="1">
        <v>167.34200000000001</v>
      </c>
      <c r="D21" s="1">
        <v>170.68</v>
      </c>
      <c r="E21" s="1">
        <v>175.97300000000001</v>
      </c>
      <c r="F21" s="1">
        <v>179.08799999999999</v>
      </c>
      <c r="G21" s="1">
        <v>181.00299999999999</v>
      </c>
      <c r="H21" s="1">
        <v>182.011</v>
      </c>
      <c r="I21" s="1">
        <v>183.45400000000001</v>
      </c>
      <c r="J21" s="1">
        <v>189.29400000000001</v>
      </c>
      <c r="K21" s="1">
        <v>190.18799999999999</v>
      </c>
      <c r="L21" s="1">
        <v>189.67099999999999</v>
      </c>
      <c r="M21" s="1">
        <v>192.57499999999999</v>
      </c>
      <c r="N21" s="1">
        <v>198.078</v>
      </c>
      <c r="O21" s="1">
        <v>196.726</v>
      </c>
      <c r="P21" s="1">
        <v>188.708</v>
      </c>
      <c r="Q21" s="1">
        <v>179.23500000000001</v>
      </c>
      <c r="R21" s="1">
        <v>179.898</v>
      </c>
      <c r="S21" s="1">
        <v>184.21199999999999</v>
      </c>
      <c r="T21" s="1">
        <v>195.70400000000001</v>
      </c>
      <c r="U21" s="1">
        <v>203.37100000000001</v>
      </c>
      <c r="V21" s="1">
        <v>213.364</v>
      </c>
      <c r="W21" s="1">
        <v>224.04300000000001</v>
      </c>
      <c r="X21" s="1">
        <v>238.65600000000001</v>
      </c>
      <c r="Y21" s="1">
        <v>261.87099999999998</v>
      </c>
      <c r="Z21" s="1">
        <v>274.41800000000001</v>
      </c>
      <c r="AA21" s="1">
        <v>260.81200000000001</v>
      </c>
      <c r="AB21" s="1">
        <v>265.09800000000001</v>
      </c>
      <c r="AC21" s="1">
        <v>265.56299999999999</v>
      </c>
      <c r="AD21" s="1">
        <v>266.31400000000002</v>
      </c>
      <c r="AE21" s="1">
        <v>263.17599999999999</v>
      </c>
      <c r="AF21" s="1">
        <v>267.66500000000002</v>
      </c>
      <c r="AG21" s="1">
        <v>252.76</v>
      </c>
      <c r="AH21" s="1">
        <v>235.48</v>
      </c>
      <c r="AI21" s="1">
        <v>230.4</v>
      </c>
      <c r="AJ21" s="1">
        <v>240.05799999999999</v>
      </c>
      <c r="AK21" s="1">
        <v>233.6</v>
      </c>
      <c r="AL21" s="1">
        <v>248.46199999999999</v>
      </c>
      <c r="AM21" s="1">
        <v>243.316</v>
      </c>
      <c r="AN21" s="1">
        <v>339.209</v>
      </c>
      <c r="AO21" s="1">
        <v>381.69299999999998</v>
      </c>
      <c r="AP21" s="1">
        <v>388.89299999999997</v>
      </c>
      <c r="AQ21" s="1">
        <v>411.60500000000002</v>
      </c>
      <c r="AR21" s="1">
        <v>403.22500000000002</v>
      </c>
      <c r="AS21" s="1">
        <v>429.45100000000002</v>
      </c>
      <c r="AT21" s="1">
        <v>452.92500000000001</v>
      </c>
      <c r="AU21" s="1">
        <v>467.02100000000002</v>
      </c>
      <c r="AV21" s="1">
        <v>468.971</v>
      </c>
      <c r="AW21" s="1">
        <v>472.61900000000003</v>
      </c>
      <c r="AX21" s="1">
        <v>460.096</v>
      </c>
      <c r="AY21" s="1">
        <v>482.33300000000003</v>
      </c>
      <c r="AZ21" s="1"/>
      <c r="BA21" s="1"/>
    </row>
    <row r="22" spans="1:53">
      <c r="A22" t="s">
        <v>20</v>
      </c>
      <c r="B22" s="1">
        <v>472.923</v>
      </c>
      <c r="C22" s="1">
        <v>457.55500000000001</v>
      </c>
      <c r="D22" s="1">
        <v>459.34199999999998</v>
      </c>
      <c r="E22" s="1">
        <v>440.79599999999999</v>
      </c>
      <c r="F22" s="1">
        <v>453.214</v>
      </c>
      <c r="G22" s="1">
        <v>452.28800000000001</v>
      </c>
      <c r="H22" s="1">
        <v>478.78</v>
      </c>
      <c r="I22" s="1">
        <v>491.71699999999998</v>
      </c>
      <c r="J22" s="1">
        <v>457.76100000000002</v>
      </c>
      <c r="K22" s="1">
        <v>413.19</v>
      </c>
      <c r="L22" s="1">
        <v>357.755</v>
      </c>
      <c r="M22" s="1">
        <v>386.327</v>
      </c>
      <c r="N22" s="1">
        <v>399.52</v>
      </c>
      <c r="O22" s="1">
        <v>393.87900000000002</v>
      </c>
      <c r="P22" s="1">
        <v>369.04</v>
      </c>
      <c r="Q22" s="1">
        <v>368.19499999999999</v>
      </c>
      <c r="R22" s="1">
        <v>316.22899999999998</v>
      </c>
      <c r="S22" s="1">
        <v>324.42899999999997</v>
      </c>
      <c r="T22" s="1">
        <v>329.90600000000001</v>
      </c>
      <c r="U22" s="1">
        <v>376.34399999999999</v>
      </c>
      <c r="V22" s="1">
        <v>349.87599999999998</v>
      </c>
      <c r="W22" s="1">
        <v>421.98500000000001</v>
      </c>
      <c r="X22" s="1">
        <v>469.959</v>
      </c>
      <c r="Y22" s="1">
        <v>423.202</v>
      </c>
      <c r="Z22" s="1">
        <v>478.01900000000001</v>
      </c>
      <c r="AA22" s="1">
        <v>435.47</v>
      </c>
      <c r="AB22" s="1">
        <v>445.43799999999999</v>
      </c>
      <c r="AC22" s="1">
        <v>466.87400000000002</v>
      </c>
      <c r="AD22" s="1">
        <v>395.20299999999997</v>
      </c>
      <c r="AE22" s="1">
        <v>415.67099999999999</v>
      </c>
      <c r="AF22" s="1">
        <v>448.57400000000001</v>
      </c>
      <c r="AG22" s="1">
        <v>508.91899999999998</v>
      </c>
      <c r="AH22" s="1">
        <v>481.91</v>
      </c>
      <c r="AI22" s="1">
        <v>515.71299999999997</v>
      </c>
      <c r="AJ22" s="1">
        <v>500.00299999999999</v>
      </c>
      <c r="AK22" s="1">
        <v>538.44100000000003</v>
      </c>
      <c r="AL22" s="1">
        <v>615.23400000000004</v>
      </c>
      <c r="AM22" s="1">
        <v>603.77200000000005</v>
      </c>
      <c r="AN22" s="1">
        <v>591.03399999999999</v>
      </c>
      <c r="AO22" s="1">
        <v>610.18399999999997</v>
      </c>
      <c r="AP22" s="1">
        <v>576</v>
      </c>
      <c r="AQ22" s="1">
        <v>608.98800000000006</v>
      </c>
      <c r="AR22" s="1">
        <v>642.76099999999997</v>
      </c>
      <c r="AS22" s="1">
        <v>732.50300000000004</v>
      </c>
      <c r="AT22" s="1">
        <v>713.06100000000004</v>
      </c>
      <c r="AU22" s="1">
        <v>698.27800000000002</v>
      </c>
      <c r="AV22" s="1">
        <v>655.67899999999997</v>
      </c>
      <c r="AW22" s="1">
        <v>702.56100000000004</v>
      </c>
      <c r="AX22" s="1">
        <v>608.52200000000005</v>
      </c>
      <c r="AY22" s="1">
        <v>622.68299999999999</v>
      </c>
      <c r="AZ22" s="1"/>
      <c r="BA22" s="1"/>
    </row>
    <row r="23" spans="1:53">
      <c r="A23" t="s">
        <v>21</v>
      </c>
      <c r="B23" s="1">
        <v>24.713999999999999</v>
      </c>
      <c r="C23" s="1">
        <v>23.6</v>
      </c>
      <c r="D23" s="1">
        <v>24.635000000000002</v>
      </c>
      <c r="E23" s="1">
        <v>27.936</v>
      </c>
      <c r="F23" s="1">
        <v>30.244</v>
      </c>
      <c r="G23" s="1">
        <v>35.856999999999999</v>
      </c>
      <c r="H23" s="1">
        <v>43.805999999999997</v>
      </c>
      <c r="I23" s="1">
        <v>44.037999999999997</v>
      </c>
      <c r="J23" s="1">
        <v>51.902000000000001</v>
      </c>
      <c r="K23" s="1">
        <v>53.493000000000002</v>
      </c>
      <c r="L23" s="1">
        <v>55.512</v>
      </c>
      <c r="M23" s="1">
        <v>55.972000000000001</v>
      </c>
      <c r="N23" s="1">
        <v>51.603999999999999</v>
      </c>
      <c r="O23" s="1">
        <v>55.384999999999998</v>
      </c>
      <c r="P23" s="1">
        <v>55.033999999999999</v>
      </c>
      <c r="Q23" s="1">
        <v>47.792000000000002</v>
      </c>
      <c r="R23" s="1">
        <v>46.908999999999999</v>
      </c>
      <c r="S23" s="1">
        <v>43.283000000000001</v>
      </c>
      <c r="T23" s="1">
        <v>43.688000000000002</v>
      </c>
      <c r="U23" s="1">
        <v>21.686</v>
      </c>
      <c r="V23" s="1">
        <v>17.972999999999999</v>
      </c>
      <c r="W23" s="1">
        <v>18.216000000000001</v>
      </c>
      <c r="X23" s="1">
        <v>17.292999999999999</v>
      </c>
      <c r="Y23" s="1">
        <v>17.895</v>
      </c>
      <c r="Z23" s="1">
        <v>18.902000000000001</v>
      </c>
      <c r="AA23" s="1">
        <v>18.690999999999999</v>
      </c>
      <c r="AB23" s="1">
        <v>18.096</v>
      </c>
      <c r="AC23" s="1">
        <v>17.547000000000001</v>
      </c>
      <c r="AD23" s="1">
        <v>21.152000000000001</v>
      </c>
      <c r="AE23" s="1">
        <v>22.193999999999999</v>
      </c>
      <c r="AF23" s="1">
        <v>26.042999999999999</v>
      </c>
      <c r="AG23" s="1">
        <v>21.398</v>
      </c>
      <c r="AH23" s="1">
        <v>23.414999999999999</v>
      </c>
      <c r="AI23" s="1">
        <v>25.507999999999999</v>
      </c>
      <c r="AJ23" s="1">
        <v>25.064</v>
      </c>
      <c r="AK23" s="1">
        <v>28.713999999999999</v>
      </c>
      <c r="AL23" s="1">
        <v>26.463999999999999</v>
      </c>
      <c r="AM23" s="1">
        <v>27.899000000000001</v>
      </c>
      <c r="AN23" s="1">
        <v>27.417999999999999</v>
      </c>
      <c r="AO23" s="1">
        <v>27.54</v>
      </c>
      <c r="AP23" s="1">
        <v>28.635999999999999</v>
      </c>
      <c r="AQ23" s="1">
        <v>27.696000000000002</v>
      </c>
      <c r="AR23" s="1">
        <v>29.675999999999998</v>
      </c>
      <c r="AS23" s="1">
        <v>33.110999999999997</v>
      </c>
      <c r="AT23" s="1">
        <v>36.408000000000001</v>
      </c>
      <c r="AU23" s="1">
        <v>31.167000000000002</v>
      </c>
      <c r="AV23" s="1">
        <v>32.762</v>
      </c>
      <c r="AW23" s="1">
        <v>31.873999999999999</v>
      </c>
      <c r="AX23" s="1">
        <v>27.588000000000001</v>
      </c>
      <c r="AY23" s="1">
        <v>28.331</v>
      </c>
      <c r="AZ23" s="1"/>
      <c r="BA23" s="1"/>
    </row>
    <row r="24" spans="1:53">
      <c r="A24" t="s">
        <v>22</v>
      </c>
      <c r="B24" s="1">
        <v>67.304000000000002</v>
      </c>
      <c r="C24" s="1">
        <v>72.631</v>
      </c>
      <c r="D24" s="1">
        <v>77.247</v>
      </c>
      <c r="E24" s="1">
        <v>81.646000000000001</v>
      </c>
      <c r="F24" s="1">
        <v>86.456999999999994</v>
      </c>
      <c r="G24" s="1">
        <v>90.543999999999997</v>
      </c>
      <c r="H24" s="1">
        <v>99.498999999999995</v>
      </c>
      <c r="I24" s="1">
        <v>103.742</v>
      </c>
      <c r="J24" s="1">
        <v>109.848</v>
      </c>
      <c r="K24" s="1">
        <v>113.324</v>
      </c>
      <c r="L24" s="1">
        <v>121.288</v>
      </c>
      <c r="M24" s="1">
        <v>132.00700000000001</v>
      </c>
      <c r="N24" s="1">
        <v>133.53800000000001</v>
      </c>
      <c r="O24" s="1">
        <v>150.666</v>
      </c>
      <c r="P24" s="1">
        <v>150.50200000000001</v>
      </c>
      <c r="Q24" s="1">
        <v>157.834</v>
      </c>
      <c r="R24" s="1">
        <v>158.82599999999999</v>
      </c>
      <c r="S24" s="1">
        <v>173.94399999999999</v>
      </c>
      <c r="T24" s="1">
        <v>197.93299999999999</v>
      </c>
      <c r="U24" s="1">
        <v>205.01900000000001</v>
      </c>
      <c r="V24" s="1">
        <v>222.41499999999999</v>
      </c>
      <c r="W24" s="1">
        <v>223.905</v>
      </c>
      <c r="X24" s="1">
        <v>220.11699999999999</v>
      </c>
      <c r="Y24" s="1">
        <v>230.17500000000001</v>
      </c>
      <c r="Z24" s="1">
        <v>260.02800000000002</v>
      </c>
      <c r="AA24" s="1">
        <v>283.58699999999999</v>
      </c>
      <c r="AB24" s="1">
        <v>305.68099999999998</v>
      </c>
      <c r="AC24" s="1">
        <v>312.42200000000003</v>
      </c>
      <c r="AD24" s="1">
        <v>311.68599999999998</v>
      </c>
      <c r="AE24" s="1">
        <v>326.53500000000003</v>
      </c>
      <c r="AF24" s="1">
        <v>338.625</v>
      </c>
      <c r="AG24" s="1">
        <v>353.91300000000001</v>
      </c>
      <c r="AH24" s="1">
        <v>356.78</v>
      </c>
      <c r="AI24" s="1">
        <v>355.75099999999998</v>
      </c>
      <c r="AJ24" s="1">
        <v>365.48899999999998</v>
      </c>
      <c r="AK24" s="1">
        <v>379.64699999999999</v>
      </c>
      <c r="AL24" s="1">
        <v>385.35899999999998</v>
      </c>
      <c r="AM24" s="1">
        <v>386.38900000000001</v>
      </c>
      <c r="AN24" s="1">
        <v>370.03699999999998</v>
      </c>
      <c r="AO24" s="1">
        <v>391.23899999999998</v>
      </c>
      <c r="AP24" s="1">
        <v>391.44099999999997</v>
      </c>
      <c r="AQ24" s="1">
        <v>392.98200000000003</v>
      </c>
      <c r="AR24" s="1">
        <v>406.43700000000001</v>
      </c>
      <c r="AS24" s="1">
        <v>371.51100000000002</v>
      </c>
      <c r="AT24" s="1">
        <v>381.68900000000002</v>
      </c>
      <c r="AU24" s="1">
        <v>395.22800000000001</v>
      </c>
      <c r="AV24" s="1">
        <v>403.48200000000003</v>
      </c>
      <c r="AW24" s="1">
        <v>432.58100000000002</v>
      </c>
      <c r="AX24" s="1">
        <v>428.13400000000001</v>
      </c>
      <c r="AY24" s="1">
        <v>482.64299999999997</v>
      </c>
      <c r="AZ24" s="1"/>
      <c r="BA24" s="1"/>
    </row>
    <row r="25" spans="1:53">
      <c r="A25" t="s">
        <v>23</v>
      </c>
      <c r="B25" s="1">
        <v>1652.1189999999999</v>
      </c>
      <c r="C25" s="1">
        <v>1803.7090000000001</v>
      </c>
      <c r="D25" s="1">
        <v>1851.7619999999999</v>
      </c>
      <c r="E25" s="1">
        <v>1911.0830000000001</v>
      </c>
      <c r="F25" s="1">
        <v>2002.903</v>
      </c>
      <c r="G25" s="1">
        <v>1887.682</v>
      </c>
      <c r="H25" s="1">
        <v>1943.348</v>
      </c>
      <c r="I25" s="1">
        <v>2052.9009999999998</v>
      </c>
      <c r="J25" s="1">
        <v>2103.1289999999999</v>
      </c>
      <c r="K25" s="1">
        <v>2060.85</v>
      </c>
      <c r="L25" s="1">
        <v>2109.6669999999999</v>
      </c>
      <c r="M25" s="1">
        <v>2188.7849999999999</v>
      </c>
      <c r="N25" s="1">
        <v>2282.712</v>
      </c>
      <c r="O25" s="1">
        <v>2265.5250000000001</v>
      </c>
      <c r="P25" s="1">
        <v>2315.1170000000002</v>
      </c>
      <c r="Q25" s="1">
        <v>2426.886</v>
      </c>
      <c r="R25" s="1">
        <v>2579.2649999999999</v>
      </c>
      <c r="S25" s="1">
        <v>2577.3020000000001</v>
      </c>
      <c r="T25" s="1">
        <v>2789.4380000000001</v>
      </c>
      <c r="U25" s="1">
        <v>3067.404</v>
      </c>
      <c r="V25" s="1">
        <v>3310.6979999999999</v>
      </c>
      <c r="W25" s="1">
        <v>3428.8110000000001</v>
      </c>
      <c r="X25" s="1">
        <v>3543.4180000000001</v>
      </c>
      <c r="Y25" s="1">
        <v>3659.2620000000002</v>
      </c>
      <c r="Z25" s="1">
        <v>3862.509</v>
      </c>
      <c r="AA25" s="1">
        <v>3986.9319999999998</v>
      </c>
      <c r="AB25" s="1">
        <v>4241.0600000000004</v>
      </c>
      <c r="AC25" s="1">
        <v>4355.57</v>
      </c>
      <c r="AD25" s="1">
        <v>4580.5259999999998</v>
      </c>
      <c r="AE25" s="1">
        <v>4633.1850000000004</v>
      </c>
      <c r="AF25" s="1">
        <v>4802.9340000000002</v>
      </c>
      <c r="AG25" s="1">
        <v>4883.9840000000004</v>
      </c>
      <c r="AH25" s="1">
        <v>4870.201</v>
      </c>
      <c r="AI25" s="1">
        <v>5087.7299999999996</v>
      </c>
      <c r="AJ25" s="1">
        <v>5273.4070000000002</v>
      </c>
      <c r="AK25" s="1">
        <v>5383.3689999999997</v>
      </c>
      <c r="AL25" s="1">
        <v>5640.9759999999997</v>
      </c>
      <c r="AM25" s="1">
        <v>5530.4250000000002</v>
      </c>
      <c r="AN25" s="1">
        <v>5606.84</v>
      </c>
      <c r="AO25" s="1">
        <v>5791.8530000000001</v>
      </c>
      <c r="AP25" s="1">
        <v>5933.0810000000001</v>
      </c>
      <c r="AQ25" s="1">
        <v>5970.0159999999996</v>
      </c>
      <c r="AR25" s="1">
        <v>6041.0330000000004</v>
      </c>
      <c r="AS25" s="1">
        <v>6079.9210000000003</v>
      </c>
      <c r="AT25" s="1">
        <v>6204.49</v>
      </c>
      <c r="AU25" s="1">
        <v>6135.6909999999998</v>
      </c>
      <c r="AV25" s="1">
        <v>6045.4889999999996</v>
      </c>
      <c r="AW25" s="1">
        <v>6148.8249999999998</v>
      </c>
      <c r="AX25" s="1">
        <v>6187.9089999999997</v>
      </c>
      <c r="AY25" s="1">
        <v>6124.9849999999997</v>
      </c>
      <c r="AZ25" s="1"/>
      <c r="BA25" s="1"/>
    </row>
    <row r="27" spans="1:53">
      <c r="A27" s="39" t="s">
        <v>94</v>
      </c>
      <c r="B27" s="40" t="str">
        <f>B1</f>
        <v>2004Q1</v>
      </c>
      <c r="C27" s="40" t="str">
        <f t="shared" ref="C27:AG27" si="0">C1</f>
        <v>2004Q2</v>
      </c>
      <c r="D27" s="40" t="str">
        <f t="shared" si="0"/>
        <v>2004Q3</v>
      </c>
      <c r="E27" s="40" t="str">
        <f t="shared" si="0"/>
        <v>2004Q4</v>
      </c>
      <c r="F27" s="40" t="str">
        <f t="shared" si="0"/>
        <v>2005Q1</v>
      </c>
      <c r="G27" s="40" t="str">
        <f t="shared" si="0"/>
        <v>2005Q2</v>
      </c>
      <c r="H27" s="40" t="str">
        <f t="shared" si="0"/>
        <v>2005Q3</v>
      </c>
      <c r="I27" s="40" t="str">
        <f t="shared" si="0"/>
        <v>2005Q4</v>
      </c>
      <c r="J27" s="40" t="str">
        <f t="shared" si="0"/>
        <v>2006Q1</v>
      </c>
      <c r="K27" s="40" t="str">
        <f t="shared" si="0"/>
        <v>2006Q2</v>
      </c>
      <c r="L27" s="40" t="str">
        <f t="shared" si="0"/>
        <v>2006Q3</v>
      </c>
      <c r="M27" s="40" t="str">
        <f t="shared" si="0"/>
        <v>2006Q4</v>
      </c>
      <c r="N27" s="40" t="str">
        <f t="shared" si="0"/>
        <v>2007Q1</v>
      </c>
      <c r="O27" s="40" t="str">
        <f t="shared" si="0"/>
        <v>2007Q2</v>
      </c>
      <c r="P27" s="40" t="str">
        <f t="shared" si="0"/>
        <v>2007Q3</v>
      </c>
      <c r="Q27" s="40" t="str">
        <f t="shared" si="0"/>
        <v>2007Q4</v>
      </c>
      <c r="R27" s="40" t="str">
        <f t="shared" si="0"/>
        <v>2008Q1</v>
      </c>
      <c r="S27" s="40" t="str">
        <f t="shared" si="0"/>
        <v>2008Q2</v>
      </c>
      <c r="T27" s="40" t="str">
        <f t="shared" si="0"/>
        <v>2008Q3</v>
      </c>
      <c r="U27" s="40" t="str">
        <f t="shared" si="0"/>
        <v>2008Q4</v>
      </c>
      <c r="V27" s="40" t="str">
        <f t="shared" si="0"/>
        <v>2009Q1</v>
      </c>
      <c r="W27" s="40" t="str">
        <f t="shared" si="0"/>
        <v>2009Q2</v>
      </c>
      <c r="X27" s="40" t="str">
        <f t="shared" si="0"/>
        <v>2009Q3</v>
      </c>
      <c r="Y27" s="40" t="str">
        <f t="shared" si="0"/>
        <v>2009Q4</v>
      </c>
      <c r="Z27" s="40" t="str">
        <f t="shared" si="0"/>
        <v>2010Q1</v>
      </c>
      <c r="AA27" s="40" t="str">
        <f t="shared" si="0"/>
        <v>2010Q2</v>
      </c>
      <c r="AB27" s="40" t="str">
        <f t="shared" si="0"/>
        <v>2010Q3</v>
      </c>
      <c r="AC27" s="40" t="str">
        <f t="shared" si="0"/>
        <v>2010Q4</v>
      </c>
      <c r="AD27" s="40" t="str">
        <f t="shared" si="0"/>
        <v>2011Q1</v>
      </c>
      <c r="AE27" s="40" t="str">
        <f t="shared" si="0"/>
        <v>2011Q2</v>
      </c>
      <c r="AF27" s="40" t="str">
        <f t="shared" si="0"/>
        <v>2011Q3</v>
      </c>
      <c r="AG27" s="40" t="str">
        <f t="shared" si="0"/>
        <v>2011Q4</v>
      </c>
      <c r="AH27" s="40" t="str">
        <f t="shared" ref="AH27:AK27" si="1">AH1</f>
        <v>2012Q1</v>
      </c>
      <c r="AI27" s="40" t="str">
        <f t="shared" si="1"/>
        <v>2012Q2</v>
      </c>
      <c r="AJ27" s="40" t="str">
        <f t="shared" si="1"/>
        <v>2012Q3</v>
      </c>
      <c r="AK27" s="40" t="str">
        <f t="shared" si="1"/>
        <v>2012Q4</v>
      </c>
      <c r="AL27" s="40" t="str">
        <f t="shared" ref="AL27:AM27" si="2">AL1</f>
        <v>2013Q1</v>
      </c>
      <c r="AM27" s="40" t="str">
        <f t="shared" si="2"/>
        <v>2013Q2</v>
      </c>
      <c r="AN27" s="40" t="str">
        <f t="shared" ref="AN27:AQ27" si="3">AN1</f>
        <v>2013Q3</v>
      </c>
      <c r="AO27" s="40" t="str">
        <f t="shared" si="3"/>
        <v>2013Q4</v>
      </c>
      <c r="AP27" s="40" t="str">
        <f t="shared" si="3"/>
        <v>2014Q1</v>
      </c>
      <c r="AQ27" s="40" t="str">
        <f t="shared" si="3"/>
        <v>2014Q2</v>
      </c>
      <c r="AR27" s="40" t="str">
        <f t="shared" ref="AR27:AU27" si="4">AR1</f>
        <v>2014Q3</v>
      </c>
      <c r="AS27" s="40" t="str">
        <f t="shared" si="4"/>
        <v>2014Q4</v>
      </c>
      <c r="AT27" s="40" t="str">
        <f t="shared" si="4"/>
        <v>2015Q1</v>
      </c>
      <c r="AU27" s="40" t="str">
        <f t="shared" si="4"/>
        <v>2015Q2</v>
      </c>
      <c r="AV27" s="40" t="str">
        <f t="shared" ref="AV27:AY27" si="5">AV1</f>
        <v>2015Q3</v>
      </c>
      <c r="AW27" s="40" t="str">
        <f t="shared" si="5"/>
        <v>2015Q4</v>
      </c>
      <c r="AX27" s="40" t="str">
        <f t="shared" si="5"/>
        <v>2016Q1</v>
      </c>
      <c r="AY27" s="40" t="str">
        <f t="shared" si="5"/>
        <v>2016Q2</v>
      </c>
      <c r="AZ27" s="40"/>
      <c r="BA27" s="40"/>
    </row>
    <row r="28" spans="1:53">
      <c r="A28" t="str">
        <f>A2</f>
        <v>Australia</v>
      </c>
      <c r="B28" s="38">
        <f>ROUND(B2/'Table 1. Total'!B2,3)</f>
        <v>0.28000000000000003</v>
      </c>
      <c r="C28" s="38">
        <f>C2/'Table 1. Total'!C2</f>
        <v>0.2994606374284936</v>
      </c>
      <c r="D28" s="38">
        <f>D2/'Table 1. Total'!D2</f>
        <v>0.27923293803671739</v>
      </c>
      <c r="E28" s="38">
        <f>E2/'Table 1. Total'!E2</f>
        <v>0.30564268426365088</v>
      </c>
      <c r="F28" s="38">
        <f>F2/'Table 1. Total'!F2</f>
        <v>0.29784351853874896</v>
      </c>
      <c r="G28" s="38">
        <f>G2/'Table 1. Total'!G2</f>
        <v>0.3210231639038314</v>
      </c>
      <c r="H28" s="38">
        <f>H2/'Table 1. Total'!H2</f>
        <v>0.36532081170155312</v>
      </c>
      <c r="I28" s="38">
        <f>I2/'Table 1. Total'!I2</f>
        <v>0.35855226320858252</v>
      </c>
      <c r="J28" s="38">
        <f>J2/'Table 1. Total'!J2</f>
        <v>0.34808509676252486</v>
      </c>
      <c r="K28" s="38">
        <f>K2/'Table 1. Total'!K2</f>
        <v>0.36597251477302489</v>
      </c>
      <c r="L28" s="38">
        <f>L2/'Table 1. Total'!L2</f>
        <v>0.38716472721947481</v>
      </c>
      <c r="M28" s="38">
        <f>M2/'Table 1. Total'!M2</f>
        <v>0.36640172251872555</v>
      </c>
      <c r="N28" s="38">
        <f>N2/'Table 1. Total'!N2</f>
        <v>0.3572744229424108</v>
      </c>
      <c r="O28" s="38">
        <f>O2/'Table 1. Total'!O2</f>
        <v>0.37524631378677714</v>
      </c>
      <c r="P28" s="38">
        <f>P2/'Table 1. Total'!P2</f>
        <v>0.37198334144626538</v>
      </c>
      <c r="Q28" s="38">
        <f>Q2/'Table 1. Total'!Q2</f>
        <v>0.43343411684385058</v>
      </c>
      <c r="R28" s="38">
        <f>R2/'Table 1. Total'!R2</f>
        <v>0.40517287676824099</v>
      </c>
      <c r="S28" s="38">
        <f>S2/'Table 1. Total'!S2</f>
        <v>0.36093197622469986</v>
      </c>
      <c r="T28" s="38">
        <f>T2/'Table 1. Total'!T2</f>
        <v>0.31775018896119128</v>
      </c>
      <c r="U28" s="38">
        <f>U2/'Table 1. Total'!U2</f>
        <v>0.31337753660663975</v>
      </c>
      <c r="V28" s="38">
        <f>V2/'Table 1. Total'!V2</f>
        <v>0.30710884377808129</v>
      </c>
      <c r="W28" s="38">
        <f>W2/'Table 1. Total'!W2</f>
        <v>0.33723347234387463</v>
      </c>
      <c r="X28" s="38">
        <f>X2/'Table 1. Total'!X2</f>
        <v>0.36398030814112503</v>
      </c>
      <c r="Y28" s="38">
        <f>Y2/'Table 1. Total'!Y2</f>
        <v>0.38788489795042841</v>
      </c>
      <c r="Z28" s="38">
        <f>Z2/'Table 1. Total'!Z2</f>
        <v>0.43973685116258487</v>
      </c>
      <c r="AA28" s="38">
        <f>AA2/'Table 1. Total'!AA2</f>
        <v>0.4629487740805604</v>
      </c>
      <c r="AB28" s="38">
        <f>AB2/'Table 1. Total'!AB2</f>
        <v>0.48374435627308793</v>
      </c>
      <c r="AC28" s="38">
        <f>AC2/'Table 1. Total'!AC2</f>
        <v>0.51827135777753053</v>
      </c>
      <c r="AD28" s="38">
        <f>AD2/'Table 1. Total'!AD2</f>
        <v>0.50520133584123461</v>
      </c>
      <c r="AE28" s="38">
        <f>AE2/'Table 1. Total'!AE2</f>
        <v>0.49389565574757849</v>
      </c>
      <c r="AF28" s="38">
        <f>AF2/'Table 1. Total'!AF2</f>
        <v>0.51111822900844017</v>
      </c>
      <c r="AG28" s="38">
        <f>AG2/'Table 1. Total'!AG2</f>
        <v>0.53531679158911405</v>
      </c>
      <c r="AH28" s="38">
        <f>AH2/'Table 1. Total'!AH2</f>
        <v>0.55884373817631472</v>
      </c>
      <c r="AI28" s="38">
        <f>AI2/'Table 1. Total'!AI2</f>
        <v>0.51246588114667513</v>
      </c>
      <c r="AJ28" s="38">
        <f>AJ2/'Table 1. Total'!AJ2</f>
        <v>0.49187762506332838</v>
      </c>
      <c r="AK28" s="38">
        <f>AK2/'Table 1. Total'!AK2</f>
        <v>0.48790095966631419</v>
      </c>
      <c r="AL28" s="38">
        <f>AL2/'Table 1. Total'!AL2</f>
        <v>0.48155502960432756</v>
      </c>
      <c r="AM28" s="38">
        <f>AM2/'Table 1. Total'!AM2</f>
        <v>0.46223079395692701</v>
      </c>
      <c r="AN28" s="38">
        <f>AN2/'Table 1. Total'!AN2</f>
        <v>0.46980016900767307</v>
      </c>
      <c r="AO28" s="38">
        <f>AO2/'Table 1. Total'!AO2</f>
        <v>0.47423897090363581</v>
      </c>
      <c r="AP28" s="38">
        <f>AP2/'Table 1. Total'!AP2</f>
        <v>0.4762875526918518</v>
      </c>
      <c r="AQ28" s="38">
        <f>AQ2/'Table 1. Total'!AQ2</f>
        <v>0.47551538400679122</v>
      </c>
      <c r="AR28" s="38">
        <f>AR2/'Table 1. Total'!AR2</f>
        <v>0.47673871644877669</v>
      </c>
      <c r="AS28" s="38">
        <f>AS2/'Table 1. Total'!AS2</f>
        <v>0.48961824794503767</v>
      </c>
      <c r="AT28" s="38">
        <f>AT2/'Table 1. Total'!AT2</f>
        <v>0.50530319127161571</v>
      </c>
      <c r="AU28" s="38">
        <f>AU2/'Table 1. Total'!AU2</f>
        <v>0.48089128008866017</v>
      </c>
      <c r="AV28" s="38">
        <f>AV2/'Table 1. Total'!AV2</f>
        <v>0.49191514365378969</v>
      </c>
      <c r="AW28" s="38">
        <f>AW2/'Table 1. Total'!AW2</f>
        <v>0.47951163830552951</v>
      </c>
      <c r="AX28" s="38">
        <f>AX2/'Table 1. Total'!AX2</f>
        <v>0.47275311174312473</v>
      </c>
      <c r="AY28" s="38">
        <f>AY2/'Table 1. Total'!AY2</f>
        <v>0.47277080969918778</v>
      </c>
      <c r="AZ28" s="38"/>
      <c r="BA28" s="38"/>
    </row>
    <row r="29" spans="1:53">
      <c r="A29" t="str">
        <f t="shared" ref="A29:A51" si="6">A3</f>
        <v>Austria</v>
      </c>
      <c r="B29" s="38">
        <f>B3/'Table 1. Total'!B3</f>
        <v>0.61249224871751506</v>
      </c>
      <c r="C29" s="38">
        <f>C3/'Table 1. Total'!C3</f>
        <v>0.61982051817178974</v>
      </c>
      <c r="D29" s="38">
        <f>D3/'Table 1. Total'!D3</f>
        <v>0.62251679038529506</v>
      </c>
      <c r="E29" s="38">
        <f>E3/'Table 1. Total'!E3</f>
        <v>0.62324382794604227</v>
      </c>
      <c r="F29" s="38">
        <f>F3/'Table 1. Total'!F3</f>
        <v>0.60946084781346321</v>
      </c>
      <c r="G29" s="38">
        <f>G3/'Table 1. Total'!G3</f>
        <v>0.6250647609586224</v>
      </c>
      <c r="H29" s="38">
        <f>H3/'Table 1. Total'!H3</f>
        <v>0.61672024352146548</v>
      </c>
      <c r="I29" s="38">
        <f>I3/'Table 1. Total'!I3</f>
        <v>0.61581536830704353</v>
      </c>
      <c r="J29" s="38">
        <f>J3/'Table 1. Total'!J3</f>
        <v>0.62973951743095247</v>
      </c>
      <c r="K29" s="38">
        <f>K3/'Table 1. Total'!K3</f>
        <v>0.64090380998525598</v>
      </c>
      <c r="L29" s="38">
        <f>L3/'Table 1. Total'!L3</f>
        <v>0.63486216920877792</v>
      </c>
      <c r="M29" s="38">
        <f>M3/'Table 1. Total'!M3</f>
        <v>0.62099039254586397</v>
      </c>
      <c r="N29" s="38">
        <f>N3/'Table 1. Total'!N3</f>
        <v>0.6619665682361916</v>
      </c>
      <c r="O29" s="38">
        <f>O3/'Table 1. Total'!O3</f>
        <v>0.67217512023402248</v>
      </c>
      <c r="P29" s="38">
        <f>P3/'Table 1. Total'!P3</f>
        <v>0.67631692994947057</v>
      </c>
      <c r="Q29" s="38">
        <f>Q3/'Table 1. Total'!Q3</f>
        <v>0.64485528885117682</v>
      </c>
      <c r="R29" s="38">
        <f>R3/'Table 1. Total'!R3</f>
        <v>0.65253520608890692</v>
      </c>
      <c r="S29" s="38">
        <f>S3/'Table 1. Total'!S3</f>
        <v>0.67600957535387174</v>
      </c>
      <c r="T29" s="38">
        <f>T3/'Table 1. Total'!T3</f>
        <v>0.67093674116146018</v>
      </c>
      <c r="U29" s="38">
        <f>U3/'Table 1. Total'!U3</f>
        <v>0.67679019225410975</v>
      </c>
      <c r="V29" s="38">
        <f>V3/'Table 1. Total'!V3</f>
        <v>0.65673933505100723</v>
      </c>
      <c r="W29" s="38">
        <f>W3/'Table 1. Total'!W3</f>
        <v>0.65154581487526231</v>
      </c>
      <c r="X29" s="38">
        <f>X3/'Table 1. Total'!X3</f>
        <v>0.64222355039465695</v>
      </c>
      <c r="Y29" s="38">
        <f>Y3/'Table 1. Total'!Y3</f>
        <v>0.61418257170901958</v>
      </c>
      <c r="Z29" s="38">
        <f>Z3/'Table 1. Total'!Z3</f>
        <v>0.61404318657376444</v>
      </c>
      <c r="AA29" s="38">
        <f>AA3/'Table 1. Total'!AA3</f>
        <v>0.61118863744590979</v>
      </c>
      <c r="AB29" s="38">
        <f>AB3/'Table 1. Total'!AB3</f>
        <v>0.60807682836739718</v>
      </c>
      <c r="AC29" s="38">
        <f>AC3/'Table 1. Total'!AC3</f>
        <v>0.61845401872301342</v>
      </c>
      <c r="AD29" s="38">
        <f>AD3/'Table 1. Total'!AD3</f>
        <v>0.62197714966121398</v>
      </c>
      <c r="AE29" s="38">
        <f>AE3/'Table 1. Total'!AE3</f>
        <v>0.62032072704541641</v>
      </c>
      <c r="AF29" s="38">
        <f>AF3/'Table 1. Total'!AF3</f>
        <v>0.62489099488323008</v>
      </c>
      <c r="AG29" s="38">
        <f>AG3/'Table 1. Total'!AG3</f>
        <v>0.61673559393858546</v>
      </c>
      <c r="AH29" s="38">
        <f>AH3/'Table 1. Total'!AH3</f>
        <v>0.61447330748814144</v>
      </c>
      <c r="AI29" s="38">
        <f>AI3/'Table 1. Total'!AI3</f>
        <v>0.62388805294137706</v>
      </c>
      <c r="AJ29" s="38">
        <f>AJ3/'Table 1. Total'!AJ3</f>
        <v>0.61964346865825559</v>
      </c>
      <c r="AK29" s="38">
        <f>AK3/'Table 1. Total'!AK3</f>
        <v>0.62292428419284018</v>
      </c>
      <c r="AL29" s="38">
        <f>AL3/'Table 1. Total'!AL3</f>
        <v>0.62589911690320821</v>
      </c>
      <c r="AM29" s="38">
        <f>AM3/'Table 1. Total'!AM3</f>
        <v>0.62535311807053251</v>
      </c>
      <c r="AN29" s="38">
        <f>AN3/'Table 1. Total'!AN3</f>
        <v>0.70661510595503985</v>
      </c>
      <c r="AO29" s="38">
        <f>AO3/'Table 1. Total'!AO3</f>
        <v>0.70137247426610749</v>
      </c>
      <c r="AP29" s="38">
        <f>AP3/'Table 1. Total'!AP3</f>
        <v>0.70204322066858738</v>
      </c>
      <c r="AQ29" s="38">
        <f>AQ3/'Table 1. Total'!AQ3</f>
        <v>0.70595691687298934</v>
      </c>
      <c r="AR29" s="38">
        <f>AR3/'Table 1. Total'!AR3</f>
        <v>0.70379318766791288</v>
      </c>
      <c r="AS29" s="38">
        <f>AS3/'Table 1. Total'!AS3</f>
        <v>0.72143525539672815</v>
      </c>
      <c r="AT29" s="38">
        <f>AT3/'Table 1. Total'!AT3</f>
        <v>0.72087932264192245</v>
      </c>
      <c r="AU29" s="38">
        <f>AU3/'Table 1. Total'!AU3</f>
        <v>0.71032393220104229</v>
      </c>
      <c r="AV29" s="38">
        <f>AV3/'Table 1. Total'!AV3</f>
        <v>0.69147830738999383</v>
      </c>
      <c r="AW29" s="38">
        <f>AW3/'Table 1. Total'!AW3</f>
        <v>0.69699272944882751</v>
      </c>
      <c r="AX29" s="38">
        <f>AX3/'Table 1. Total'!AX3</f>
        <v>0.66674203258507347</v>
      </c>
      <c r="AY29" s="38">
        <f>AY3/'Table 1. Total'!AY3</f>
        <v>0.69797328050119145</v>
      </c>
      <c r="AZ29" s="38"/>
      <c r="BA29" s="38"/>
    </row>
    <row r="30" spans="1:53">
      <c r="A30" t="str">
        <f t="shared" si="6"/>
        <v>Belgium</v>
      </c>
      <c r="B30" s="38">
        <f>B4/'Table 1. Total'!B4</f>
        <v>0.4031481025545478</v>
      </c>
      <c r="C30" s="38">
        <f>C4/'Table 1. Total'!C4</f>
        <v>0.4128703376907043</v>
      </c>
      <c r="D30" s="38">
        <f>D4/'Table 1. Total'!D4</f>
        <v>0.41602029432077775</v>
      </c>
      <c r="E30" s="38">
        <f>E4/'Table 1. Total'!E4</f>
        <v>0.39459637561779248</v>
      </c>
      <c r="F30" s="38">
        <f>F4/'Table 1. Total'!F4</f>
        <v>0.4111513066856442</v>
      </c>
      <c r="G30" s="38">
        <f>G4/'Table 1. Total'!G4</f>
        <v>0.42464461562897071</v>
      </c>
      <c r="H30" s="38">
        <f>H4/'Table 1. Total'!H4</f>
        <v>0.42514638129505961</v>
      </c>
      <c r="I30" s="38">
        <f>I4/'Table 1. Total'!I4</f>
        <v>0.40974062325060645</v>
      </c>
      <c r="J30" s="38">
        <f>J4/'Table 1. Total'!J4</f>
        <v>0.43020779912102464</v>
      </c>
      <c r="K30" s="38">
        <f>K4/'Table 1. Total'!K4</f>
        <v>0.42162841811377544</v>
      </c>
      <c r="L30" s="38">
        <f>L4/'Table 1. Total'!L4</f>
        <v>0.42327000334235554</v>
      </c>
      <c r="M30" s="38">
        <f>M4/'Table 1. Total'!M4</f>
        <v>0.4245175478417012</v>
      </c>
      <c r="N30" s="38">
        <f>N4/'Table 1. Total'!N4</f>
        <v>0.47867434035311085</v>
      </c>
      <c r="O30" s="38">
        <f>O4/'Table 1. Total'!O4</f>
        <v>0.50996643739257852</v>
      </c>
      <c r="P30" s="38">
        <f>P4/'Table 1. Total'!P4</f>
        <v>0.53274097887791505</v>
      </c>
      <c r="Q30" s="38">
        <f>Q4/'Table 1. Total'!Q4</f>
        <v>0.53961189840418966</v>
      </c>
      <c r="R30" s="38">
        <f>R4/'Table 1. Total'!R4</f>
        <v>0.53312858052196055</v>
      </c>
      <c r="S30" s="38">
        <f>S4/'Table 1. Total'!S4</f>
        <v>0.54176766259280995</v>
      </c>
      <c r="T30" s="38">
        <f>T4/'Table 1. Total'!T4</f>
        <v>0.54651647500932432</v>
      </c>
      <c r="U30" s="38">
        <f>U4/'Table 1. Total'!U4</f>
        <v>0.56877647949403554</v>
      </c>
      <c r="V30" s="38">
        <f>V4/'Table 1. Total'!V4</f>
        <v>0.56472690266100778</v>
      </c>
      <c r="W30" s="38">
        <f>W4/'Table 1. Total'!W4</f>
        <v>0.56151148664367134</v>
      </c>
      <c r="X30" s="38">
        <f>X4/'Table 1. Total'!X4</f>
        <v>0.56849351906631529</v>
      </c>
      <c r="Y30" s="38">
        <f>Y4/'Table 1. Total'!Y4</f>
        <v>0.54490440172589594</v>
      </c>
      <c r="Z30" s="38">
        <f>Z4/'Table 1. Total'!Z4</f>
        <v>0.5509587219239287</v>
      </c>
      <c r="AA30" s="38">
        <f>AA4/'Table 1. Total'!AA4</f>
        <v>0.52627957315503882</v>
      </c>
      <c r="AB30" s="38">
        <f>AB4/'Table 1. Total'!AB4</f>
        <v>0.5208266668112963</v>
      </c>
      <c r="AC30" s="38">
        <f>AC4/'Table 1. Total'!AC4</f>
        <v>0.51531478560948674</v>
      </c>
      <c r="AD30" s="38">
        <f>AD4/'Table 1. Total'!AD4</f>
        <v>0.51534363765187496</v>
      </c>
      <c r="AE30" s="38">
        <f>AE4/'Table 1. Total'!AE4</f>
        <v>0.49869135769994605</v>
      </c>
      <c r="AF30" s="38">
        <f>AF4/'Table 1. Total'!AF4</f>
        <v>0.48726794298027509</v>
      </c>
      <c r="AG30" s="38">
        <f>AG4/'Table 1. Total'!AG4</f>
        <v>0.45269871386698357</v>
      </c>
      <c r="AH30" s="38">
        <f>AH4/'Table 1. Total'!AH4</f>
        <v>0.44592525041260467</v>
      </c>
      <c r="AI30" s="38">
        <f>AI4/'Table 1. Total'!AI4</f>
        <v>0.44126588769642144</v>
      </c>
      <c r="AJ30" s="38">
        <f>AJ4/'Table 1. Total'!AJ4</f>
        <v>0.44719324488751677</v>
      </c>
      <c r="AK30" s="38">
        <f>AK4/'Table 1. Total'!AK4</f>
        <v>0.44127490988065077</v>
      </c>
      <c r="AL30" s="38">
        <f>AL4/'Table 1. Total'!AL4</f>
        <v>0.46366191052910455</v>
      </c>
      <c r="AM30" s="38">
        <f>AM4/'Table 1. Total'!AM4</f>
        <v>0.47150839560109875</v>
      </c>
      <c r="AN30" s="38">
        <f>AN4/'Table 1. Total'!AN4</f>
        <v>0.47253436594275527</v>
      </c>
      <c r="AO30" s="38">
        <f>AO4/'Table 1. Total'!AO4</f>
        <v>0.46269740952214911</v>
      </c>
      <c r="AP30" s="38">
        <f>AP4/'Table 1. Total'!AP4</f>
        <v>0.47056067504598259</v>
      </c>
      <c r="AQ30" s="38">
        <f>AQ4/'Table 1. Total'!AQ4</f>
        <v>0.48394588324111321</v>
      </c>
      <c r="AR30" s="38">
        <f>AR4/'Table 1. Total'!AR4</f>
        <v>0.48533809746360712</v>
      </c>
      <c r="AS30" s="38">
        <f>AS4/'Table 1. Total'!AS4</f>
        <v>0.47746113443162402</v>
      </c>
      <c r="AT30" s="38">
        <f>AT4/'Table 1. Total'!AT4</f>
        <v>0.49924169340183516</v>
      </c>
      <c r="AU30" s="38">
        <f>AU4/'Table 1. Total'!AU4</f>
        <v>0.48809453831858529</v>
      </c>
      <c r="AV30" s="38">
        <f>AV4/'Table 1. Total'!AV4</f>
        <v>0.49061319593866914</v>
      </c>
      <c r="AW30" s="38">
        <f>AW4/'Table 1. Total'!AW4</f>
        <v>0.47744428468727529</v>
      </c>
      <c r="AX30" s="38">
        <f>AX4/'Table 1. Total'!AX4</f>
        <v>0.48515910172106397</v>
      </c>
      <c r="AY30" s="38">
        <f>AY4/'Table 1. Total'!AY4</f>
        <v>0.49090330090264206</v>
      </c>
      <c r="AZ30" s="38"/>
      <c r="BA30" s="38"/>
    </row>
    <row r="31" spans="1:53">
      <c r="A31" t="str">
        <f t="shared" si="6"/>
        <v>Canada</v>
      </c>
      <c r="B31" s="38">
        <f>B5/'Table 1. Total'!B5</f>
        <v>0.24570609475539212</v>
      </c>
      <c r="C31" s="38">
        <f>C5/'Table 1. Total'!C5</f>
        <v>0.23687551047759206</v>
      </c>
      <c r="D31" s="38">
        <f>D5/'Table 1. Total'!D5</f>
        <v>0.23536454229789067</v>
      </c>
      <c r="E31" s="38">
        <f>E5/'Table 1. Total'!E5</f>
        <v>0.23423226623868085</v>
      </c>
      <c r="F31" s="38">
        <f>F5/'Table 1. Total'!F5</f>
        <v>0.2307666136160014</v>
      </c>
      <c r="G31" s="38">
        <f>G5/'Table 1. Total'!G5</f>
        <v>0.23507354146051471</v>
      </c>
      <c r="H31" s="38">
        <f>H5/'Table 1. Total'!H5</f>
        <v>0.22591160377043579</v>
      </c>
      <c r="I31" s="38">
        <f>I5/'Table 1. Total'!I5</f>
        <v>0.22424075897780921</v>
      </c>
      <c r="J31" s="38">
        <f>J5/'Table 1. Total'!J5</f>
        <v>0.2244384030224128</v>
      </c>
      <c r="K31" s="38">
        <f>K5/'Table 1. Total'!K5</f>
        <v>0.22012828151110087</v>
      </c>
      <c r="L31" s="38">
        <f>L5/'Table 1. Total'!L5</f>
        <v>0.219853827354208</v>
      </c>
      <c r="M31" s="38">
        <f>M5/'Table 1. Total'!M5</f>
        <v>0.22908077399132687</v>
      </c>
      <c r="N31" s="38">
        <f>N5/'Table 1. Total'!N5</f>
        <v>0.22152681046381728</v>
      </c>
      <c r="O31" s="38">
        <f>O5/'Table 1. Total'!O5</f>
        <v>0.20618848925914707</v>
      </c>
      <c r="P31" s="38">
        <f>P5/'Table 1. Total'!P5</f>
        <v>0.20116648937143394</v>
      </c>
      <c r="Q31" s="38">
        <f>Q5/'Table 1. Total'!Q5</f>
        <v>0.19784872514650145</v>
      </c>
      <c r="R31" s="38">
        <f>R5/'Table 1. Total'!R5</f>
        <v>0.21010551478620723</v>
      </c>
      <c r="S31" s="38">
        <f>S5/'Table 1. Total'!S5</f>
        <v>0.20752144626915847</v>
      </c>
      <c r="T31" s="38">
        <f>T5/'Table 1. Total'!T5</f>
        <v>0.20425161443220732</v>
      </c>
      <c r="U31" s="38">
        <f>U5/'Table 1. Total'!U5</f>
        <v>0.21033162160002614</v>
      </c>
      <c r="V31" s="38">
        <f>V5/'Table 1. Total'!V5</f>
        <v>0.21778667636646018</v>
      </c>
      <c r="W31" s="38">
        <f>W5/'Table 1. Total'!W5</f>
        <v>0.22171140149783142</v>
      </c>
      <c r="X31" s="38">
        <f>X5/'Table 1. Total'!X5</f>
        <v>0.21055136578464678</v>
      </c>
      <c r="Y31" s="38">
        <f>Y5/'Table 1. Total'!Y5</f>
        <v>0.21582044966715133</v>
      </c>
      <c r="Z31" s="38">
        <f>Z5/'Table 1. Total'!Z5</f>
        <v>0.220515479592513</v>
      </c>
      <c r="AA31" s="38">
        <f>AA5/'Table 1. Total'!AA5</f>
        <v>0.24940531356922166</v>
      </c>
      <c r="AB31" s="38">
        <f>AB5/'Table 1. Total'!AB5</f>
        <v>0.26142126580358371</v>
      </c>
      <c r="AC31" s="38">
        <f>AC5/'Table 1. Total'!AC5</f>
        <v>0.25514789693843976</v>
      </c>
      <c r="AD31" s="38">
        <f>AD5/'Table 1. Total'!AD5</f>
        <v>0.25539123575589212</v>
      </c>
      <c r="AE31" s="38">
        <f>AE5/'Table 1. Total'!AE5</f>
        <v>0.2612249318516694</v>
      </c>
      <c r="AF31" s="38">
        <f>AF5/'Table 1. Total'!AF5</f>
        <v>0.28564590847706794</v>
      </c>
      <c r="AG31" s="38">
        <f>AG5/'Table 1. Total'!AG5</f>
        <v>0.29396727285268581</v>
      </c>
      <c r="AH31" s="38">
        <f>AH5/'Table 1. Total'!AH5</f>
        <v>0.28873874063031474</v>
      </c>
      <c r="AI31" s="38">
        <f>AI5/'Table 1. Total'!AI5</f>
        <v>0.30591411086814674</v>
      </c>
      <c r="AJ31" s="38">
        <f>AJ5/'Table 1. Total'!AJ5</f>
        <v>0.30798209372992974</v>
      </c>
      <c r="AK31" s="38">
        <f>AK5/'Table 1. Total'!AK5</f>
        <v>0.31514022121541929</v>
      </c>
      <c r="AL31" s="38">
        <f>AL5/'Table 1. Total'!AL5</f>
        <v>0.31486414031831234</v>
      </c>
      <c r="AM31" s="38">
        <f>AM5/'Table 1. Total'!AM5</f>
        <v>0.3028233790726711</v>
      </c>
      <c r="AN31" s="38">
        <f>AN5/'Table 1. Total'!AN5</f>
        <v>0.29665071406462823</v>
      </c>
      <c r="AO31" s="38">
        <f>AO5/'Table 1. Total'!AO5</f>
        <v>0.29018459102781297</v>
      </c>
      <c r="AP31" s="38">
        <f>AP5/'Table 1. Total'!AP5</f>
        <v>0.2901289203831085</v>
      </c>
      <c r="AQ31" s="38">
        <f>AQ5/'Table 1. Total'!AQ5</f>
        <v>0.28270716058372747</v>
      </c>
      <c r="AR31" s="38">
        <f>AR5/'Table 1. Total'!AR5</f>
        <v>0.28464978534689511</v>
      </c>
      <c r="AS31" s="38">
        <f>AS5/'Table 1. Total'!AS5</f>
        <v>0.28956808553410418</v>
      </c>
      <c r="AT31" s="38">
        <f>AT5/'Table 1. Total'!AT5</f>
        <v>0.31038831793840332</v>
      </c>
      <c r="AU31" s="38">
        <f>AU5/'Table 1. Total'!AU5</f>
        <v>0.30101080946362924</v>
      </c>
      <c r="AV31" s="38">
        <f>AV5/'Table 1. Total'!AV5</f>
        <v>0.29762751555488753</v>
      </c>
      <c r="AW31" s="38">
        <f>AW5/'Table 1. Total'!AW5</f>
        <v>0.29913658391639042</v>
      </c>
      <c r="AX31" s="38">
        <f>AX5/'Table 1. Total'!AX5</f>
        <v>0.29684278501736389</v>
      </c>
      <c r="AY31" s="38">
        <f>AY5/'Table 1. Total'!AY5</f>
        <v>0.30544115168329566</v>
      </c>
      <c r="AZ31" s="38"/>
      <c r="BA31" s="38"/>
    </row>
    <row r="32" spans="1:53">
      <c r="A32" t="str">
        <f t="shared" si="6"/>
        <v>Czech Republic</v>
      </c>
      <c r="B32" s="38">
        <f>B6/'Table 1. Total'!B6</f>
        <v>8.9729960609368317E-2</v>
      </c>
      <c r="C32" s="38">
        <f>C6/'Table 1. Total'!C6</f>
        <v>0.13420605159735596</v>
      </c>
      <c r="D32" s="38">
        <f>D6/'Table 1. Total'!D6</f>
        <v>0.15208994328292069</v>
      </c>
      <c r="E32" s="38">
        <f>E6/'Table 1. Total'!E6</f>
        <v>0.17206913752795866</v>
      </c>
      <c r="F32" s="38">
        <f>F6/'Table 1. Total'!F6</f>
        <v>0.20504651719315836</v>
      </c>
      <c r="G32" s="38">
        <f>G6/'Table 1. Total'!G6</f>
        <v>0.22063654984275446</v>
      </c>
      <c r="H32" s="38">
        <f>H6/'Table 1. Total'!H6</f>
        <v>0.23420560558966147</v>
      </c>
      <c r="I32" s="38">
        <f>I6/'Table 1. Total'!I6</f>
        <v>0.2308725523385691</v>
      </c>
      <c r="J32" s="38">
        <f>J6/'Table 1. Total'!J6</f>
        <v>0.23645010019301649</v>
      </c>
      <c r="K32" s="38">
        <f>K6/'Table 1. Total'!K6</f>
        <v>0.23607999327322521</v>
      </c>
      <c r="L32" s="38">
        <f>L6/'Table 1. Total'!L6</f>
        <v>0.23569591711921481</v>
      </c>
      <c r="M32" s="38">
        <f>M6/'Table 1. Total'!M6</f>
        <v>0.2410738913236691</v>
      </c>
      <c r="N32" s="38">
        <f>N6/'Table 1. Total'!N6</f>
        <v>0.24986320985946719</v>
      </c>
      <c r="O32" s="38">
        <f>O6/'Table 1. Total'!O6</f>
        <v>0.25340581691441405</v>
      </c>
      <c r="P32" s="38">
        <f>P6/'Table 1. Total'!P6</f>
        <v>0.24996231624209631</v>
      </c>
      <c r="Q32" s="38">
        <f>Q6/'Table 1. Total'!Q6</f>
        <v>0.24697491996782758</v>
      </c>
      <c r="R32" s="38">
        <f>R6/'Table 1. Total'!R6</f>
        <v>0.25278159904329411</v>
      </c>
      <c r="S32" s="38">
        <f>S6/'Table 1. Total'!S6</f>
        <v>0.28053567390373091</v>
      </c>
      <c r="T32" s="38">
        <f>T6/'Table 1. Total'!T6</f>
        <v>0.28887836011717666</v>
      </c>
      <c r="U32" s="38">
        <f>U6/'Table 1. Total'!U6</f>
        <v>0.24560908017279512</v>
      </c>
      <c r="V32" s="38">
        <f>V6/'Table 1. Total'!V6</f>
        <v>0.23742288677744069</v>
      </c>
      <c r="W32" s="38">
        <f>W6/'Table 1. Total'!W6</f>
        <v>0.24210881709792281</v>
      </c>
      <c r="X32" s="38">
        <f>X6/'Table 1. Total'!X6</f>
        <v>0.2410590899858589</v>
      </c>
      <c r="Y32" s="38">
        <f>Y6/'Table 1. Total'!Y6</f>
        <v>0.26996007274202855</v>
      </c>
      <c r="Z32" s="38">
        <f>Z6/'Table 1. Total'!Z6</f>
        <v>0.26420096324912495</v>
      </c>
      <c r="AA32" s="38">
        <f>AA6/'Table 1. Total'!AA6</f>
        <v>0.26608155477409406</v>
      </c>
      <c r="AB32" s="38">
        <f>AB6/'Table 1. Total'!AB6</f>
        <v>0.28669034696516538</v>
      </c>
      <c r="AC32" s="38">
        <f>AC6/'Table 1. Total'!AC6</f>
        <v>0.29833783885906567</v>
      </c>
      <c r="AD32" s="38">
        <f>AD6/'Table 1. Total'!AD6</f>
        <v>0.28752291214616216</v>
      </c>
      <c r="AE32" s="38">
        <f>AE6/'Table 1. Total'!AE6</f>
        <v>0.29462816778108158</v>
      </c>
      <c r="AF32" s="38">
        <f>AF6/'Table 1. Total'!AF6</f>
        <v>0.28907251408931023</v>
      </c>
      <c r="AG32" s="38">
        <f>AG6/'Table 1. Total'!AG6</f>
        <v>0.27207667389566831</v>
      </c>
      <c r="AH32" s="38">
        <f>AH6/'Table 1. Total'!AH6</f>
        <v>0.28240986361044618</v>
      </c>
      <c r="AI32" s="38">
        <f>AI6/'Table 1. Total'!AI6</f>
        <v>0.28293947971238953</v>
      </c>
      <c r="AJ32" s="38">
        <f>AJ6/'Table 1. Total'!AJ6</f>
        <v>0.28133262676875154</v>
      </c>
      <c r="AK32" s="38">
        <f>AK6/'Table 1. Total'!AK6</f>
        <v>0.27790292501117458</v>
      </c>
      <c r="AL32" s="38">
        <f>AL6/'Table 1. Total'!AL6</f>
        <v>0.27618637153413078</v>
      </c>
      <c r="AM32" s="38">
        <f>AM6/'Table 1. Total'!AM6</f>
        <v>0.28564955082492099</v>
      </c>
      <c r="AN32" s="38">
        <f>AN6/'Table 1. Total'!AN6</f>
        <v>0.28782164699554352</v>
      </c>
      <c r="AO32" s="38">
        <f>AO6/'Table 1. Total'!AO6</f>
        <v>0.31162641843239447</v>
      </c>
      <c r="AP32" s="38">
        <f>AP6/'Table 1. Total'!AP6</f>
        <v>0.31480693375361357</v>
      </c>
      <c r="AQ32" s="38">
        <f>AQ6/'Table 1. Total'!AQ6</f>
        <v>0.2920945909489816</v>
      </c>
      <c r="AR32" s="38">
        <f>AR6/'Table 1. Total'!AR6</f>
        <v>0.29446032064885119</v>
      </c>
      <c r="AS32" s="38">
        <f>AS6/'Table 1. Total'!AS6</f>
        <v>0.28161924206392402</v>
      </c>
      <c r="AT32" s="38">
        <f>AT6/'Table 1. Total'!AT6</f>
        <v>0.29530775060462638</v>
      </c>
      <c r="AU32" s="38">
        <f>AU6/'Table 1. Total'!AU6</f>
        <v>0.30672988840488163</v>
      </c>
      <c r="AV32" s="38">
        <f>AV6/'Table 1. Total'!AV6</f>
        <v>0.34110446425739188</v>
      </c>
      <c r="AW32" s="38">
        <f>AW6/'Table 1. Total'!AW6</f>
        <v>0.34102507549332739</v>
      </c>
      <c r="AX32" s="38">
        <f>AX6/'Table 1. Total'!AX6</f>
        <v>0.36847625072344781</v>
      </c>
      <c r="AY32" s="38">
        <f>AY6/'Table 1. Total'!AY6</f>
        <v>0.39273756651494429</v>
      </c>
      <c r="AZ32" s="38"/>
      <c r="BA32" s="38"/>
    </row>
    <row r="33" spans="1:53">
      <c r="A33" t="str">
        <f t="shared" si="6"/>
        <v>Denmark</v>
      </c>
      <c r="B33" s="38">
        <f>B7/'Table 1. Total'!B7</f>
        <v>0.27531998445120998</v>
      </c>
      <c r="C33" s="38">
        <f>C7/'Table 1. Total'!C7</f>
        <v>0.28372421654962698</v>
      </c>
      <c r="D33" s="38">
        <f>D7/'Table 1. Total'!D7</f>
        <v>0.28497663420544689</v>
      </c>
      <c r="E33" s="38">
        <f>E7/'Table 1. Total'!E7</f>
        <v>0.26824804620828313</v>
      </c>
      <c r="F33" s="38">
        <f>F7/'Table 1. Total'!F7</f>
        <v>0.26505894123019219</v>
      </c>
      <c r="G33" s="38">
        <f>G7/'Table 1. Total'!G7</f>
        <v>0.25345674193084461</v>
      </c>
      <c r="H33" s="38">
        <f>H7/'Table 1. Total'!H7</f>
        <v>0.26213095782759643</v>
      </c>
      <c r="I33" s="38">
        <f>I7/'Table 1. Total'!I7</f>
        <v>0.27049542261591769</v>
      </c>
      <c r="J33" s="38">
        <f>J7/'Table 1. Total'!J7</f>
        <v>0.24771031405772795</v>
      </c>
      <c r="K33" s="38">
        <f>K7/'Table 1. Total'!K7</f>
        <v>0.24437121683543589</v>
      </c>
      <c r="L33" s="38">
        <f>L7/'Table 1. Total'!L7</f>
        <v>0.24752050646171042</v>
      </c>
      <c r="M33" s="38">
        <f>M7/'Table 1. Total'!M7</f>
        <v>0.24642058397378766</v>
      </c>
      <c r="N33" s="38">
        <f>N7/'Table 1. Total'!N7</f>
        <v>0.26212543554006967</v>
      </c>
      <c r="O33" s="38">
        <f>O7/'Table 1. Total'!O7</f>
        <v>0.26498186713500732</v>
      </c>
      <c r="P33" s="38">
        <f>P7/'Table 1. Total'!P7</f>
        <v>0.26282775916039042</v>
      </c>
      <c r="Q33" s="38">
        <f>Q7/'Table 1. Total'!Q7</f>
        <v>0.26875483697298025</v>
      </c>
      <c r="R33" s="38">
        <f>R7/'Table 1. Total'!R7</f>
        <v>0.272931692568255</v>
      </c>
      <c r="S33" s="38">
        <f>S7/'Table 1. Total'!S7</f>
        <v>0.27566700066589783</v>
      </c>
      <c r="T33" s="38">
        <f>T7/'Table 1. Total'!T7</f>
        <v>0.26531924962439868</v>
      </c>
      <c r="U33" s="38">
        <f>U7/'Table 1. Total'!U7</f>
        <v>0.30187443657759111</v>
      </c>
      <c r="V33" s="38">
        <f>V7/'Table 1. Total'!V7</f>
        <v>0.30773092288964554</v>
      </c>
      <c r="W33" s="38">
        <f>W7/'Table 1. Total'!W7</f>
        <v>0.3207639768716995</v>
      </c>
      <c r="X33" s="38">
        <f>X7/'Table 1. Total'!X7</f>
        <v>0.31631919377750867</v>
      </c>
      <c r="Y33" s="38">
        <f>Y7/'Table 1. Total'!Y7</f>
        <v>0.31597368740498388</v>
      </c>
      <c r="Z33" s="38">
        <f>Z7/'Table 1. Total'!Z7</f>
        <v>0.31120000434803874</v>
      </c>
      <c r="AA33" s="38">
        <f>AA7/'Table 1. Total'!AA7</f>
        <v>0.30170504531783865</v>
      </c>
      <c r="AB33" s="38">
        <f>AB7/'Table 1. Total'!AB7</f>
        <v>0.30439582611608756</v>
      </c>
      <c r="AC33" s="38">
        <f>AC7/'Table 1. Total'!AC7</f>
        <v>0.3033174064973711</v>
      </c>
      <c r="AD33" s="38">
        <f>AD7/'Table 1. Total'!AD7</f>
        <v>0.33398168944476253</v>
      </c>
      <c r="AE33" s="38">
        <f>AE7/'Table 1. Total'!AE7</f>
        <v>0.33108565958878472</v>
      </c>
      <c r="AF33" s="38">
        <f>AF7/'Table 1. Total'!AF7</f>
        <v>0.35949854105227025</v>
      </c>
      <c r="AG33" s="38">
        <f>AG7/'Table 1. Total'!AG7</f>
        <v>0.34199082812488985</v>
      </c>
      <c r="AH33" s="38">
        <f>AH7/'Table 1. Total'!AH7</f>
        <v>0.3150070305973045</v>
      </c>
      <c r="AI33" s="38">
        <f>AI7/'Table 1. Total'!AI7</f>
        <v>0.34040535085529222</v>
      </c>
      <c r="AJ33" s="38">
        <f>AJ7/'Table 1. Total'!AJ7</f>
        <v>0.35615477008330415</v>
      </c>
      <c r="AK33" s="38">
        <f>AK7/'Table 1. Total'!AK7</f>
        <v>0.32585166430403434</v>
      </c>
      <c r="AL33" s="38">
        <f>AL7/'Table 1. Total'!AL7</f>
        <v>0.30306381589218195</v>
      </c>
      <c r="AM33" s="38">
        <f>AM7/'Table 1. Total'!AM7</f>
        <v>0.29860645937841196</v>
      </c>
      <c r="AN33" s="38">
        <f>AN7/'Table 1. Total'!AN7</f>
        <v>0.31331499390261197</v>
      </c>
      <c r="AO33" s="38">
        <f>AO7/'Table 1. Total'!AO7</f>
        <v>0.31100150834531459</v>
      </c>
      <c r="AP33" s="38">
        <f>AP7/'Table 1. Total'!AP7</f>
        <v>0.30353212647952821</v>
      </c>
      <c r="AQ33" s="38">
        <f>AQ7/'Table 1. Total'!AQ7</f>
        <v>0.30670160674722124</v>
      </c>
      <c r="AR33" s="38">
        <f>AR7/'Table 1. Total'!AR7</f>
        <v>0.31390318289913877</v>
      </c>
      <c r="AS33" s="38">
        <f>AS7/'Table 1. Total'!AS7</f>
        <v>0.30269894204231829</v>
      </c>
      <c r="AT33" s="38">
        <f>AT7/'Table 1. Total'!AT7</f>
        <v>0.32186151752533343</v>
      </c>
      <c r="AU33" s="38">
        <f>AU7/'Table 1. Total'!AU7</f>
        <v>0.33488817426619016</v>
      </c>
      <c r="AV33" s="38">
        <f>AV7/'Table 1. Total'!AV7</f>
        <v>0.3269840540138374</v>
      </c>
      <c r="AW33" s="38">
        <f>AW7/'Table 1. Total'!AW7</f>
        <v>0.28630774737382975</v>
      </c>
      <c r="AX33" s="38">
        <f>AX7/'Table 1. Total'!AX7</f>
        <v>0.26866672826154364</v>
      </c>
      <c r="AY33" s="38">
        <f>AY7/'Table 1. Total'!AY7</f>
        <v>0.28877047488601609</v>
      </c>
      <c r="AZ33" s="38"/>
      <c r="BA33" s="38"/>
    </row>
    <row r="34" spans="1:53">
      <c r="A34" t="str">
        <f t="shared" si="6"/>
        <v>Finland</v>
      </c>
      <c r="B34" s="38">
        <f>B8/'Table 1. Total'!B8</f>
        <v>0.76182905842825532</v>
      </c>
      <c r="C34" s="38">
        <f>C8/'Table 1. Total'!C8</f>
        <v>0.76993651896535387</v>
      </c>
      <c r="D34" s="38">
        <f>D8/'Table 1. Total'!D8</f>
        <v>0.7813982868059407</v>
      </c>
      <c r="E34" s="38">
        <f>E8/'Table 1. Total'!E8</f>
        <v>0.78275255919760112</v>
      </c>
      <c r="F34" s="38">
        <f>F8/'Table 1. Total'!F8</f>
        <v>0.75239550975461422</v>
      </c>
      <c r="G34" s="38">
        <f>G8/'Table 1. Total'!G8</f>
        <v>0.77123208617870542</v>
      </c>
      <c r="H34" s="38">
        <f>H8/'Table 1. Total'!H8</f>
        <v>0.75182199290551432</v>
      </c>
      <c r="I34" s="38">
        <f>I8/'Table 1. Total'!I8</f>
        <v>0.76587235207348048</v>
      </c>
      <c r="J34" s="38">
        <f>J8/'Table 1. Total'!J8</f>
        <v>0.75960481184251549</v>
      </c>
      <c r="K34" s="38">
        <f>K8/'Table 1. Total'!K8</f>
        <v>0.78234519910624101</v>
      </c>
      <c r="L34" s="38">
        <f>L8/'Table 1. Total'!L8</f>
        <v>0.75740904476536663</v>
      </c>
      <c r="M34" s="38">
        <f>M8/'Table 1. Total'!M8</f>
        <v>0.77788569520745432</v>
      </c>
      <c r="N34" s="38">
        <f>N8/'Table 1. Total'!N8</f>
        <v>0.75716208421457409</v>
      </c>
      <c r="O34" s="38">
        <f>O8/'Table 1. Total'!O8</f>
        <v>0.74721044757511534</v>
      </c>
      <c r="P34" s="38">
        <f>P8/'Table 1. Total'!P8</f>
        <v>0.7358330137876995</v>
      </c>
      <c r="Q34" s="38">
        <f>Q8/'Table 1. Total'!Q8</f>
        <v>0.77680725266062278</v>
      </c>
      <c r="R34" s="38">
        <f>R8/'Table 1. Total'!R8</f>
        <v>0.74725526824632116</v>
      </c>
      <c r="S34" s="38">
        <f>S8/'Table 1. Total'!S8</f>
        <v>0.74610957494694874</v>
      </c>
      <c r="T34" s="38">
        <f>T8/'Table 1. Total'!T8</f>
        <v>0.72925858172818248</v>
      </c>
      <c r="U34" s="38">
        <f>U8/'Table 1. Total'!U8</f>
        <v>0.74592911120245364</v>
      </c>
      <c r="V34" s="38">
        <f>V8/'Table 1. Total'!V8</f>
        <v>0.75323465917909493</v>
      </c>
      <c r="W34" s="38">
        <f>W8/'Table 1. Total'!W8</f>
        <v>0.73247530395136773</v>
      </c>
      <c r="X34" s="38">
        <f>X8/'Table 1. Total'!X8</f>
        <v>0.7627989040781491</v>
      </c>
      <c r="Y34" s="38">
        <f>Y8/'Table 1. Total'!Y8</f>
        <v>0.78271640921014285</v>
      </c>
      <c r="Z34" s="38">
        <f>Z8/'Table 1. Total'!Z8</f>
        <v>0.78346601192208876</v>
      </c>
      <c r="AA34" s="38">
        <f>AA8/'Table 1. Total'!AA8</f>
        <v>0.79779978260609896</v>
      </c>
      <c r="AB34" s="38">
        <f>AB8/'Table 1. Total'!AB8</f>
        <v>0.78990044863220454</v>
      </c>
      <c r="AC34" s="38">
        <f>AC8/'Table 1. Total'!AC8</f>
        <v>0.77400181488203279</v>
      </c>
      <c r="AD34" s="38">
        <f>AD8/'Table 1. Total'!AD8</f>
        <v>0.77163937994798526</v>
      </c>
      <c r="AE34" s="38">
        <f>AE8/'Table 1. Total'!AE8</f>
        <v>0.74597004035659731</v>
      </c>
      <c r="AF34" s="38">
        <f>AF8/'Table 1. Total'!AF8</f>
        <v>0.75382447010353981</v>
      </c>
      <c r="AG34" s="38">
        <f>AG8/'Table 1. Total'!AG8</f>
        <v>0.76091737354696831</v>
      </c>
      <c r="AH34" s="38">
        <f>AH8/'Table 1. Total'!AH8</f>
        <v>0.74999486347106081</v>
      </c>
      <c r="AI34" s="38">
        <f>AI8/'Table 1. Total'!AI8</f>
        <v>0.76909332390571106</v>
      </c>
      <c r="AJ34" s="38">
        <f>AJ8/'Table 1. Total'!AJ8</f>
        <v>0.76122744379040819</v>
      </c>
      <c r="AK34" s="38">
        <f>AK8/'Table 1. Total'!AK8</f>
        <v>0.76268243770193489</v>
      </c>
      <c r="AL34" s="38">
        <f>AL8/'Table 1. Total'!AL8</f>
        <v>0.75800643614451235</v>
      </c>
      <c r="AM34" s="54">
        <f>AM8/'Table 1. Total'!AM8</f>
        <v>0.74499254440656093</v>
      </c>
      <c r="AN34" s="54">
        <f>AN8/'Table 1. Total'!AN8</f>
        <v>0.73875500004535199</v>
      </c>
      <c r="AO34" s="54">
        <f>AO8/'Table 1. Total'!AO8</f>
        <v>0.72982813738556285</v>
      </c>
      <c r="AP34" s="54">
        <f>AP8/'Table 1. Total'!AP8</f>
        <v>0.73402180246058746</v>
      </c>
      <c r="AQ34" s="54">
        <f>AQ8/'Table 1. Total'!AQ8</f>
        <v>0.7323075909330522</v>
      </c>
      <c r="AR34" s="54">
        <f>AR8/'Table 1. Total'!AR8</f>
        <v>0.7327279217059991</v>
      </c>
      <c r="AS34" s="54">
        <f>AS8/'Table 1. Total'!AS8</f>
        <v>0.7657240331134394</v>
      </c>
      <c r="AT34" s="54">
        <f>AT8/'Table 1. Total'!AT8</f>
        <v>0.73859386982267239</v>
      </c>
      <c r="AU34" s="54">
        <f>AU8/'Table 1. Total'!AU8</f>
        <v>0.74683641442395499</v>
      </c>
      <c r="AV34" s="54">
        <f>AV8/'Table 1. Total'!AV8</f>
        <v>0.73593856414832903</v>
      </c>
      <c r="AW34" s="54">
        <f>AW8/'Table 1. Total'!AW8</f>
        <v>0.72303566196632896</v>
      </c>
      <c r="AX34" s="54">
        <f>AX8/'Table 1. Total'!AX8</f>
        <v>0.6957712492320447</v>
      </c>
      <c r="AY34" s="54">
        <f>AY8/'Table 1. Total'!AY8</f>
        <v>0.7399487462787343</v>
      </c>
      <c r="AZ34" s="54"/>
      <c r="BA34" s="54"/>
    </row>
    <row r="35" spans="1:53">
      <c r="A35" t="str">
        <f t="shared" si="6"/>
        <v>France</v>
      </c>
      <c r="B35" s="38">
        <f>B9/'Table 1. Total'!B9</f>
        <v>0.40855944363896252</v>
      </c>
      <c r="C35" s="38">
        <f>C9/'Table 1. Total'!C9</f>
        <v>0.4204233851828747</v>
      </c>
      <c r="D35" s="38">
        <f>D9/'Table 1. Total'!D9</f>
        <v>0.43032917821989791</v>
      </c>
      <c r="E35" s="38">
        <f>E9/'Table 1. Total'!E9</f>
        <v>0.44994130008517941</v>
      </c>
      <c r="F35" s="38">
        <f>F9/'Table 1. Total'!F9</f>
        <v>0.45337937193761585</v>
      </c>
      <c r="G35" s="38">
        <f>G9/'Table 1. Total'!G9</f>
        <v>0.46328456244326893</v>
      </c>
      <c r="H35" s="38">
        <f>H9/'Table 1. Total'!H9</f>
        <v>0.47217648349265773</v>
      </c>
      <c r="I35" s="38">
        <f>I9/'Table 1. Total'!I9</f>
        <v>0.48312767162708914</v>
      </c>
      <c r="J35" s="38">
        <f>J9/'Table 1. Total'!J9</f>
        <v>0.48482929198355751</v>
      </c>
      <c r="K35" s="38">
        <f>K9/'Table 1. Total'!K9</f>
        <v>0.48828990139436812</v>
      </c>
      <c r="L35" s="38">
        <f>L9/'Table 1. Total'!L9</f>
        <v>0.49292709016023306</v>
      </c>
      <c r="M35" s="38">
        <f>M9/'Table 1. Total'!M9</f>
        <v>0.49554688508214884</v>
      </c>
      <c r="N35" s="38">
        <f>N9/'Table 1. Total'!N9</f>
        <v>0.50120916722774633</v>
      </c>
      <c r="O35" s="38">
        <f>O9/'Table 1. Total'!O9</f>
        <v>0.53721027513167152</v>
      </c>
      <c r="P35" s="38">
        <f>P9/'Table 1. Total'!P9</f>
        <v>0.50703378764739238</v>
      </c>
      <c r="Q35" s="38">
        <f>Q9/'Table 1. Total'!Q9</f>
        <v>0.49118265588197008</v>
      </c>
      <c r="R35" s="38">
        <f>R9/'Table 1. Total'!R9</f>
        <v>0.48888406402915113</v>
      </c>
      <c r="S35" s="38">
        <f>S9/'Table 1. Total'!S9</f>
        <v>0.49775069107107267</v>
      </c>
      <c r="T35" s="38">
        <f>T9/'Table 1. Total'!T9</f>
        <v>0.51335727818657917</v>
      </c>
      <c r="U35" s="38">
        <f>U9/'Table 1. Total'!U9</f>
        <v>0.52728673877904053</v>
      </c>
      <c r="V35" s="38">
        <f>V9/'Table 1. Total'!V9</f>
        <v>0.53884460387521615</v>
      </c>
      <c r="W35" s="38">
        <f>W9/'Table 1. Total'!W9</f>
        <v>0.54545103208116708</v>
      </c>
      <c r="X35" s="38">
        <f>X9/'Table 1. Total'!X9</f>
        <v>0.54425700142852396</v>
      </c>
      <c r="Y35" s="38">
        <f>Y9/'Table 1. Total'!Y9</f>
        <v>0.5653999425107139</v>
      </c>
      <c r="Z35" s="38">
        <f>Z9/'Table 1. Total'!Z9</f>
        <v>0.57321338886098683</v>
      </c>
      <c r="AA35" s="38">
        <f>AA9/'Table 1. Total'!AA9</f>
        <v>0.58552874082619077</v>
      </c>
      <c r="AB35" s="38">
        <f>AB9/'Table 1. Total'!AB9</f>
        <v>0.56830185403899036</v>
      </c>
      <c r="AC35" s="38">
        <f>AC9/'Table 1. Total'!AC9</f>
        <v>0.5555472480249356</v>
      </c>
      <c r="AD35" s="38">
        <f>AD9/'Table 1. Total'!AD9</f>
        <v>0.53890747568745956</v>
      </c>
      <c r="AE35" s="38">
        <f>AE9/'Table 1. Total'!AE9</f>
        <v>0.55683464118732706</v>
      </c>
      <c r="AF35" s="38">
        <f>AF9/'Table 1. Total'!AF9</f>
        <v>0.55935003095366198</v>
      </c>
      <c r="AG35" s="38">
        <f>AG9/'Table 1. Total'!AG9</f>
        <v>0.53857791052878579</v>
      </c>
      <c r="AH35" s="38">
        <f>AH9/'Table 1. Total'!AH9</f>
        <v>0.54466799923331788</v>
      </c>
      <c r="AI35" s="38">
        <f>AI9/'Table 1. Total'!AI9</f>
        <v>0.54585706772641496</v>
      </c>
      <c r="AJ35" s="38">
        <f>AJ9/'Table 1. Total'!AJ9</f>
        <v>0.53313492223956527</v>
      </c>
      <c r="AK35" s="38">
        <f>AK9/'Table 1. Total'!AK9</f>
        <v>0.52443118079758855</v>
      </c>
      <c r="AL35" s="38">
        <f>AL9/'Table 1. Total'!AL9</f>
        <v>0.52712961022632021</v>
      </c>
      <c r="AM35" s="38">
        <f>AM9/'Table 1. Total'!AM9</f>
        <v>0.54390249156757031</v>
      </c>
      <c r="AN35" s="38">
        <f>AN9/'Table 1. Total'!AN9</f>
        <v>0.55838536907758596</v>
      </c>
      <c r="AO35" s="38">
        <f>AO9/'Table 1. Total'!AO9</f>
        <v>0.55294168853613268</v>
      </c>
      <c r="AP35" s="38">
        <f>AP9/'Table 1. Total'!AP9</f>
        <v>0.55584716302590575</v>
      </c>
      <c r="AQ35" s="38">
        <f>AQ9/'Table 1. Total'!AQ9</f>
        <v>0.55789762835031198</v>
      </c>
      <c r="AR35" s="38">
        <f>AR9/'Table 1. Total'!AR9</f>
        <v>0.55499059108917637</v>
      </c>
      <c r="AS35" s="38">
        <f>AS9/'Table 1. Total'!AS9</f>
        <v>0.55204328927874091</v>
      </c>
      <c r="AT35" s="38">
        <f>AT9/'Table 1. Total'!AT9</f>
        <v>0.56022505596972971</v>
      </c>
      <c r="AU35" s="38">
        <f>AU9/'Table 1. Total'!AU9</f>
        <v>0.55156343185780876</v>
      </c>
      <c r="AV35" s="38">
        <f>AV9/'Table 1. Total'!AV9</f>
        <v>0.54782951340812058</v>
      </c>
      <c r="AW35" s="38">
        <f>AW9/'Table 1. Total'!AW9</f>
        <v>0.53473594484392006</v>
      </c>
      <c r="AX35" s="38">
        <f>AX9/'Table 1. Total'!AX9</f>
        <v>0.53033812707826211</v>
      </c>
      <c r="AY35" s="38">
        <f>AY9/'Table 1. Total'!AY9</f>
        <v>0.55475508703655596</v>
      </c>
      <c r="AZ35" s="38"/>
      <c r="BA35" s="38"/>
    </row>
    <row r="36" spans="1:53">
      <c r="A36" t="str">
        <f t="shared" si="6"/>
        <v>Germany</v>
      </c>
      <c r="B36" s="38">
        <f>B10/'Table 1. Total'!B10</f>
        <v>0.37306450070873048</v>
      </c>
      <c r="C36" s="38">
        <f>C10/'Table 1. Total'!C10</f>
        <v>0.36781980134660441</v>
      </c>
      <c r="D36" s="38">
        <f>D10/'Table 1. Total'!D10</f>
        <v>0.38098343860421474</v>
      </c>
      <c r="E36" s="38">
        <f>E10/'Table 1. Total'!E10</f>
        <v>0.38784838911049846</v>
      </c>
      <c r="F36" s="38">
        <f>F10/'Table 1. Total'!F10</f>
        <v>0.39800519953342994</v>
      </c>
      <c r="G36" s="38">
        <f>G10/'Table 1. Total'!G10</f>
        <v>0.41604734497567775</v>
      </c>
      <c r="H36" s="38">
        <f>H10/'Table 1. Total'!H10</f>
        <v>0.415546862930808</v>
      </c>
      <c r="I36" s="38">
        <f>I10/'Table 1. Total'!I10</f>
        <v>0.42406341964716687</v>
      </c>
      <c r="J36" s="38">
        <f>J10/'Table 1. Total'!J10</f>
        <v>0.42084719188522651</v>
      </c>
      <c r="K36" s="38">
        <f>K10/'Table 1. Total'!K10</f>
        <v>0.41347319338429667</v>
      </c>
      <c r="L36" s="38">
        <f>L10/'Table 1. Total'!L10</f>
        <v>0.42496115982543292</v>
      </c>
      <c r="M36" s="38">
        <f>M10/'Table 1. Total'!M10</f>
        <v>0.42904445773925631</v>
      </c>
      <c r="N36" s="38">
        <f>N10/'Table 1. Total'!N10</f>
        <v>0.42603772969542036</v>
      </c>
      <c r="O36" s="38">
        <f>O10/'Table 1. Total'!O10</f>
        <v>0.43611069781282552</v>
      </c>
      <c r="P36" s="38">
        <f>P10/'Table 1. Total'!P10</f>
        <v>0.44401819848546736</v>
      </c>
      <c r="Q36" s="38">
        <f>Q10/'Table 1. Total'!Q10</f>
        <v>0.45650317723641065</v>
      </c>
      <c r="R36" s="38">
        <f>R10/'Table 1. Total'!R10</f>
        <v>0.45792233374443586</v>
      </c>
      <c r="S36" s="38">
        <f>S10/'Table 1. Total'!S10</f>
        <v>0.46132062527238249</v>
      </c>
      <c r="T36" s="38">
        <f>T10/'Table 1. Total'!T10</f>
        <v>0.48400311531200091</v>
      </c>
      <c r="U36" s="38">
        <f>U10/'Table 1. Total'!U10</f>
        <v>0.4837533834009764</v>
      </c>
      <c r="V36" s="38">
        <f>V10/'Table 1. Total'!V10</f>
        <v>0.49699119670426839</v>
      </c>
      <c r="W36" s="38">
        <f>W10/'Table 1. Total'!W10</f>
        <v>0.50574340620690328</v>
      </c>
      <c r="X36" s="38">
        <f>X10/'Table 1. Total'!X10</f>
        <v>0.50603054180353624</v>
      </c>
      <c r="Y36" s="38">
        <f>Y10/'Table 1. Total'!Y10</f>
        <v>0.49217124025745629</v>
      </c>
      <c r="Z36" s="38">
        <f>Z10/'Table 1. Total'!Z10</f>
        <v>0.49571234093386035</v>
      </c>
      <c r="AA36" s="38">
        <f>AA10/'Table 1. Total'!AA10</f>
        <v>0.49577879659140395</v>
      </c>
      <c r="AB36" s="38">
        <f>AB10/'Table 1. Total'!AB10</f>
        <v>0.50589356435379118</v>
      </c>
      <c r="AC36" s="38">
        <f>AC10/'Table 1. Total'!AC10</f>
        <v>0.49728734166185506</v>
      </c>
      <c r="AD36" s="38">
        <f>AD10/'Table 1. Total'!AD10</f>
        <v>0.4977868959004767</v>
      </c>
      <c r="AE36" s="38">
        <f>AE10/'Table 1. Total'!AE10</f>
        <v>0.51697615693615329</v>
      </c>
      <c r="AF36" s="38">
        <f>AF10/'Table 1. Total'!AF10</f>
        <v>0.5351855231530801</v>
      </c>
      <c r="AG36" s="38">
        <f>AG10/'Table 1. Total'!AG10</f>
        <v>0.55234777313153416</v>
      </c>
      <c r="AH36" s="38">
        <f>AH10/'Table 1. Total'!AH10</f>
        <v>0.54644202443002865</v>
      </c>
      <c r="AI36" s="38">
        <f>AI10/'Table 1. Total'!AI10</f>
        <v>0.54327029710469987</v>
      </c>
      <c r="AJ36" s="38">
        <f>AJ10/'Table 1. Total'!AJ10</f>
        <v>0.54562485648092363</v>
      </c>
      <c r="AK36" s="38">
        <f>AK10/'Table 1. Total'!AK10</f>
        <v>0.55618920692925899</v>
      </c>
      <c r="AL36" s="38">
        <f>AL10/'Table 1. Total'!AL10</f>
        <v>0.55896333352624372</v>
      </c>
      <c r="AM36" s="38">
        <f>AM10/'Table 1. Total'!AM10</f>
        <v>0.55219694054876101</v>
      </c>
      <c r="AN36" s="38">
        <f>AN10/'Table 1. Total'!AN10</f>
        <v>0.55874741355561308</v>
      </c>
      <c r="AO36" s="38">
        <f>AO10/'Table 1. Total'!AO10</f>
        <v>0.54840525079791136</v>
      </c>
      <c r="AP36" s="38">
        <f>AP10/'Table 1. Total'!AP10</f>
        <v>0.56207303044296952</v>
      </c>
      <c r="AQ36" s="38">
        <f>AQ10/'Table 1. Total'!AQ10</f>
        <v>0.57059915279643536</v>
      </c>
      <c r="AR36" s="38">
        <f>AR10/'Table 1. Total'!AR10</f>
        <v>0.56686090395821387</v>
      </c>
      <c r="AS36" s="38">
        <f>AS10/'Table 1. Total'!AS10</f>
        <v>0.57591113511350045</v>
      </c>
      <c r="AT36" s="38">
        <f>AT10/'Table 1. Total'!AT10</f>
        <v>0.57804435618913874</v>
      </c>
      <c r="AU36" s="38">
        <f>AU10/'Table 1. Total'!AU10</f>
        <v>0.55317236540287962</v>
      </c>
      <c r="AV36" s="38">
        <f>AV10/'Table 1. Total'!AV10</f>
        <v>0.54637816949478624</v>
      </c>
      <c r="AW36" s="38">
        <f>AW10/'Table 1. Total'!AW10</f>
        <v>0.53274046749587556</v>
      </c>
      <c r="AX36" s="38">
        <f>AX10/'Table 1. Total'!AX10</f>
        <v>0.53143569370796973</v>
      </c>
      <c r="AY36" s="38">
        <f>AY10/'Table 1. Total'!AY10</f>
        <v>0.54980278499321089</v>
      </c>
      <c r="AZ36" s="38"/>
      <c r="BA36" s="38"/>
    </row>
    <row r="37" spans="1:53">
      <c r="A37" t="str">
        <f t="shared" si="6"/>
        <v>Greece</v>
      </c>
      <c r="B37" s="38">
        <f>B11/'Table 1. Total'!B11</f>
        <v>0.65296252900498541</v>
      </c>
      <c r="C37" s="38">
        <f>C11/'Table 1. Total'!C11</f>
        <v>0.63979936757169342</v>
      </c>
      <c r="D37" s="38">
        <f>D11/'Table 1. Total'!D11</f>
        <v>0.65806047380872645</v>
      </c>
      <c r="E37" s="38">
        <f>E11/'Table 1. Total'!E11</f>
        <v>0.6789892295850688</v>
      </c>
      <c r="F37" s="38">
        <f>F11/'Table 1. Total'!F11</f>
        <v>0.68873010717765504</v>
      </c>
      <c r="G37" s="38">
        <f>G11/'Table 1. Total'!G11</f>
        <v>0.71576636742977262</v>
      </c>
      <c r="H37" s="38">
        <f>H11/'Table 1. Total'!H11</f>
        <v>0.71508700622380295</v>
      </c>
      <c r="I37" s="38">
        <f>I11/'Table 1. Total'!I11</f>
        <v>0.67432138519334517</v>
      </c>
      <c r="J37" s="38">
        <f>J11/'Table 1. Total'!J11</f>
        <v>0.68680188055741742</v>
      </c>
      <c r="K37" s="38">
        <f>K11/'Table 1. Total'!K11</f>
        <v>0.67947735687184874</v>
      </c>
      <c r="L37" s="38">
        <f>L11/'Table 1. Total'!L11</f>
        <v>0.6989469384049749</v>
      </c>
      <c r="M37" s="38">
        <f>M11/'Table 1. Total'!M11</f>
        <v>0.67889859300236577</v>
      </c>
      <c r="N37" s="38">
        <f>N11/'Table 1. Total'!N11</f>
        <v>0.69829264607481267</v>
      </c>
      <c r="O37" s="38">
        <f>O11/'Table 1. Total'!O11</f>
        <v>0.70135874936617482</v>
      </c>
      <c r="P37" s="38">
        <f>P11/'Table 1. Total'!P11</f>
        <v>0.73734628274985337</v>
      </c>
      <c r="Q37" s="38">
        <f>Q11/'Table 1. Total'!Q11</f>
        <v>0.72993557169162926</v>
      </c>
      <c r="R37" s="38">
        <f>R11/'Table 1. Total'!R11</f>
        <v>0.73435853273461693</v>
      </c>
      <c r="S37" s="38">
        <f>S11/'Table 1. Total'!S11</f>
        <v>0.71163602859821284</v>
      </c>
      <c r="T37" s="38">
        <f>T11/'Table 1. Total'!T11</f>
        <v>0.74343143334877193</v>
      </c>
      <c r="U37" s="38">
        <f>U11/'Table 1. Total'!U11</f>
        <v>0.71516633939389351</v>
      </c>
      <c r="V37" s="38">
        <f>V11/'Table 1. Total'!V11</f>
        <v>0.69650629253586149</v>
      </c>
      <c r="W37" s="38">
        <f>W11/'Table 1. Total'!W11</f>
        <v>0.71880634753953399</v>
      </c>
      <c r="X37" s="38">
        <f>X11/'Table 1. Total'!X11</f>
        <v>0.75307861901219209</v>
      </c>
      <c r="Y37" s="38">
        <f>Y11/'Table 1. Total'!Y11</f>
        <v>0.75186692916013209</v>
      </c>
      <c r="Z37" s="38">
        <f>Z11/'Table 1. Total'!Z11</f>
        <v>0.72698848862666043</v>
      </c>
      <c r="AA37" s="38">
        <f>AA11/'Table 1. Total'!AA11</f>
        <v>0.7126618340666645</v>
      </c>
      <c r="AB37" s="38">
        <f>AB11/'Table 1. Total'!AB11</f>
        <v>0.70029201846704037</v>
      </c>
      <c r="AC37" s="38">
        <f>AC11/'Table 1. Total'!AC11</f>
        <v>0.70430468584566053</v>
      </c>
      <c r="AD37" s="38">
        <f>AD11/'Table 1. Total'!AD11</f>
        <v>0.72676727097424521</v>
      </c>
      <c r="AE37" s="38">
        <f>AE11/'Table 1. Total'!AE11</f>
        <v>0.70397916136784211</v>
      </c>
      <c r="AF37" s="38">
        <f>AF11/'Table 1. Total'!AF11</f>
        <v>0.69249958375675325</v>
      </c>
      <c r="AG37" s="38">
        <f>AG11/'Table 1. Total'!AG11</f>
        <v>0.70314548021409584</v>
      </c>
      <c r="AH37" s="38">
        <f>AH11/'Table 1. Total'!AH11</f>
        <v>0.74272672373983173</v>
      </c>
      <c r="AI37" s="38">
        <f>AI11/'Table 1. Total'!AI11</f>
        <v>0.77051206436093012</v>
      </c>
      <c r="AJ37" s="38">
        <f>AJ11/'Table 1. Total'!AJ11</f>
        <v>0.76966592412829204</v>
      </c>
      <c r="AK37" s="38">
        <f>AK11/'Table 1. Total'!AK11</f>
        <v>0.80050541468914704</v>
      </c>
      <c r="AL37" s="38">
        <f>AL11/'Table 1. Total'!AL11</f>
        <v>0.82819601578037894</v>
      </c>
      <c r="AM37" s="38">
        <f>AM11/'Table 1. Total'!AM11</f>
        <v>0.83811910173194248</v>
      </c>
      <c r="AN37" s="38">
        <f>AN11/'Table 1. Total'!AN11</f>
        <v>0.84325699425491574</v>
      </c>
      <c r="AO37" s="38">
        <f>AO11/'Table 1. Total'!AO11</f>
        <v>0.83871380389440608</v>
      </c>
      <c r="AP37" s="38">
        <f>AP11/'Table 1. Total'!AP11</f>
        <v>0.83584519475649588</v>
      </c>
      <c r="AQ37" s="38">
        <f>AQ11/'Table 1. Total'!AQ11</f>
        <v>0.85839136414580619</v>
      </c>
      <c r="AR37" s="38">
        <f>AR11/'Table 1. Total'!AR11</f>
        <v>0.85569690837267454</v>
      </c>
      <c r="AS37" s="38">
        <f>AS11/'Table 1. Total'!AS11</f>
        <v>0.83201085919638185</v>
      </c>
      <c r="AT37" s="38">
        <f>AT11/'Table 1. Total'!AT11</f>
        <v>0.82280271409072037</v>
      </c>
      <c r="AU37" s="38">
        <f>AU11/'Table 1. Total'!AU11</f>
        <v>0.83189938459700052</v>
      </c>
      <c r="AV37" s="38">
        <f>AV11/'Table 1. Total'!AV11</f>
        <v>0.84607494236344516</v>
      </c>
      <c r="AW37" s="38">
        <f>AW11/'Table 1. Total'!AW11</f>
        <v>0.84717315904810486</v>
      </c>
      <c r="AX37" s="38">
        <f>AX11/'Table 1. Total'!AX11</f>
        <v>0.8619015112054379</v>
      </c>
      <c r="AY37" s="38">
        <f>AY11/'Table 1. Total'!AY11</f>
        <v>0.86540730497443641</v>
      </c>
      <c r="AZ37" s="38"/>
      <c r="BA37" s="38"/>
    </row>
    <row r="38" spans="1:53">
      <c r="A38" t="str">
        <f t="shared" si="6"/>
        <v>Ireland</v>
      </c>
      <c r="B38" s="38">
        <f>B12/'Table 1. Total'!B12</f>
        <v>0.55855355277487606</v>
      </c>
      <c r="C38" s="38">
        <f>C12/'Table 1. Total'!C12</f>
        <v>0.60885034941196525</v>
      </c>
      <c r="D38" s="38">
        <f>D12/'Table 1. Total'!D12</f>
        <v>0.57927598659879043</v>
      </c>
      <c r="E38" s="38">
        <f>E12/'Table 1. Total'!E12</f>
        <v>0.58228164154712181</v>
      </c>
      <c r="F38" s="38">
        <f>F12/'Table 1. Total'!F12</f>
        <v>0.57133027013828774</v>
      </c>
      <c r="G38" s="38">
        <f>G12/'Table 1. Total'!G12</f>
        <v>0.57160730849709862</v>
      </c>
      <c r="H38" s="38">
        <f>H12/'Table 1. Total'!H12</f>
        <v>0.58258798050893346</v>
      </c>
      <c r="I38" s="38">
        <f>I12/'Table 1. Total'!I12</f>
        <v>0.60810293156673201</v>
      </c>
      <c r="J38" s="38">
        <f>J12/'Table 1. Total'!J12</f>
        <v>0.58341953279889658</v>
      </c>
      <c r="K38" s="38">
        <f>K12/'Table 1. Total'!K12</f>
        <v>0.57879373256063527</v>
      </c>
      <c r="L38" s="38">
        <f>L12/'Table 1. Total'!L12</f>
        <v>0.60235035694673256</v>
      </c>
      <c r="M38" s="38">
        <f>M12/'Table 1. Total'!M12</f>
        <v>0.62432481918886751</v>
      </c>
      <c r="N38" s="38">
        <f>N12/'Table 1. Total'!N12</f>
        <v>0.61366052445074415</v>
      </c>
      <c r="O38" s="38">
        <f>O12/'Table 1. Total'!O12</f>
        <v>0.63928453857127188</v>
      </c>
      <c r="P38" s="38">
        <f>P12/'Table 1. Total'!P12</f>
        <v>0.69006951711765585</v>
      </c>
      <c r="Q38" s="38">
        <f>Q12/'Table 1. Total'!Q12</f>
        <v>0.63960295240519205</v>
      </c>
      <c r="R38" s="38">
        <f>R12/'Table 1. Total'!R12</f>
        <v>0.65958642609352902</v>
      </c>
      <c r="S38" s="38">
        <f>S12/'Table 1. Total'!S12</f>
        <v>0.71718736982421061</v>
      </c>
      <c r="T38" s="38">
        <f>T12/'Table 1. Total'!T12</f>
        <v>0.71785338477727101</v>
      </c>
      <c r="U38" s="38">
        <f>U12/'Table 1. Total'!U12</f>
        <v>0.72525595125934295</v>
      </c>
      <c r="V38" s="38">
        <f>V12/'Table 1. Total'!V12</f>
        <v>0.69249583970872375</v>
      </c>
      <c r="W38" s="38">
        <f>W12/'Table 1. Total'!W12</f>
        <v>0.71203144132401153</v>
      </c>
      <c r="X38" s="38">
        <f>X12/'Table 1. Total'!X12</f>
        <v>0.71183317167798255</v>
      </c>
      <c r="Y38" s="38">
        <f>Y12/'Table 1. Total'!Y12</f>
        <v>0.71826841315791989</v>
      </c>
      <c r="Z38" s="38">
        <f>Z12/'Table 1. Total'!Z12</f>
        <v>0.66864295655111938</v>
      </c>
      <c r="AA38" s="38">
        <f>AA12/'Table 1. Total'!AA12</f>
        <v>0.6468120534126548</v>
      </c>
      <c r="AB38" s="38">
        <f>AB12/'Table 1. Total'!AB12</f>
        <v>0.61424600866136636</v>
      </c>
      <c r="AC38" s="38">
        <f>AC12/'Table 1. Total'!AC12</f>
        <v>0.5585985980433622</v>
      </c>
      <c r="AD38" s="38">
        <f>AD12/'Table 1. Total'!AD12</f>
        <v>0.6113086702377355</v>
      </c>
      <c r="AE38" s="38">
        <f>AE12/'Table 1. Total'!AE12</f>
        <v>0.61831084445172724</v>
      </c>
      <c r="AF38" s="38">
        <f>AF12/'Table 1. Total'!AF12</f>
        <v>0.5301020788316817</v>
      </c>
      <c r="AG38" s="38">
        <f>AG12/'Table 1. Total'!AG12</f>
        <v>0.54649538498842953</v>
      </c>
      <c r="AH38" s="38">
        <f>AH12/'Table 1. Total'!AH12</f>
        <v>0.57743441403696594</v>
      </c>
      <c r="AI38" s="38">
        <f>AI12/'Table 1. Total'!AI12</f>
        <v>0.57649449856331914</v>
      </c>
      <c r="AJ38" s="38">
        <f>AJ12/'Table 1. Total'!AJ12</f>
        <v>0.58755257717259568</v>
      </c>
      <c r="AK38" s="38">
        <f>AK12/'Table 1. Total'!AK12</f>
        <v>0.59550636709113947</v>
      </c>
      <c r="AL38" s="38">
        <f>AL12/'Table 1. Total'!AL12</f>
        <v>0.60468248877485575</v>
      </c>
      <c r="AM38" s="38">
        <f>AM12/'Table 1. Total'!AM12</f>
        <v>0.59507424348566651</v>
      </c>
      <c r="AN38" s="38">
        <f>AN12/'Table 1. Total'!AN12</f>
        <v>0.59273580933901993</v>
      </c>
      <c r="AO38" s="38">
        <f>AO12/'Table 1. Total'!AO12</f>
        <v>0.58418564036823384</v>
      </c>
      <c r="AP38" s="38">
        <f>AP12/'Table 1. Total'!AP12</f>
        <v>0.63461985692890177</v>
      </c>
      <c r="AQ38" s="38">
        <f>AQ12/'Table 1. Total'!AQ12</f>
        <v>0.67558587502923995</v>
      </c>
      <c r="AR38" s="38">
        <f>AR12/'Table 1. Total'!AR12</f>
        <v>0.69892870690938436</v>
      </c>
      <c r="AS38" s="38">
        <f>AS12/'Table 1. Total'!AS12</f>
        <v>0.70080521793024075</v>
      </c>
      <c r="AT38" s="38">
        <f>AT12/'Table 1. Total'!AT12</f>
        <v>0.72175532751435079</v>
      </c>
      <c r="AU38" s="38">
        <f>AU12/'Table 1. Total'!AU12</f>
        <v>0.70669820766014257</v>
      </c>
      <c r="AV38" s="38">
        <f>AV12/'Table 1. Total'!AV12</f>
        <v>0.71684277354804105</v>
      </c>
      <c r="AW38" s="38">
        <f>AW12/'Table 1. Total'!AW12</f>
        <v>0.70849781737548101</v>
      </c>
      <c r="AX38" s="38">
        <f>AX12/'Table 1. Total'!AX12</f>
        <v>0.69996031477161635</v>
      </c>
      <c r="AY38" s="38">
        <f>AY12/'Table 1. Total'!AY12</f>
        <v>0.69278782245409931</v>
      </c>
      <c r="AZ38" s="38"/>
      <c r="BA38" s="38"/>
    </row>
    <row r="39" spans="1:53">
      <c r="A39" t="str">
        <f t="shared" si="6"/>
        <v>Italy</v>
      </c>
      <c r="B39" s="38">
        <f>B13/'Table 1. Total'!B13</f>
        <v>0.35279816596018798</v>
      </c>
      <c r="C39" s="38">
        <f>C13/'Table 1. Total'!C13</f>
        <v>0.3513097320549699</v>
      </c>
      <c r="D39" s="38">
        <f>D13/'Table 1. Total'!D13</f>
        <v>0.35736656565859271</v>
      </c>
      <c r="E39" s="38">
        <f>E13/'Table 1. Total'!E13</f>
        <v>0.3640330091876906</v>
      </c>
      <c r="F39" s="38">
        <f>F13/'Table 1. Total'!F13</f>
        <v>0.39226333747718678</v>
      </c>
      <c r="G39" s="38">
        <f>G13/'Table 1. Total'!G13</f>
        <v>0.39966537562999077</v>
      </c>
      <c r="H39" s="38">
        <f>H13/'Table 1. Total'!H13</f>
        <v>0.40051228956872892</v>
      </c>
      <c r="I39" s="38">
        <f>I13/'Table 1. Total'!I13</f>
        <v>0.39942185112995832</v>
      </c>
      <c r="J39" s="38">
        <f>J13/'Table 1. Total'!J13</f>
        <v>0.42093144770009011</v>
      </c>
      <c r="K39" s="38">
        <f>K13/'Table 1. Total'!K13</f>
        <v>0.42443485851694024</v>
      </c>
      <c r="L39" s="38">
        <f>L13/'Table 1. Total'!L13</f>
        <v>0.40713570423970136</v>
      </c>
      <c r="M39" s="38">
        <f>M13/'Table 1. Total'!M13</f>
        <v>0.41290130422298238</v>
      </c>
      <c r="N39" s="38">
        <f>N13/'Table 1. Total'!N13</f>
        <v>0.39958095304099878</v>
      </c>
      <c r="O39" s="38">
        <f>O13/'Table 1. Total'!O13</f>
        <v>0.41086729452370047</v>
      </c>
      <c r="P39" s="38">
        <f>P13/'Table 1. Total'!P13</f>
        <v>0.4200356678002849</v>
      </c>
      <c r="Q39" s="38">
        <f>Q13/'Table 1. Total'!Q13</f>
        <v>0.40631279402470194</v>
      </c>
      <c r="R39" s="38">
        <f>R13/'Table 1. Total'!R13</f>
        <v>0.40606974313112942</v>
      </c>
      <c r="S39" s="38">
        <f>S13/'Table 1. Total'!S13</f>
        <v>0.42722200103755714</v>
      </c>
      <c r="T39" s="38">
        <f>T13/'Table 1. Total'!T13</f>
        <v>0.42071215802733064</v>
      </c>
      <c r="U39" s="38">
        <f>U13/'Table 1. Total'!U13</f>
        <v>0.39752622477006572</v>
      </c>
      <c r="V39" s="38">
        <f>V13/'Table 1. Total'!V13</f>
        <v>0.40643867088824626</v>
      </c>
      <c r="W39" s="38">
        <f>W13/'Table 1. Total'!W13</f>
        <v>0.41691472099496624</v>
      </c>
      <c r="X39" s="38">
        <f>X13/'Table 1. Total'!X13</f>
        <v>0.41936464880791591</v>
      </c>
      <c r="Y39" s="38">
        <f>Y13/'Table 1. Total'!Y13</f>
        <v>0.41730739786766313</v>
      </c>
      <c r="Z39" s="38">
        <f>Z13/'Table 1. Total'!Z13</f>
        <v>0.41757877922991105</v>
      </c>
      <c r="AA39" s="38">
        <f>AA13/'Table 1. Total'!AA13</f>
        <v>0.40042426007153314</v>
      </c>
      <c r="AB39" s="38">
        <f>AB13/'Table 1. Total'!AB13</f>
        <v>0.40346166630185404</v>
      </c>
      <c r="AC39" s="38">
        <f>AC13/'Table 1. Total'!AC13</f>
        <v>0.39085080423676494</v>
      </c>
      <c r="AD39" s="38">
        <f>AD13/'Table 1. Total'!AD13</f>
        <v>0.39778558717817769</v>
      </c>
      <c r="AE39" s="38">
        <f>AE13/'Table 1. Total'!AE13</f>
        <v>0.39164602240519558</v>
      </c>
      <c r="AF39" s="38">
        <f>AF13/'Table 1. Total'!AF13</f>
        <v>0.37478742372884943</v>
      </c>
      <c r="AG39" s="38">
        <f>AG13/'Table 1. Total'!AG13</f>
        <v>0.35669150720029524</v>
      </c>
      <c r="AH39" s="38">
        <f>AH13/'Table 1. Total'!AH13</f>
        <v>0.32216658535911857</v>
      </c>
      <c r="AI39" s="38">
        <f>AI13/'Table 1. Total'!AI13</f>
        <v>0.31121065833091749</v>
      </c>
      <c r="AJ39" s="38">
        <f>AJ13/'Table 1. Total'!AJ13</f>
        <v>0.31635247241755565</v>
      </c>
      <c r="AK39" s="38">
        <f>AK13/'Table 1. Total'!AK13</f>
        <v>0.32352586439972703</v>
      </c>
      <c r="AL39" s="38">
        <f>AL13/'Table 1. Total'!AL13</f>
        <v>0.32226458905482025</v>
      </c>
      <c r="AM39" s="38">
        <f>AM13/'Table 1. Total'!AM13</f>
        <v>0.31362152283990258</v>
      </c>
      <c r="AN39" s="38">
        <f>AN13/'Table 1. Total'!AN13</f>
        <v>0.3181619594424791</v>
      </c>
      <c r="AO39" s="38">
        <f>AO13/'Table 1. Total'!AO13</f>
        <v>0.31820234945384401</v>
      </c>
      <c r="AP39" s="38">
        <f>AP13/'Table 1. Total'!AP13</f>
        <v>0.32825337146525868</v>
      </c>
      <c r="AQ39" s="38">
        <f>AQ13/'Table 1. Total'!AQ13</f>
        <v>0.3363512085942843</v>
      </c>
      <c r="AR39" s="38">
        <f>AR13/'Table 1. Total'!AR13</f>
        <v>0.33946722345868802</v>
      </c>
      <c r="AS39" s="38">
        <f>AS13/'Table 1. Total'!AS13</f>
        <v>0.33551383895796161</v>
      </c>
      <c r="AT39" s="38">
        <f>AT13/'Table 1. Total'!AT13</f>
        <v>0.35327495919648749</v>
      </c>
      <c r="AU39" s="38">
        <f>AU13/'Table 1. Total'!AU13</f>
        <v>0.35067294659492199</v>
      </c>
      <c r="AV39" s="38">
        <f>AV13/'Table 1. Total'!AV13</f>
        <v>0.34935747509093279</v>
      </c>
      <c r="AW39" s="38">
        <f>AW13/'Table 1. Total'!AW13</f>
        <v>0.34109228586170126</v>
      </c>
      <c r="AX39" s="38">
        <f>AX13/'Table 1. Total'!AX13</f>
        <v>0.34853491761013339</v>
      </c>
      <c r="AY39" s="38">
        <f>AY13/'Table 1. Total'!AY13</f>
        <v>0.3363843437750233</v>
      </c>
      <c r="AZ39" s="38"/>
      <c r="BA39" s="38"/>
    </row>
    <row r="40" spans="1:53">
      <c r="A40" t="str">
        <f t="shared" si="6"/>
        <v>Japan</v>
      </c>
      <c r="B40" s="38">
        <f>B14/'Table 1. Total'!B14</f>
        <v>3.5347349191237901E-2</v>
      </c>
      <c r="C40" s="38">
        <f>C14/'Table 1. Total'!C14</f>
        <v>3.475343123110846E-2</v>
      </c>
      <c r="D40" s="38">
        <f>D14/'Table 1. Total'!D14</f>
        <v>4.094515560909516E-2</v>
      </c>
      <c r="E40" s="38">
        <f>E14/'Table 1. Total'!E14</f>
        <v>4.3937806845692921E-2</v>
      </c>
      <c r="F40" s="38">
        <f>F14/'Table 1. Total'!F14</f>
        <v>4.4417220174375063E-2</v>
      </c>
      <c r="G40" s="38">
        <f>G14/'Table 1. Total'!G14</f>
        <v>5.0994928482511331E-2</v>
      </c>
      <c r="H40" s="38">
        <f>H14/'Table 1. Total'!H14</f>
        <v>5.024719606240708E-2</v>
      </c>
      <c r="I40" s="38">
        <f>I14/'Table 1. Total'!I14</f>
        <v>5.3168318272730532E-2</v>
      </c>
      <c r="J40" s="38">
        <f>J14/'Table 1. Total'!J14</f>
        <v>5.3375594672518803E-2</v>
      </c>
      <c r="K40" s="38">
        <f>K14/'Table 1. Total'!K14</f>
        <v>6.005344290598167E-2</v>
      </c>
      <c r="L40" s="38">
        <f>L14/'Table 1. Total'!L14</f>
        <v>5.8738079060820167E-2</v>
      </c>
      <c r="M40" s="38">
        <f>M14/'Table 1. Total'!M14</f>
        <v>6.3148098105997405E-2</v>
      </c>
      <c r="N40" s="38">
        <f>N14/'Table 1. Total'!N14</f>
        <v>6.6943493153580613E-2</v>
      </c>
      <c r="O40" s="38">
        <f>O14/'Table 1. Total'!O14</f>
        <v>6.6001339662309727E-2</v>
      </c>
      <c r="P40" s="38">
        <f>P14/'Table 1. Total'!P14</f>
        <v>7.702999792631493E-2</v>
      </c>
      <c r="Q40" s="38">
        <f>Q14/'Table 1. Total'!Q14</f>
        <v>8.7193297730040198E-2</v>
      </c>
      <c r="R40" s="38">
        <f>R14/'Table 1. Total'!R14</f>
        <v>8.5264486887808591E-2</v>
      </c>
      <c r="S40" s="38">
        <f>S14/'Table 1. Total'!S14</f>
        <v>9.2188365573522099E-2</v>
      </c>
      <c r="T40" s="38">
        <f>T14/'Table 1. Total'!T14</f>
        <v>9.9063635960668042E-2</v>
      </c>
      <c r="U40" s="38">
        <f>U14/'Table 1. Total'!U14</f>
        <v>7.9971597917879639E-2</v>
      </c>
      <c r="V40" s="38">
        <f>V14/'Table 1. Total'!V14</f>
        <v>8.0387801165933498E-2</v>
      </c>
      <c r="W40" s="38">
        <f>W14/'Table 1. Total'!W14</f>
        <v>7.8180451627480108E-2</v>
      </c>
      <c r="X40" s="38">
        <f>X14/'Table 1. Total'!X14</f>
        <v>7.3939539720152353E-2</v>
      </c>
      <c r="Y40" s="38">
        <f>Y14/'Table 1. Total'!Y14</f>
        <v>7.0978001160137499E-2</v>
      </c>
      <c r="Z40" s="38">
        <f>Z14/'Table 1. Total'!Z14</f>
        <v>6.5377779747408785E-2</v>
      </c>
      <c r="AA40" s="38">
        <f>AA14/'Table 1. Total'!AA14</f>
        <v>6.932235319407247E-2</v>
      </c>
      <c r="AB40" s="38">
        <f>AB14/'Table 1. Total'!AB14</f>
        <v>7.5729792033947224E-2</v>
      </c>
      <c r="AC40" s="38">
        <f>AC14/'Table 1. Total'!AC14</f>
        <v>7.318895269620157E-2</v>
      </c>
      <c r="AD40" s="38">
        <f>AD14/'Table 1. Total'!AD14</f>
        <v>7.9775187419415736E-2</v>
      </c>
      <c r="AE40" s="38">
        <f>AE14/'Table 1. Total'!AE14</f>
        <v>8.3964307546535957E-2</v>
      </c>
      <c r="AF40" s="38">
        <f>AF14/'Table 1. Total'!AF14</f>
        <v>9.1995695958728779E-2</v>
      </c>
      <c r="AG40" s="38">
        <f>AG14/'Table 1. Total'!AG14</f>
        <v>9.1279250229468367E-2</v>
      </c>
      <c r="AH40" s="38">
        <f>AH14/'Table 1. Total'!AH14</f>
        <v>8.8207920401252651E-2</v>
      </c>
      <c r="AI40" s="38">
        <f>AI14/'Table 1. Total'!AI14</f>
        <v>9.1254707141638261E-2</v>
      </c>
      <c r="AJ40" s="38">
        <f>AJ14/'Table 1. Total'!AJ14</f>
        <v>9.4897624696140867E-2</v>
      </c>
      <c r="AK40" s="38">
        <f>AK14/'Table 1. Total'!AK14</f>
        <v>9.1034509331668373E-2</v>
      </c>
      <c r="AL40" s="38">
        <f>AL14/'Table 1. Total'!AL14</f>
        <v>8.8257723216256287E-2</v>
      </c>
      <c r="AM40" s="38">
        <f>AM14/'Table 1. Total'!AM14</f>
        <v>8.9230675700200629E-2</v>
      </c>
      <c r="AN40" s="38">
        <f>AN14/'Table 1. Total'!AN14</f>
        <v>8.6672346006590753E-2</v>
      </c>
      <c r="AO40" s="38">
        <f>AO14/'Table 1. Total'!AO14</f>
        <v>8.9117275008605654E-2</v>
      </c>
      <c r="AP40" s="38">
        <f>AP14/'Table 1. Total'!AP14</f>
        <v>8.846728327966448E-2</v>
      </c>
      <c r="AQ40" s="38">
        <f>AQ14/'Table 1. Total'!AQ14</f>
        <v>8.9455056456336807E-2</v>
      </c>
      <c r="AR40" s="38">
        <f>AR14/'Table 1. Total'!AR14</f>
        <v>9.2640053366718003E-2</v>
      </c>
      <c r="AS40" s="38">
        <f>AS14/'Table 1. Total'!AS14</f>
        <v>9.6257586204925472E-2</v>
      </c>
      <c r="AT40" s="38">
        <f>AT14/'Table 1. Total'!AT14</f>
        <v>9.9592439506623248E-2</v>
      </c>
      <c r="AU40" s="38">
        <f>AU14/'Table 1. Total'!AU14</f>
        <v>9.7135208950103594E-2</v>
      </c>
      <c r="AV40" s="38">
        <f>AV14/'Table 1. Total'!AV14</f>
        <v>0.10199352033780361</v>
      </c>
      <c r="AW40" s="38">
        <f>AW14/'Table 1. Total'!AW14</f>
        <v>0.10848897448138509</v>
      </c>
      <c r="AX40" s="38">
        <f>AX14/'Table 1. Total'!AX14</f>
        <v>0.10836722793735318</v>
      </c>
      <c r="AY40" s="38">
        <f>AY14/'Table 1. Total'!AY14</f>
        <v>0.10886917716283773</v>
      </c>
      <c r="AZ40" s="38"/>
      <c r="BA40" s="38"/>
    </row>
    <row r="41" spans="1:53">
      <c r="A41" t="str">
        <f t="shared" si="6"/>
        <v>Korea</v>
      </c>
      <c r="B41" s="38">
        <f>B15/'Table 1. Total'!B15</f>
        <v>0.12072018032739698</v>
      </c>
      <c r="C41" s="38">
        <f>C15/'Table 1. Total'!C15</f>
        <v>0.11020434126672475</v>
      </c>
      <c r="D41" s="38">
        <f>D15/'Table 1. Total'!D15</f>
        <v>9.5596872125353033E-2</v>
      </c>
      <c r="E41" s="38">
        <f>E15/'Table 1. Total'!E15</f>
        <v>8.3644372619328264E-2</v>
      </c>
      <c r="F41" s="38">
        <f>F15/'Table 1. Total'!F15</f>
        <v>6.6050816538514592E-2</v>
      </c>
      <c r="G41" s="38">
        <f>G15/'Table 1. Total'!G15</f>
        <v>6.15450452247275E-2</v>
      </c>
      <c r="H41" s="38">
        <f>H15/'Table 1. Total'!H15</f>
        <v>6.5872302855464054E-2</v>
      </c>
      <c r="I41" s="38">
        <f>I15/'Table 1. Total'!I15</f>
        <v>6.4052350717300102E-2</v>
      </c>
      <c r="J41" s="38">
        <f>J15/'Table 1. Total'!J15</f>
        <v>5.8156276657547946E-2</v>
      </c>
      <c r="K41" s="38">
        <f>K15/'Table 1. Total'!K15</f>
        <v>5.6851092480249409E-2</v>
      </c>
      <c r="L41" s="38">
        <f>L15/'Table 1. Total'!L15</f>
        <v>5.3135012460690974E-2</v>
      </c>
      <c r="M41" s="38">
        <f>M15/'Table 1. Total'!M15</f>
        <v>5.9621529819615368E-2</v>
      </c>
      <c r="N41" s="38">
        <f>N15/'Table 1. Total'!N15</f>
        <v>6.3029010189932733E-2</v>
      </c>
      <c r="O41" s="38">
        <f>O15/'Table 1. Total'!O15</f>
        <v>6.7096161669334034E-2</v>
      </c>
      <c r="P41" s="38">
        <f>P15/'Table 1. Total'!P15</f>
        <v>0.10515369655711131</v>
      </c>
      <c r="Q41" s="38">
        <f>Q15/'Table 1. Total'!Q15</f>
        <v>0.13961570627516134</v>
      </c>
      <c r="R41" s="38">
        <f>R15/'Table 1. Total'!R15</f>
        <v>0.14253520382957049</v>
      </c>
      <c r="S41" s="38">
        <f>S15/'Table 1. Total'!S15</f>
        <v>0.14668899216278153</v>
      </c>
      <c r="T41" s="38">
        <f>T15/'Table 1. Total'!T15</f>
        <v>0.13347807467774164</v>
      </c>
      <c r="U41" s="38">
        <f>U15/'Table 1. Total'!U15</f>
        <v>0.10571969996024157</v>
      </c>
      <c r="V41" s="38">
        <f>V15/'Table 1. Total'!V15</f>
        <v>9.9817983727974138E-2</v>
      </c>
      <c r="W41" s="38">
        <f>W15/'Table 1. Total'!W15</f>
        <v>0.10176543864046876</v>
      </c>
      <c r="X41" s="38">
        <f>X15/'Table 1. Total'!X15</f>
        <v>0.11072540762110362</v>
      </c>
      <c r="Y41" s="38">
        <f>Y15/'Table 1. Total'!Y15</f>
        <v>0.1219123048332805</v>
      </c>
      <c r="Z41" s="38">
        <f>Z15/'Table 1. Total'!Z15</f>
        <v>0.11930848853120517</v>
      </c>
      <c r="AA41" s="38">
        <f>AA15/'Table 1. Total'!AA15</f>
        <v>0.13179083404246864</v>
      </c>
      <c r="AB41" s="38">
        <f>AB15/'Table 1. Total'!AB15</f>
        <v>0.13809718712580035</v>
      </c>
      <c r="AC41" s="38">
        <f>AC15/'Table 1. Total'!AC15</f>
        <v>0.14813987909104204</v>
      </c>
      <c r="AD41" s="38">
        <f>AD15/'Table 1. Total'!AD15</f>
        <v>0.14450544170665955</v>
      </c>
      <c r="AE41" s="38">
        <f>AE15/'Table 1. Total'!AE15</f>
        <v>0.15475874607506354</v>
      </c>
      <c r="AF41" s="38">
        <f>AF15/'Table 1. Total'!AF15</f>
        <v>0.16184013665547506</v>
      </c>
      <c r="AG41" s="38">
        <f>AG15/'Table 1. Total'!AG15</f>
        <v>0.15845743968261833</v>
      </c>
      <c r="AH41" s="38">
        <f>AH15/'Table 1. Total'!AH15</f>
        <v>0.1537669202761118</v>
      </c>
      <c r="AI41" s="38">
        <f>AI15/'Table 1. Total'!AI15</f>
        <v>0.13781916355386137</v>
      </c>
      <c r="AJ41" s="38">
        <f>AJ15/'Table 1. Total'!AJ15</f>
        <v>0.13931836821341548</v>
      </c>
      <c r="AK41" s="38">
        <f>AK15/'Table 1. Total'!AK15</f>
        <v>0.13441003791721534</v>
      </c>
      <c r="AL41" s="38">
        <f>AL15/'Table 1. Total'!AL15</f>
        <v>0.12690131337013988</v>
      </c>
      <c r="AM41" s="38">
        <f>AM15/'Table 1. Total'!AM15</f>
        <v>0.1305035875447503</v>
      </c>
      <c r="AN41" s="38">
        <f>AN15/'Table 1. Total'!AN15</f>
        <v>0.1323613637505601</v>
      </c>
      <c r="AO41" s="38">
        <f>AO15/'Table 1. Total'!AO15</f>
        <v>0.1338540508707432</v>
      </c>
      <c r="AP41" s="38">
        <f>AP15/'Table 1. Total'!AP15</f>
        <v>0.126075611814945</v>
      </c>
      <c r="AQ41" s="38">
        <f>AQ15/'Table 1. Total'!AQ15</f>
        <v>0.12427318171897836</v>
      </c>
      <c r="AR41" s="38">
        <f>AR15/'Table 1. Total'!AR15</f>
        <v>0.12087063326829178</v>
      </c>
      <c r="AS41" s="38">
        <f>AS15/'Table 1. Total'!AS15</f>
        <v>0.1236524536254138</v>
      </c>
      <c r="AT41" s="38">
        <f>AT15/'Table 1. Total'!AT15</f>
        <v>0.12042069222244565</v>
      </c>
      <c r="AU41" s="38">
        <f>AU15/'Table 1. Total'!AU15</f>
        <v>0.11681821051348729</v>
      </c>
      <c r="AV41" s="38">
        <f>AV15/'Table 1. Total'!AV15</f>
        <v>0.10940344804816132</v>
      </c>
      <c r="AW41" s="38">
        <f>AW15/'Table 1. Total'!AW15</f>
        <v>0.11387977739407713</v>
      </c>
      <c r="AX41" s="38">
        <f>AX15/'Table 1. Total'!AX15</f>
        <v>0.10621538085202234</v>
      </c>
      <c r="AY41" s="38">
        <f>AY15/'Table 1. Total'!AY15</f>
        <v>0.10653234545619453</v>
      </c>
      <c r="AZ41" s="38"/>
      <c r="BA41" s="38"/>
    </row>
    <row r="42" spans="1:53">
      <c r="A42" t="str">
        <f t="shared" si="6"/>
        <v>Netherlands</v>
      </c>
      <c r="B42" s="38">
        <f>B16/'Table 1. Total'!B16</f>
        <v>0.52755612855267897</v>
      </c>
      <c r="C42" s="38">
        <f>C16/'Table 1. Total'!C16</f>
        <v>0.52531606937121855</v>
      </c>
      <c r="D42" s="38">
        <f>D16/'Table 1. Total'!D16</f>
        <v>0.54625937690072313</v>
      </c>
      <c r="E42" s="38">
        <f>E16/'Table 1. Total'!E16</f>
        <v>0.54374646033276697</v>
      </c>
      <c r="F42" s="38">
        <f>F16/'Table 1. Total'!F16</f>
        <v>0.54070159529678918</v>
      </c>
      <c r="G42" s="38">
        <f>G16/'Table 1. Total'!G16</f>
        <v>0.56061984604942028</v>
      </c>
      <c r="H42" s="38">
        <f>H16/'Table 1. Total'!H16</f>
        <v>0.55942071819122208</v>
      </c>
      <c r="I42" s="38">
        <f>I16/'Table 1. Total'!I16</f>
        <v>0.55830144261343984</v>
      </c>
      <c r="J42" s="38">
        <f>J16/'Table 1. Total'!J16</f>
        <v>0.56076123311467752</v>
      </c>
      <c r="K42" s="38">
        <f>K16/'Table 1. Total'!K16</f>
        <v>0.56316461865658418</v>
      </c>
      <c r="L42" s="38">
        <f>L16/'Table 1. Total'!L16</f>
        <v>0.56765133171912829</v>
      </c>
      <c r="M42" s="38">
        <f>M16/'Table 1. Total'!M16</f>
        <v>0.56476703889102808</v>
      </c>
      <c r="N42" s="38">
        <f>N16/'Table 1. Total'!N16</f>
        <v>0.57423219786193158</v>
      </c>
      <c r="O42" s="38">
        <f>O16/'Table 1. Total'!O16</f>
        <v>0.58042539663763659</v>
      </c>
      <c r="P42" s="38">
        <f>P16/'Table 1. Total'!P16</f>
        <v>0.57679257410203144</v>
      </c>
      <c r="Q42" s="38">
        <f>Q16/'Table 1. Total'!Q16</f>
        <v>0.56346680708502173</v>
      </c>
      <c r="R42" s="38">
        <f>R16/'Table 1. Total'!R16</f>
        <v>0.57175633057302522</v>
      </c>
      <c r="S42" s="38">
        <f>S16/'Table 1. Total'!S16</f>
        <v>0.59761855282970033</v>
      </c>
      <c r="T42" s="38">
        <f>T16/'Table 1. Total'!T16</f>
        <v>0.61654691160505115</v>
      </c>
      <c r="U42" s="38">
        <f>U16/'Table 1. Total'!U16</f>
        <v>0.6911068699023476</v>
      </c>
      <c r="V42" s="38">
        <f>V16/'Table 1. Total'!V16</f>
        <v>0.69905831260093398</v>
      </c>
      <c r="W42" s="38">
        <f>W16/'Table 1. Total'!W16</f>
        <v>0.66717541860015728</v>
      </c>
      <c r="X42" s="38">
        <f>X16/'Table 1. Total'!X16</f>
        <v>0.68831704157343065</v>
      </c>
      <c r="Y42" s="38">
        <f>Y16/'Table 1. Total'!Y16</f>
        <v>0.67872716760042262</v>
      </c>
      <c r="Z42" s="38">
        <f>Z16/'Table 1. Total'!Z16</f>
        <v>0.65068125254854536</v>
      </c>
      <c r="AA42" s="38">
        <f>AA16/'Table 1. Total'!AA16</f>
        <v>0.63224087743713697</v>
      </c>
      <c r="AB42" s="38">
        <f>AB16/'Table 1. Total'!AB16</f>
        <v>0.61503320913656245</v>
      </c>
      <c r="AC42" s="38">
        <f>AC16/'Table 1. Total'!AC16</f>
        <v>0.61012227209410308</v>
      </c>
      <c r="AD42" s="38">
        <f>AD16/'Table 1. Total'!AD16</f>
        <v>0.59246010778822789</v>
      </c>
      <c r="AE42" s="38">
        <f>AE16/'Table 1. Total'!AE16</f>
        <v>0.58975991552007956</v>
      </c>
      <c r="AF42" s="38">
        <f>AF16/'Table 1. Total'!AF16</f>
        <v>0.5693180107135839</v>
      </c>
      <c r="AG42" s="38">
        <f>AG16/'Table 1. Total'!AG16</f>
        <v>0.55258668550951395</v>
      </c>
      <c r="AH42" s="38">
        <f>AH16/'Table 1. Total'!AH16</f>
        <v>0.53536345531800633</v>
      </c>
      <c r="AI42" s="38">
        <f>AI16/'Table 1. Total'!AI16</f>
        <v>0.53686772220013768</v>
      </c>
      <c r="AJ42" s="38">
        <f>AJ16/'Table 1. Total'!AJ16</f>
        <v>0.53143415183901133</v>
      </c>
      <c r="AK42" s="38">
        <f>AK16/'Table 1. Total'!AK16</f>
        <v>0.52716613472983287</v>
      </c>
      <c r="AL42" s="38">
        <f>AL16/'Table 1. Total'!AL16</f>
        <v>0.53458597263552932</v>
      </c>
      <c r="AM42" s="38">
        <f>AM16/'Table 1. Total'!AM16</f>
        <v>0.54720019877572235</v>
      </c>
      <c r="AN42" s="38">
        <f>AN16/'Table 1. Total'!AN16</f>
        <v>0.55317713486211328</v>
      </c>
      <c r="AO42" s="38">
        <f>AO16/'Table 1. Total'!AO16</f>
        <v>0.52883254103588184</v>
      </c>
      <c r="AP42" s="38">
        <f>AP16/'Table 1. Total'!AP16</f>
        <v>0.52759984264394555</v>
      </c>
      <c r="AQ42" s="38">
        <f>AQ16/'Table 1. Total'!AQ16</f>
        <v>0.53373425213025127</v>
      </c>
      <c r="AR42" s="38">
        <f>AR16/'Table 1. Total'!AR16</f>
        <v>0.54536196876782661</v>
      </c>
      <c r="AS42" s="38">
        <f>AS16/'Table 1. Total'!AS16</f>
        <v>0.53692781367719822</v>
      </c>
      <c r="AT42" s="38">
        <f>AT16/'Table 1. Total'!AT16</f>
        <v>0.4874249829185181</v>
      </c>
      <c r="AU42" s="38">
        <f>AU16/'Table 1. Total'!AU16</f>
        <v>0.46806217773801367</v>
      </c>
      <c r="AV42" s="38">
        <f>AV16/'Table 1. Total'!AV16</f>
        <v>0.46496682460204097</v>
      </c>
      <c r="AW42" s="38">
        <f>AW16/'Table 1. Total'!AW16</f>
        <v>0.45335851386442461</v>
      </c>
      <c r="AX42" s="38">
        <f>AX16/'Table 1. Total'!AX16</f>
        <v>0.4443828048048728</v>
      </c>
      <c r="AY42" s="38">
        <f>AY16/'Table 1. Total'!AY16</f>
        <v>0.44922430310896838</v>
      </c>
      <c r="AZ42" s="38"/>
      <c r="BA42" s="38"/>
    </row>
    <row r="43" spans="1:53">
      <c r="A43" t="str">
        <f t="shared" si="6"/>
        <v>New Zealand</v>
      </c>
      <c r="B43" s="38">
        <f>B17/'Table 1. Total'!B17</f>
        <v>0.35174734100282179</v>
      </c>
      <c r="C43" s="38">
        <f>C17/'Table 1. Total'!C17</f>
        <v>0.34734128649361545</v>
      </c>
      <c r="D43" s="38">
        <f>D17/'Table 1. Total'!D17</f>
        <v>0.37606444188722671</v>
      </c>
      <c r="E43" s="38">
        <f>E17/'Table 1. Total'!E17</f>
        <v>0.39670447491676541</v>
      </c>
      <c r="F43" s="38">
        <f>F17/'Table 1. Total'!F17</f>
        <v>0.37455532107325895</v>
      </c>
      <c r="G43" s="38">
        <f>G17/'Table 1. Total'!G17</f>
        <v>0.3645897958580756</v>
      </c>
      <c r="H43" s="38">
        <f>H17/'Table 1. Total'!H17</f>
        <v>0.37549763170894723</v>
      </c>
      <c r="I43" s="38">
        <f>I17/'Table 1. Total'!I17</f>
        <v>0.40347238008638325</v>
      </c>
      <c r="J43" s="38">
        <f>J17/'Table 1. Total'!J17</f>
        <v>0.38686263289461792</v>
      </c>
      <c r="K43" s="38">
        <f>K17/'Table 1. Total'!K17</f>
        <v>0.41872009036055047</v>
      </c>
      <c r="L43" s="38">
        <f>L17/'Table 1. Total'!L17</f>
        <v>0.4427703449122376</v>
      </c>
      <c r="M43" s="38">
        <f>M17/'Table 1. Total'!M17</f>
        <v>0.40616237035034969</v>
      </c>
      <c r="N43" s="38">
        <f>N17/'Table 1. Total'!N17</f>
        <v>0.4355394750315732</v>
      </c>
      <c r="O43" s="38">
        <f>O17/'Table 1. Total'!O17</f>
        <v>0.43083732939874586</v>
      </c>
      <c r="P43" s="38">
        <f>P17/'Table 1. Total'!P17</f>
        <v>0.47173508376604295</v>
      </c>
      <c r="Q43" s="38">
        <f>Q17/'Table 1. Total'!Q17</f>
        <v>0.48419526341227642</v>
      </c>
      <c r="R43" s="38">
        <f>R17/'Table 1. Total'!R17</f>
        <v>0.49793904774268932</v>
      </c>
      <c r="S43" s="38">
        <f>S17/'Table 1. Total'!S17</f>
        <v>0.50544989611634972</v>
      </c>
      <c r="T43" s="38">
        <f>T17/'Table 1. Total'!T17</f>
        <v>0.47793169009302638</v>
      </c>
      <c r="U43" s="38">
        <f>U17/'Table 1. Total'!U17</f>
        <v>0.46294213223347086</v>
      </c>
      <c r="V43" s="38">
        <f>V17/'Table 1. Total'!V17</f>
        <v>0.43206165282028863</v>
      </c>
      <c r="W43" s="38">
        <f>W17/'Table 1. Total'!W17</f>
        <v>0.44572783213961464</v>
      </c>
      <c r="X43" s="38">
        <f>X17/'Table 1. Total'!X17</f>
        <v>0.43772156172378035</v>
      </c>
      <c r="Y43" s="38">
        <f>Y17/'Table 1. Total'!Y17</f>
        <v>0.40596510713128792</v>
      </c>
      <c r="Z43" s="38">
        <f>Z17/'Table 1. Total'!Z17</f>
        <v>0.42655740593884922</v>
      </c>
      <c r="AA43" s="38">
        <f>AA17/'Table 1. Total'!AA17</f>
        <v>0.43851927452106054</v>
      </c>
      <c r="AB43" s="38">
        <f>AB17/'Table 1. Total'!AB17</f>
        <v>0.47329361771343753</v>
      </c>
      <c r="AC43" s="38">
        <f>AC17/'Table 1. Total'!AC17</f>
        <v>0.50618227683605022</v>
      </c>
      <c r="AD43" s="38">
        <f>AD17/'Table 1. Total'!AD17</f>
        <v>0.50232902281937886</v>
      </c>
      <c r="AE43" s="38">
        <f>AE17/'Table 1. Total'!AE17</f>
        <v>0.50528232602937639</v>
      </c>
      <c r="AF43" s="38">
        <f>AF17/'Table 1. Total'!AF17</f>
        <v>0.50007674382909839</v>
      </c>
      <c r="AG43" s="38">
        <f>AG17/'Table 1. Total'!AG17</f>
        <v>0.47923909663924924</v>
      </c>
      <c r="AH43" s="38">
        <f>AH17/'Table 1. Total'!AH17</f>
        <v>0.50405607846462586</v>
      </c>
      <c r="AI43" s="38">
        <f>AI17/'Table 1. Total'!AI17</f>
        <v>0.51343487704808133</v>
      </c>
      <c r="AJ43" s="38">
        <f>AJ17/'Table 1. Total'!AJ17</f>
        <v>0.51417300798272847</v>
      </c>
      <c r="AK43" s="38">
        <f>AK17/'Table 1. Total'!AK17</f>
        <v>0.52593304582073885</v>
      </c>
      <c r="AL43" s="38">
        <f>AL17/'Table 1. Total'!AL17</f>
        <v>0.55004064278121678</v>
      </c>
      <c r="AM43" s="38">
        <f>AM17/'Table 1. Total'!AM17</f>
        <v>0.59384311213834207</v>
      </c>
      <c r="AN43" s="38">
        <f>AN17/'Table 1. Total'!AN17</f>
        <v>0.58650640938778831</v>
      </c>
      <c r="AO43" s="38">
        <f>AO17/'Table 1. Total'!AO17</f>
        <v>0.57150862178752448</v>
      </c>
      <c r="AP43" s="38">
        <f>AP17/'Table 1. Total'!AP17</f>
        <v>0.55254258998334838</v>
      </c>
      <c r="AQ43" s="38">
        <f>AQ17/'Table 1. Total'!AQ17</f>
        <v>0.56223526211479424</v>
      </c>
      <c r="AR43" s="38">
        <f>AR17/'Table 1. Total'!AR17</f>
        <v>0.57566983195721166</v>
      </c>
      <c r="AS43" s="38">
        <f>AS17/'Table 1. Total'!AS17</f>
        <v>0.55550293271157425</v>
      </c>
      <c r="AT43" s="38">
        <f>AT17/'Table 1. Total'!AT17</f>
        <v>0.55429058332051273</v>
      </c>
      <c r="AU43" s="38">
        <f>AU17/'Table 1. Total'!AU17</f>
        <v>0.58450721908349024</v>
      </c>
      <c r="AV43" s="38">
        <f>AV17/'Table 1. Total'!AV17</f>
        <v>0.58476216814159288</v>
      </c>
      <c r="AW43" s="38">
        <f>AW17/'Table 1. Total'!AW17</f>
        <v>0.58180466340821269</v>
      </c>
      <c r="AX43" s="38">
        <f>AX17/'Table 1. Total'!AX17</f>
        <v>0.58422005605575811</v>
      </c>
      <c r="AY43" s="38">
        <f>AY17/'Table 1. Total'!AY17</f>
        <v>0.60862663392613536</v>
      </c>
      <c r="AZ43" s="38"/>
      <c r="BA43" s="38"/>
    </row>
    <row r="44" spans="1:53">
      <c r="A44" t="str">
        <f t="shared" si="6"/>
        <v>Norway</v>
      </c>
      <c r="B44" s="38">
        <f>B18/'Table 1. Total'!B18</f>
        <v>0.55258819457931341</v>
      </c>
      <c r="C44" s="38">
        <f>C18/'Table 1. Total'!C18</f>
        <v>0.6024950332468374</v>
      </c>
      <c r="D44" s="38">
        <f>D18/'Table 1. Total'!D18</f>
        <v>0.60713517761943248</v>
      </c>
      <c r="E44" s="38">
        <f>E18/'Table 1. Total'!E18</f>
        <v>0.60210532141864082</v>
      </c>
      <c r="F44" s="38">
        <f>F18/'Table 1. Total'!F18</f>
        <v>0.60538263919130286</v>
      </c>
      <c r="G44" s="38">
        <f>G18/'Table 1. Total'!G18</f>
        <v>0.60482896497360317</v>
      </c>
      <c r="H44" s="38">
        <f>H18/'Table 1. Total'!H18</f>
        <v>0.62391544737872584</v>
      </c>
      <c r="I44" s="38">
        <f>I18/'Table 1. Total'!I18</f>
        <v>0.61085960168218167</v>
      </c>
      <c r="J44" s="38">
        <f>J18/'Table 1. Total'!J18</f>
        <v>0.61903570840095168</v>
      </c>
      <c r="K44" s="38">
        <f>K18/'Table 1. Total'!K18</f>
        <v>0.65314045254254094</v>
      </c>
      <c r="L44" s="38">
        <f>L18/'Table 1. Total'!L18</f>
        <v>0.68257930980361392</v>
      </c>
      <c r="M44" s="38">
        <f>M18/'Table 1. Total'!M18</f>
        <v>0.71097909802449577</v>
      </c>
      <c r="N44" s="38">
        <f>N18/'Table 1. Total'!N18</f>
        <v>0.72245087440266698</v>
      </c>
      <c r="O44" s="38">
        <f>O18/'Table 1. Total'!O18</f>
        <v>0.71514867103738278</v>
      </c>
      <c r="P44" s="38">
        <f>P18/'Table 1. Total'!P18</f>
        <v>0.72731407797810077</v>
      </c>
      <c r="Q44" s="38">
        <f>Q18/'Table 1. Total'!Q18</f>
        <v>0.71524928188171732</v>
      </c>
      <c r="R44" s="38">
        <f>R18/'Table 1. Total'!R18</f>
        <v>0.67314488161174402</v>
      </c>
      <c r="S44" s="38">
        <f>S18/'Table 1. Total'!S18</f>
        <v>0.66865826914766902</v>
      </c>
      <c r="T44" s="38">
        <f>T18/'Table 1. Total'!T18</f>
        <v>0.6869928257347836</v>
      </c>
      <c r="U44" s="38">
        <f>U18/'Table 1. Total'!U18</f>
        <v>0.68401093353690068</v>
      </c>
      <c r="V44" s="38">
        <f>V18/'Table 1. Total'!V18</f>
        <v>0.58349877550585327</v>
      </c>
      <c r="W44" s="38">
        <f>W18/'Table 1. Total'!W18</f>
        <v>0.5445449424548936</v>
      </c>
      <c r="X44" s="38">
        <f>X18/'Table 1. Total'!X18</f>
        <v>0.48818169037250903</v>
      </c>
      <c r="Y44" s="38">
        <f>Y18/'Table 1. Total'!Y18</f>
        <v>0.42405560358872124</v>
      </c>
      <c r="Z44" s="38">
        <f>Z18/'Table 1. Total'!Z18</f>
        <v>0.43355099549164128</v>
      </c>
      <c r="AA44" s="38">
        <f>AA18/'Table 1. Total'!AA18</f>
        <v>0.47192930712865755</v>
      </c>
      <c r="AB44" s="38">
        <f>AB18/'Table 1. Total'!AB18</f>
        <v>0.47605166780726793</v>
      </c>
      <c r="AC44" s="38">
        <f>AC18/'Table 1. Total'!AC18</f>
        <v>0.48496651449493655</v>
      </c>
      <c r="AD44" s="38">
        <f>AD18/'Table 1. Total'!AD18</f>
        <v>0.50440692520750208</v>
      </c>
      <c r="AE44" s="38">
        <f>AE18/'Table 1. Total'!AE18</f>
        <v>0.50802581283739334</v>
      </c>
      <c r="AF44" s="38">
        <f>AF18/'Table 1. Total'!AF18</f>
        <v>0.50827951623174961</v>
      </c>
      <c r="AG44" s="38">
        <f>AG18/'Table 1. Total'!AG18</f>
        <v>0.34202424400417103</v>
      </c>
      <c r="AH44" s="38">
        <f>AH18/'Table 1. Total'!AH18</f>
        <v>0.37048646376913108</v>
      </c>
      <c r="AI44" s="38">
        <f>AI18/'Table 1. Total'!AI18</f>
        <v>0.34469075691263701</v>
      </c>
      <c r="AJ44" s="38">
        <f>AJ18/'Table 1. Total'!AJ18</f>
        <v>0.35031734879228871</v>
      </c>
      <c r="AK44" s="38">
        <f>AK18/'Table 1. Total'!AK18</f>
        <v>0.33847870861230006</v>
      </c>
      <c r="AL44" s="38">
        <f>AL18/'Table 1. Total'!AL18</f>
        <v>0.36968818697844319</v>
      </c>
      <c r="AM44" s="38">
        <f>AM18/'Table 1. Total'!AM18</f>
        <v>0.41403320835565077</v>
      </c>
      <c r="AN44" s="38">
        <f>AN18/'Table 1. Total'!AN18</f>
        <v>0.39054253539190159</v>
      </c>
      <c r="AO44" s="38">
        <f>AO18/'Table 1. Total'!AO18</f>
        <v>0.38809203490224109</v>
      </c>
      <c r="AP44" s="38">
        <f>AP18/'Table 1. Total'!AP18</f>
        <v>0.38445883033525247</v>
      </c>
      <c r="AQ44" s="38">
        <f>AQ18/'Table 1. Total'!AQ18</f>
        <v>0.35651971658792814</v>
      </c>
      <c r="AR44" s="38">
        <f>AR18/'Table 1. Total'!AR18</f>
        <v>0.32966435379702769</v>
      </c>
      <c r="AS44" s="38">
        <f>AS18/'Table 1. Total'!AS18</f>
        <v>0.32889597319718467</v>
      </c>
      <c r="AT44" s="38">
        <f>AT18/'Table 1. Total'!AT18</f>
        <v>0.35952896382920863</v>
      </c>
      <c r="AU44" s="38">
        <f>AU18/'Table 1. Total'!AU18</f>
        <v>0.37225161605736323</v>
      </c>
      <c r="AV44" s="38">
        <f>AV18/'Table 1. Total'!AV18</f>
        <v>0.40355665337694907</v>
      </c>
      <c r="AW44" s="38">
        <f>AW18/'Table 1. Total'!AW18</f>
        <v>0.40556821555521677</v>
      </c>
      <c r="AX44" s="38">
        <f>AX18/'Table 1. Total'!AX18</f>
        <v>0.41740897843761043</v>
      </c>
      <c r="AY44" s="38">
        <f>AY18/'Table 1. Total'!AY18</f>
        <v>0.44028122755737303</v>
      </c>
      <c r="AZ44" s="38"/>
      <c r="BA44" s="38"/>
    </row>
    <row r="45" spans="1:53">
      <c r="A45" t="str">
        <f t="shared" si="6"/>
        <v>Portugal</v>
      </c>
      <c r="B45" s="38">
        <f>B19/'Table 1. Total'!B19</f>
        <v>0.6501630698771772</v>
      </c>
      <c r="C45" s="38">
        <f>C19/'Table 1. Total'!C19</f>
        <v>0.6498687021541748</v>
      </c>
      <c r="D45" s="38">
        <f>D19/'Table 1. Total'!D19</f>
        <v>0.65792236194641884</v>
      </c>
      <c r="E45" s="38">
        <f>E19/'Table 1. Total'!E19</f>
        <v>0.6398458508903806</v>
      </c>
      <c r="F45" s="38">
        <f>F19/'Table 1. Total'!F19</f>
        <v>0.6500286204922725</v>
      </c>
      <c r="G45" s="38">
        <f>G19/'Table 1. Total'!G19</f>
        <v>0.66491135328562145</v>
      </c>
      <c r="H45" s="38">
        <f>H19/'Table 1. Total'!H19</f>
        <v>0.67623688950100647</v>
      </c>
      <c r="I45" s="38">
        <f>I19/'Table 1. Total'!I19</f>
        <v>0.67537411148522253</v>
      </c>
      <c r="J45" s="38">
        <f>J19/'Table 1. Total'!J19</f>
        <v>0.6696103076908807</v>
      </c>
      <c r="K45" s="38">
        <f>K19/'Table 1. Total'!K19</f>
        <v>0.67128749966548018</v>
      </c>
      <c r="L45" s="38">
        <f>L19/'Table 1. Total'!L19</f>
        <v>0.6712686799363482</v>
      </c>
      <c r="M45" s="38">
        <f>M19/'Table 1. Total'!M19</f>
        <v>0.67355350341733189</v>
      </c>
      <c r="N45" s="38">
        <f>N19/'Table 1. Total'!N19</f>
        <v>0.67755494069753097</v>
      </c>
      <c r="O45" s="38">
        <f>O19/'Table 1. Total'!O19</f>
        <v>0.67906516588705967</v>
      </c>
      <c r="P45" s="38">
        <f>P19/'Table 1. Total'!P19</f>
        <v>0.68219065829008474</v>
      </c>
      <c r="Q45" s="38">
        <f>Q19/'Table 1. Total'!Q19</f>
        <v>0.68713204373423042</v>
      </c>
      <c r="R45" s="38">
        <f>R19/'Table 1. Total'!R19</f>
        <v>0.68415888085613175</v>
      </c>
      <c r="S45" s="38">
        <f>S19/'Table 1. Total'!S19</f>
        <v>0.68317741804278853</v>
      </c>
      <c r="T45" s="38">
        <f>T19/'Table 1. Total'!T19</f>
        <v>0.6911998842090028</v>
      </c>
      <c r="U45" s="38">
        <f>U19/'Table 1. Total'!U19</f>
        <v>0.69494738320162874</v>
      </c>
      <c r="V45" s="38">
        <f>V19/'Table 1. Total'!V19</f>
        <v>0.69791972976844829</v>
      </c>
      <c r="W45" s="38">
        <f>W19/'Table 1. Total'!W19</f>
        <v>0.6993565139658463</v>
      </c>
      <c r="X45" s="38">
        <f>X19/'Table 1. Total'!X19</f>
        <v>0.67869638184093761</v>
      </c>
      <c r="Y45" s="38">
        <f>Y19/'Table 1. Total'!Y19</f>
        <v>0.6796940507597603</v>
      </c>
      <c r="Z45" s="38">
        <f>Z19/'Table 1. Total'!Z19</f>
        <v>0.68292730806226809</v>
      </c>
      <c r="AA45" s="38">
        <f>AA19/'Table 1. Total'!AA19</f>
        <v>0.66284387927645738</v>
      </c>
      <c r="AB45" s="38">
        <f>AB19/'Table 1. Total'!AB19</f>
        <v>0.67286712703396756</v>
      </c>
      <c r="AC45" s="38">
        <f>AC19/'Table 1. Total'!AC19</f>
        <v>0.63291402552827591</v>
      </c>
      <c r="AD45" s="38">
        <f>AD19/'Table 1. Total'!AD19</f>
        <v>0.63140570359341208</v>
      </c>
      <c r="AE45" s="38">
        <f>AE19/'Table 1. Total'!AE19</f>
        <v>0.62603533959138591</v>
      </c>
      <c r="AF45" s="38">
        <f>AF19/'Table 1. Total'!AF19</f>
        <v>0.64196754433313352</v>
      </c>
      <c r="AG45" s="38">
        <f>AG19/'Table 1. Total'!AG19</f>
        <v>0.66275461063746299</v>
      </c>
      <c r="AH45" s="38">
        <f>AH19/'Table 1. Total'!AH19</f>
        <v>0.62312629594255542</v>
      </c>
      <c r="AI45" s="38">
        <f>AI19/'Table 1. Total'!AI19</f>
        <v>0.64426100250963947</v>
      </c>
      <c r="AJ45" s="38">
        <f>AJ19/'Table 1. Total'!AJ19</f>
        <v>0.64817949483885962</v>
      </c>
      <c r="AK45" s="38">
        <f>AK19/'Table 1. Total'!AK19</f>
        <v>0.66410263648168</v>
      </c>
      <c r="AL45" s="38">
        <f>AL19/'Table 1. Total'!AL19</f>
        <v>0.67295300522164203</v>
      </c>
      <c r="AM45" s="38">
        <f>AM19/'Table 1. Total'!AM19</f>
        <v>0.66656932338934316</v>
      </c>
      <c r="AN45" s="38">
        <f>AN19/'Table 1. Total'!AN19</f>
        <v>0.64693401328295086</v>
      </c>
      <c r="AO45" s="38">
        <f>AO19/'Table 1. Total'!AO19</f>
        <v>0.66803358896752607</v>
      </c>
      <c r="AP45" s="38">
        <f>AP19/'Table 1. Total'!AP19</f>
        <v>0.67909080499255703</v>
      </c>
      <c r="AQ45" s="38">
        <f>AQ19/'Table 1. Total'!AQ19</f>
        <v>0.68304237408538748</v>
      </c>
      <c r="AR45" s="38">
        <f>AR19/'Table 1. Total'!AR19</f>
        <v>0.70096148410354986</v>
      </c>
      <c r="AS45" s="38">
        <f>AS19/'Table 1. Total'!AS19</f>
        <v>0.69596453819134163</v>
      </c>
      <c r="AT45" s="38">
        <f>AT19/'Table 1. Total'!AT19</f>
        <v>0.6902496636530564</v>
      </c>
      <c r="AU45" s="38">
        <f>AU19/'Table 1. Total'!AU19</f>
        <v>0.67254207457925419</v>
      </c>
      <c r="AV45" s="38">
        <f>AV19/'Table 1. Total'!AV19</f>
        <v>0.66473311370927801</v>
      </c>
      <c r="AW45" s="38">
        <f>AW19/'Table 1. Total'!AW19</f>
        <v>0.66451913776426697</v>
      </c>
      <c r="AX45" s="38">
        <f>AX19/'Table 1. Total'!AX19</f>
        <v>0.63177927416278401</v>
      </c>
      <c r="AY45" s="38">
        <f>AY19/'Table 1. Total'!AY19</f>
        <v>0.61414686419794262</v>
      </c>
      <c r="AZ45" s="38"/>
      <c r="BA45" s="38"/>
    </row>
    <row r="46" spans="1:53">
      <c r="A46" t="str">
        <f t="shared" si="6"/>
        <v>Slovenia</v>
      </c>
      <c r="B46" s="38">
        <f>B20/'Table 1. Total'!B20</f>
        <v>0.32430908065425829</v>
      </c>
      <c r="C46" s="38">
        <f>C20/'Table 1. Total'!C20</f>
        <v>0.27789270445455799</v>
      </c>
      <c r="D46" s="38">
        <f>D20/'Table 1. Total'!D20</f>
        <v>0.28096800656275639</v>
      </c>
      <c r="E46" s="38">
        <f>E20/'Table 1. Total'!E20</f>
        <v>0.28065688517970117</v>
      </c>
      <c r="F46" s="38">
        <f>F20/'Table 1. Total'!F20</f>
        <v>0.26964856230031947</v>
      </c>
      <c r="G46" s="38">
        <f>G20/'Table 1. Total'!G20</f>
        <v>0.25753461851751291</v>
      </c>
      <c r="H46" s="38">
        <f>H20/'Table 1. Total'!H20</f>
        <v>0.26052876311943668</v>
      </c>
      <c r="I46" s="38">
        <f>I20/'Table 1. Total'!I20</f>
        <v>0.25302616165560327</v>
      </c>
      <c r="J46" s="38">
        <f>J20/'Table 1. Total'!J20</f>
        <v>0.2724729815638906</v>
      </c>
      <c r="K46" s="38">
        <f>K20/'Table 1. Total'!K20</f>
        <v>0.26832936458202783</v>
      </c>
      <c r="L46" s="38">
        <f>L20/'Table 1. Total'!L20</f>
        <v>0.26567759630968701</v>
      </c>
      <c r="M46" s="38">
        <f>M20/'Table 1. Total'!M20</f>
        <v>0.27303754266211605</v>
      </c>
      <c r="N46" s="38">
        <f>N20/'Table 1. Total'!N20</f>
        <v>0.36105881049950156</v>
      </c>
      <c r="O46" s="38">
        <f>O20/'Table 1. Total'!O20</f>
        <v>0.3595505617977528</v>
      </c>
      <c r="P46" s="38">
        <f>P20/'Table 1. Total'!P20</f>
        <v>0.36305652826413204</v>
      </c>
      <c r="Q46" s="38">
        <f>Q20/'Table 1. Total'!Q20</f>
        <v>0.35987538940809966</v>
      </c>
      <c r="R46" s="38">
        <f>R20/'Table 1. Total'!R20</f>
        <v>0.43531709558823528</v>
      </c>
      <c r="S46" s="38">
        <f>S20/'Table 1. Total'!S20</f>
        <v>0.44298675821481115</v>
      </c>
      <c r="T46" s="38">
        <f>T20/'Table 1. Total'!T20</f>
        <v>0.43782066943562181</v>
      </c>
      <c r="U46" s="38">
        <f>U20/'Table 1. Total'!U20</f>
        <v>0.42574018126888219</v>
      </c>
      <c r="V46" s="38">
        <f>V20/'Table 1. Total'!V20</f>
        <v>0.40769312057487062</v>
      </c>
      <c r="W46" s="38">
        <f>W20/'Table 1. Total'!W20</f>
        <v>0.44733994589720472</v>
      </c>
      <c r="X46" s="38">
        <f>X20/'Table 1. Total'!X20</f>
        <v>0.49558296856347001</v>
      </c>
      <c r="Y46" s="38">
        <f>Y20/'Table 1. Total'!Y20</f>
        <v>0.49149836353476495</v>
      </c>
      <c r="Z46" s="38">
        <f>Z20/'Table 1. Total'!Z20</f>
        <v>0.57848858683607884</v>
      </c>
      <c r="AA46" s="38">
        <f>AA20/'Table 1. Total'!AA20</f>
        <v>0.57150236127508858</v>
      </c>
      <c r="AB46" s="38">
        <f>AB20/'Table 1. Total'!AB20</f>
        <v>0.55796150481189855</v>
      </c>
      <c r="AC46" s="38">
        <f>AC20/'Table 1. Total'!AC20</f>
        <v>0.54447400589631123</v>
      </c>
      <c r="AD46" s="38">
        <f>AD20/'Table 1. Total'!AD20</f>
        <v>0.62393315428230389</v>
      </c>
      <c r="AE46" s="38">
        <f>AE20/'Table 1. Total'!AE20</f>
        <v>0.63081091065821071</v>
      </c>
      <c r="AF46" s="38">
        <f>AF20/'Table 1. Total'!AF20</f>
        <v>0.61136069911994584</v>
      </c>
      <c r="AG46" s="38">
        <f>AG20/'Table 1. Total'!AG20</f>
        <v>0.53411997209951168</v>
      </c>
      <c r="AH46" s="38">
        <f>AH20/'Table 1. Total'!AH20</f>
        <v>0.52792406967995831</v>
      </c>
      <c r="AI46" s="38">
        <f>AI20/'Table 1. Total'!AI20</f>
        <v>0.5305925167747072</v>
      </c>
      <c r="AJ46" s="38">
        <f>AJ20/'Table 1. Total'!AJ20</f>
        <v>0.51342070623247305</v>
      </c>
      <c r="AK46" s="38">
        <f>AK20/'Table 1. Total'!AK20</f>
        <v>0.56246134817563387</v>
      </c>
      <c r="AL46" s="38">
        <f>AL20/'Table 1. Total'!AL20</f>
        <v>0.56263269639065816</v>
      </c>
      <c r="AM46" s="38">
        <f>AM20/'Table 1. Total'!AM20</f>
        <v>0.60398059572924701</v>
      </c>
      <c r="AN46" s="38">
        <f>AN20/'Table 1. Total'!AN20</f>
        <v>0.60499411924364421</v>
      </c>
      <c r="AO46" s="38">
        <f>AO20/'Table 1. Total'!AO20</f>
        <v>0.59262889629484417</v>
      </c>
      <c r="AP46" s="38">
        <f>AP20/'Table 1. Total'!AP20</f>
        <v>0.64895959093814359</v>
      </c>
      <c r="AQ46" s="38">
        <f>AQ20/'Table 1. Total'!AQ20</f>
        <v>0.66924625208217658</v>
      </c>
      <c r="AR46" s="38">
        <f>AR20/'Table 1. Total'!AR20</f>
        <v>0.66126967652655255</v>
      </c>
      <c r="AS46" s="38">
        <f>AS20/'Table 1. Total'!AS20</f>
        <v>0.65694228285704814</v>
      </c>
      <c r="AT46" s="38">
        <f>AT20/'Table 1. Total'!AT20</f>
        <v>0.67394690724995132</v>
      </c>
      <c r="AU46" s="38">
        <f>AU20/'Table 1. Total'!AU20</f>
        <v>0.64698975931119962</v>
      </c>
      <c r="AV46" s="38">
        <f>AV20/'Table 1. Total'!AV20</f>
        <v>0.64920896403816863</v>
      </c>
      <c r="AW46" s="38">
        <f>AW20/'Table 1. Total'!AW20</f>
        <v>0.6431979046490599</v>
      </c>
      <c r="AX46" s="38">
        <f>AX20/'Table 1. Total'!AX20</f>
        <v>0.62533070817695202</v>
      </c>
      <c r="AY46" s="38">
        <f>AY20/'Table 1. Total'!AY20</f>
        <v>0.63260506282106832</v>
      </c>
      <c r="AZ46" s="38"/>
      <c r="BA46" s="38"/>
    </row>
    <row r="47" spans="1:53">
      <c r="A47" t="str">
        <f t="shared" si="6"/>
        <v>Spain</v>
      </c>
      <c r="B47" s="38">
        <f>B21/'Table 1. Total'!B21</f>
        <v>0.43330821207826509</v>
      </c>
      <c r="C47" s="38">
        <f>C21/'Table 1. Total'!C21</f>
        <v>0.42870830557975104</v>
      </c>
      <c r="D47" s="38">
        <f>D21/'Table 1. Total'!D21</f>
        <v>0.44139628945748705</v>
      </c>
      <c r="E47" s="38">
        <f>E21/'Table 1. Total'!E21</f>
        <v>0.4513424368023638</v>
      </c>
      <c r="F47" s="38">
        <f>F21/'Table 1. Total'!F21</f>
        <v>0.45370665937039234</v>
      </c>
      <c r="G47" s="38">
        <f>G21/'Table 1. Total'!G21</f>
        <v>0.46052407279721758</v>
      </c>
      <c r="H47" s="38">
        <f>H21/'Table 1. Total'!H21</f>
        <v>0.46614625351189237</v>
      </c>
      <c r="I47" s="38">
        <f>I21/'Table 1. Total'!I21</f>
        <v>0.46623580928080027</v>
      </c>
      <c r="J47" s="38">
        <f>J21/'Table 1. Total'!J21</f>
        <v>0.4804611354775829</v>
      </c>
      <c r="K47" s="38">
        <f>K21/'Table 1. Total'!K21</f>
        <v>0.48732416019678682</v>
      </c>
      <c r="L47" s="38">
        <f>L21/'Table 1. Total'!L21</f>
        <v>0.48063482892662929</v>
      </c>
      <c r="M47" s="38">
        <f>M21/'Table 1. Total'!M21</f>
        <v>0.49105230411456313</v>
      </c>
      <c r="N47" s="38">
        <f>N21/'Table 1. Total'!N21</f>
        <v>0.49676726840450025</v>
      </c>
      <c r="O47" s="38">
        <f>O21/'Table 1. Total'!O21</f>
        <v>0.49180024599262023</v>
      </c>
      <c r="P47" s="38">
        <f>P21/'Table 1. Total'!P21</f>
        <v>0.48225913621262456</v>
      </c>
      <c r="Q47" s="38">
        <f>Q21/'Table 1. Total'!Q21</f>
        <v>0.46700347578674201</v>
      </c>
      <c r="R47" s="38">
        <f>R21/'Table 1. Total'!R21</f>
        <v>0.47415697168732174</v>
      </c>
      <c r="S47" s="38">
        <f>S21/'Table 1. Total'!S21</f>
        <v>0.47261112180103904</v>
      </c>
      <c r="T47" s="38">
        <f>T21/'Table 1. Total'!T21</f>
        <v>0.48578903732828937</v>
      </c>
      <c r="U47" s="38">
        <f>U21/'Table 1. Total'!U21</f>
        <v>0.46244750108579236</v>
      </c>
      <c r="V47" s="38">
        <f>V21/'Table 1. Total'!V21</f>
        <v>0.4512192800844223</v>
      </c>
      <c r="W47" s="38">
        <f>W21/'Table 1. Total'!W21</f>
        <v>0.43902109248242294</v>
      </c>
      <c r="X47" s="38">
        <f>X21/'Table 1. Total'!X21</f>
        <v>0.44790354879332772</v>
      </c>
      <c r="Y47" s="38">
        <f>Y21/'Table 1. Total'!Y21</f>
        <v>0.46047300861614199</v>
      </c>
      <c r="Z47" s="38">
        <f>Z21/'Table 1. Total'!Z21</f>
        <v>0.46827731666029598</v>
      </c>
      <c r="AA47" s="38">
        <f>AA21/'Table 1. Total'!AA21</f>
        <v>0.42882815929706986</v>
      </c>
      <c r="AB47" s="38">
        <f>AB21/'Table 1. Total'!AB21</f>
        <v>0.42778026999899954</v>
      </c>
      <c r="AC47" s="38">
        <f>AC21/'Table 1. Total'!AC21</f>
        <v>0.40902474975318015</v>
      </c>
      <c r="AD47" s="38">
        <f>AD21/'Table 1. Total'!AD21</f>
        <v>0.38529614738575191</v>
      </c>
      <c r="AE47" s="38">
        <f>AE21/'Table 1. Total'!AE21</f>
        <v>0.37013815344413176</v>
      </c>
      <c r="AF47" s="38">
        <f>AF21/'Table 1. Total'!AF21</f>
        <v>0.37484105333325868</v>
      </c>
      <c r="AG47" s="38">
        <f>AG21/'Table 1. Total'!AG21</f>
        <v>0.33994593358707786</v>
      </c>
      <c r="AH47" s="38">
        <f>AH21/'Table 1. Total'!AH21</f>
        <v>0.30110298724647022</v>
      </c>
      <c r="AI47" s="38">
        <f>AI21/'Table 1. Total'!AI21</f>
        <v>0.28385185988264006</v>
      </c>
      <c r="AJ47" s="38">
        <f>AJ21/'Table 1. Total'!AJ21</f>
        <v>0.29123285477542876</v>
      </c>
      <c r="AK47" s="38">
        <f>AK21/'Table 1. Total'!AK21</f>
        <v>0.26225797832330033</v>
      </c>
      <c r="AL47" s="38">
        <f>AL21/'Table 1. Total'!AL21</f>
        <v>0.26128838555869055</v>
      </c>
      <c r="AM47" s="38">
        <f>AM21/'Table 1. Total'!AM21</f>
        <v>0.25206544361325989</v>
      </c>
      <c r="AN47" s="38">
        <f>AN21/'Table 1. Total'!AN21</f>
        <v>0.34761538280230819</v>
      </c>
      <c r="AO47" s="38">
        <f>AO21/'Table 1. Total'!AO21</f>
        <v>0.39017062739197272</v>
      </c>
      <c r="AP47" s="38">
        <f>AP21/'Table 1. Total'!AP21</f>
        <v>0.38627406186058522</v>
      </c>
      <c r="AQ47" s="38">
        <f>AQ21/'Table 1. Total'!AQ21</f>
        <v>0.40330616896128368</v>
      </c>
      <c r="AR47" s="38">
        <f>AR21/'Table 1. Total'!AR21</f>
        <v>0.39221322159062172</v>
      </c>
      <c r="AS47" s="38">
        <f>AS21/'Table 1. Total'!AS21</f>
        <v>0.41258335470941498</v>
      </c>
      <c r="AT47" s="38">
        <f>AT21/'Table 1. Total'!AT21</f>
        <v>0.43048510303413945</v>
      </c>
      <c r="AU47" s="38">
        <f>AU21/'Table 1. Total'!AU21</f>
        <v>0.44160195014755654</v>
      </c>
      <c r="AV47" s="38">
        <f>AV21/'Table 1. Total'!AV21</f>
        <v>0.4392718314740402</v>
      </c>
      <c r="AW47" s="38">
        <f>AW21/'Table 1. Total'!AW21</f>
        <v>0.44038748067674938</v>
      </c>
      <c r="AX47" s="38">
        <f>AX21/'Table 1. Total'!AX21</f>
        <v>0.41973817451991058</v>
      </c>
      <c r="AY47" s="38">
        <f>AY21/'Table 1. Total'!AY21</f>
        <v>0.43583270157125781</v>
      </c>
      <c r="AZ47" s="38"/>
      <c r="BA47" s="38"/>
    </row>
    <row r="48" spans="1:53">
      <c r="A48" t="str">
        <f t="shared" si="6"/>
        <v>Sweden</v>
      </c>
      <c r="B48" s="38">
        <f>B22/'Table 1. Total'!B22</f>
        <v>0.34645485280597199</v>
      </c>
      <c r="C48" s="38">
        <f>C22/'Table 1. Total'!C22</f>
        <v>0.34317199813096871</v>
      </c>
      <c r="D48" s="38">
        <f>D22/'Table 1. Total'!D22</f>
        <v>0.34806942565839577</v>
      </c>
      <c r="E48" s="38">
        <f>E22/'Table 1. Total'!E22</f>
        <v>0.3223922777279622</v>
      </c>
      <c r="F48" s="38">
        <f>F22/'Table 1. Total'!F22</f>
        <v>0.32988464584352362</v>
      </c>
      <c r="G48" s="38">
        <f>G22/'Table 1. Total'!G22</f>
        <v>0.33575038453087236</v>
      </c>
      <c r="H48" s="38">
        <f>H22/'Table 1. Total'!H22</f>
        <v>0.35277872746778588</v>
      </c>
      <c r="I48" s="38">
        <f>I22/'Table 1. Total'!I22</f>
        <v>0.34601884495485796</v>
      </c>
      <c r="J48" s="38">
        <f>J22/'Table 1. Total'!J22</f>
        <v>0.3391339715541779</v>
      </c>
      <c r="K48" s="38">
        <f>K22/'Table 1. Total'!K22</f>
        <v>0.31011236967009609</v>
      </c>
      <c r="L48" s="38">
        <f>L22/'Table 1. Total'!L22</f>
        <v>0.26537581957515244</v>
      </c>
      <c r="M48" s="38">
        <f>M22/'Table 1. Total'!M22</f>
        <v>0.2855272979904363</v>
      </c>
      <c r="N48" s="38">
        <f>N22/'Table 1. Total'!N22</f>
        <v>0.30131554039123049</v>
      </c>
      <c r="O48" s="38">
        <f>O22/'Table 1. Total'!O22</f>
        <v>0.30649939420538191</v>
      </c>
      <c r="P48" s="38">
        <f>P22/'Table 1. Total'!P22</f>
        <v>0.29011461036485231</v>
      </c>
      <c r="Q48" s="38">
        <f>Q22/'Table 1. Total'!Q22</f>
        <v>0.28671023184753852</v>
      </c>
      <c r="R48" s="38">
        <f>R22/'Table 1. Total'!R22</f>
        <v>0.25834942763121344</v>
      </c>
      <c r="S48" s="38">
        <f>S22/'Table 1. Total'!S22</f>
        <v>0.27639370826031506</v>
      </c>
      <c r="T48" s="38">
        <f>T22/'Table 1. Total'!T22</f>
        <v>0.26331601337707217</v>
      </c>
      <c r="U48" s="38">
        <f>U22/'Table 1. Total'!U22</f>
        <v>0.29626947214621074</v>
      </c>
      <c r="V48" s="38">
        <f>V22/'Table 1. Total'!V22</f>
        <v>0.29628638521904588</v>
      </c>
      <c r="W48" s="38">
        <f>W22/'Table 1. Total'!W22</f>
        <v>0.34044473990146118</v>
      </c>
      <c r="X48" s="38">
        <f>X22/'Table 1. Total'!X22</f>
        <v>0.36945503772307797</v>
      </c>
      <c r="Y48" s="38">
        <f>Y22/'Table 1. Total'!Y22</f>
        <v>0.31353034088114057</v>
      </c>
      <c r="Z48" s="38">
        <f>Z22/'Table 1. Total'!Z22</f>
        <v>0.36750846850393099</v>
      </c>
      <c r="AA48" s="38">
        <f>AA22/'Table 1. Total'!AA22</f>
        <v>0.33603647192185204</v>
      </c>
      <c r="AB48" s="38">
        <f>AB22/'Table 1. Total'!AB22</f>
        <v>0.34711465105641182</v>
      </c>
      <c r="AC48" s="38">
        <f>AC22/'Table 1. Total'!AC22</f>
        <v>0.34647061180811484</v>
      </c>
      <c r="AD48" s="38">
        <f>AD22/'Table 1. Total'!AD22</f>
        <v>0.30530030367570432</v>
      </c>
      <c r="AE48" s="38">
        <f>AE22/'Table 1. Total'!AE22</f>
        <v>0.31543540635725986</v>
      </c>
      <c r="AF48" s="38">
        <f>AF22/'Table 1. Total'!AF22</f>
        <v>0.34486777636573174</v>
      </c>
      <c r="AG48" s="38">
        <f>AG22/'Table 1. Total'!AG22</f>
        <v>0.37086004400018363</v>
      </c>
      <c r="AH48" s="38">
        <f>AH22/'Table 1. Total'!AH22</f>
        <v>0.35567833588209941</v>
      </c>
      <c r="AI48" s="38">
        <f>AI22/'Table 1. Total'!AI22</f>
        <v>0.37754039038610343</v>
      </c>
      <c r="AJ48" s="38">
        <f>AJ22/'Table 1. Total'!AJ22</f>
        <v>0.36608907918898576</v>
      </c>
      <c r="AK48" s="38">
        <f>AK22/'Table 1. Total'!AK22</f>
        <v>0.38672355034600647</v>
      </c>
      <c r="AL48" s="38">
        <f>AL22/'Table 1. Total'!AL22</f>
        <v>0.40840828481318942</v>
      </c>
      <c r="AM48" s="38">
        <f>AM22/'Table 1. Total'!AM22</f>
        <v>0.39439460755655398</v>
      </c>
      <c r="AN48" s="38">
        <f>AN22/'Table 1. Total'!AN22</f>
        <v>0.38547765499582259</v>
      </c>
      <c r="AO48" s="38">
        <f>AO22/'Table 1. Total'!AO22</f>
        <v>0.40030230110974946</v>
      </c>
      <c r="AP48" s="38">
        <f>AP22/'Table 1. Total'!AP22</f>
        <v>0.3698695054151207</v>
      </c>
      <c r="AQ48" s="38">
        <f>AQ22/'Table 1. Total'!AQ22</f>
        <v>0.37840830501428852</v>
      </c>
      <c r="AR48" s="38">
        <f>AR22/'Table 1. Total'!AR22</f>
        <v>0.39187057000264591</v>
      </c>
      <c r="AS48" s="38">
        <f>AS22/'Table 1. Total'!AS22</f>
        <v>0.41134591269843501</v>
      </c>
      <c r="AT48" s="38">
        <f>AT22/'Table 1. Total'!AT22</f>
        <v>0.39802878177329259</v>
      </c>
      <c r="AU48" s="38">
        <f>AU22/'Table 1. Total'!AU22</f>
        <v>0.38598215460335394</v>
      </c>
      <c r="AV48" s="38">
        <f>AV22/'Table 1. Total'!AV22</f>
        <v>0.36487606226185881</v>
      </c>
      <c r="AW48" s="38">
        <f>AW22/'Table 1. Total'!AW22</f>
        <v>0.38248766890604419</v>
      </c>
      <c r="AX48" s="38">
        <f>AX22/'Table 1. Total'!AX22</f>
        <v>0.33637896847880944</v>
      </c>
      <c r="AY48" s="38">
        <f>AY22/'Table 1. Total'!AY22</f>
        <v>0.33651337335359566</v>
      </c>
      <c r="AZ48" s="38"/>
      <c r="BA48" s="38"/>
    </row>
    <row r="49" spans="1:53">
      <c r="A49" t="str">
        <f t="shared" si="6"/>
        <v>Switzerland</v>
      </c>
      <c r="B49" s="38">
        <f>B23/'Table 1. Total'!B23</f>
        <v>0.10220420991687688</v>
      </c>
      <c r="C49" s="38">
        <f>C23/'Table 1. Total'!C23</f>
        <v>9.7047055485420322E-2</v>
      </c>
      <c r="D49" s="38">
        <f>D23/'Table 1. Total'!D23</f>
        <v>0.10073522195688443</v>
      </c>
      <c r="E49" s="38">
        <f>E23/'Table 1. Total'!E23</f>
        <v>0.11359653224789873</v>
      </c>
      <c r="F49" s="38">
        <f>F23/'Table 1. Total'!F23</f>
        <v>0.12327332162174279</v>
      </c>
      <c r="G49" s="38">
        <f>G23/'Table 1. Total'!G23</f>
        <v>0.14649920942641537</v>
      </c>
      <c r="H49" s="38">
        <f>H23/'Table 1. Total'!H23</f>
        <v>0.17940338116768231</v>
      </c>
      <c r="I49" s="38">
        <f>I23/'Table 1. Total'!I23</f>
        <v>0.18078441997750355</v>
      </c>
      <c r="J49" s="38">
        <f>J23/'Table 1. Total'!J23</f>
        <v>0.21591197454084074</v>
      </c>
      <c r="K49" s="38">
        <f>K23/'Table 1. Total'!K23</f>
        <v>0.22554232107093919</v>
      </c>
      <c r="L49" s="38">
        <f>L23/'Table 1. Total'!L23</f>
        <v>0.23726524366788337</v>
      </c>
      <c r="M49" s="38">
        <f>M23/'Table 1. Total'!M23</f>
        <v>0.24255818891734596</v>
      </c>
      <c r="N49" s="38">
        <f>N23/'Table 1. Total'!N23</f>
        <v>0.22478448933009831</v>
      </c>
      <c r="O49" s="38">
        <f>O23/'Table 1. Total'!O23</f>
        <v>0.24250716991045823</v>
      </c>
      <c r="P49" s="38">
        <f>P23/'Table 1. Total'!P23</f>
        <v>0.24222711267605634</v>
      </c>
      <c r="Q49" s="38">
        <f>Q23/'Table 1. Total'!Q23</f>
        <v>0.21145592750891537</v>
      </c>
      <c r="R49" s="38">
        <f>R23/'Table 1. Total'!R23</f>
        <v>0.20878881213502351</v>
      </c>
      <c r="S49" s="38">
        <f>S23/'Table 1. Total'!S23</f>
        <v>0.19380737025925759</v>
      </c>
      <c r="T49" s="38">
        <f>T23/'Table 1. Total'!T23</f>
        <v>0.19680343081608015</v>
      </c>
      <c r="U49" s="38">
        <f>U23/'Table 1. Total'!U23</f>
        <v>9.8284129329332962E-2</v>
      </c>
      <c r="V49" s="38">
        <f>V23/'Table 1. Total'!V23</f>
        <v>8.2757763288761194E-2</v>
      </c>
      <c r="W49" s="38">
        <f>W23/'Table 1. Total'!W23</f>
        <v>8.5238598822681644E-2</v>
      </c>
      <c r="X49" s="38">
        <f>X23/'Table 1. Total'!X23</f>
        <v>8.2255179893072544E-2</v>
      </c>
      <c r="Y49" s="38">
        <f>Y23/'Table 1. Total'!Y23</f>
        <v>8.6547111227184351E-2</v>
      </c>
      <c r="Z49" s="38">
        <f>Z23/'Table 1. Total'!Z23</f>
        <v>9.1528017199635867E-2</v>
      </c>
      <c r="AA49" s="38">
        <f>AA23/'Table 1. Total'!AA23</f>
        <v>9.0615561384031373E-2</v>
      </c>
      <c r="AB49" s="38">
        <f>AB23/'Table 1. Total'!AB23</f>
        <v>8.7837411475751997E-2</v>
      </c>
      <c r="AC49" s="38">
        <f>AC23/'Table 1. Total'!AC23</f>
        <v>8.5275650246879983E-2</v>
      </c>
      <c r="AD49" s="38">
        <f>AD23/'Table 1. Total'!AD23</f>
        <v>0.10285386407068285</v>
      </c>
      <c r="AE49" s="38">
        <f>AE23/'Table 1. Total'!AE23</f>
        <v>0.10798160897170798</v>
      </c>
      <c r="AF49" s="38">
        <f>AF23/'Table 1. Total'!AF23</f>
        <v>0.12677989864618169</v>
      </c>
      <c r="AG49" s="38">
        <f>AG23/'Table 1. Total'!AG23</f>
        <v>0.1042269437219316</v>
      </c>
      <c r="AH49" s="38">
        <f>AH23/'Table 1. Total'!AH23</f>
        <v>0.11294134671039938</v>
      </c>
      <c r="AI49" s="38">
        <f>AI23/'Table 1. Total'!AI23</f>
        <v>0.12185078676590012</v>
      </c>
      <c r="AJ49" s="38">
        <f>AJ23/'Table 1. Total'!AJ23</f>
        <v>0.11858721109034563</v>
      </c>
      <c r="AK49" s="38">
        <f>AK23/'Table 1. Total'!AK23</f>
        <v>0.13457185304607425</v>
      </c>
      <c r="AL49" s="38">
        <f>AL23/'Table 1. Total'!AL23</f>
        <v>0.12310726762712415</v>
      </c>
      <c r="AM49" s="38">
        <f>AM23/'Table 1. Total'!AM23</f>
        <v>0.12882744353784845</v>
      </c>
      <c r="AN49" s="38">
        <f>AN23/'Table 1. Total'!AN23</f>
        <v>0.12568128165753706</v>
      </c>
      <c r="AO49" s="38">
        <f>AO23/'Table 1. Total'!AO23</f>
        <v>0.12532480238817925</v>
      </c>
      <c r="AP49" s="38">
        <f>AP23/'Table 1. Total'!AP23</f>
        <v>0.12983903876671957</v>
      </c>
      <c r="AQ49" s="38">
        <f>AQ23/'Table 1. Total'!AQ23</f>
        <v>0.12512254292955532</v>
      </c>
      <c r="AR49" s="38">
        <f>AR23/'Table 1. Total'!AR23</f>
        <v>0.13358421261118514</v>
      </c>
      <c r="AS49" s="38">
        <f>AS23/'Table 1. Total'!AS23</f>
        <v>0.14851112117800611</v>
      </c>
      <c r="AT49" s="38">
        <f>AT23/'Table 1. Total'!AT23</f>
        <v>0.16370503597122302</v>
      </c>
      <c r="AU49" s="38">
        <f>AU23/'Table 1. Total'!AU23</f>
        <v>0.14048808192997006</v>
      </c>
      <c r="AV49" s="38">
        <f>AV23/'Table 1. Total'!AV23</f>
        <v>0.14804672495989518</v>
      </c>
      <c r="AW49" s="38">
        <f>AW23/'Table 1. Total'!AW23</f>
        <v>0.14439481385508876</v>
      </c>
      <c r="AX49" s="38">
        <f>AX23/'Table 1. Total'!AX23</f>
        <v>0.12515197154729718</v>
      </c>
      <c r="AY49" s="38">
        <f>AY23/'Table 1. Total'!AY23</f>
        <v>0.12852256437242554</v>
      </c>
      <c r="AZ49" s="38"/>
      <c r="BA49" s="38"/>
    </row>
    <row r="50" spans="1:53">
      <c r="A50" t="str">
        <f t="shared" si="6"/>
        <v>United Kingdom</v>
      </c>
      <c r="B50" s="38">
        <f>B24/'Table 1. Total'!B24</f>
        <v>0.1495285575906227</v>
      </c>
      <c r="C50" s="38">
        <f>C24/'Table 1. Total'!C24</f>
        <v>0.15292088984710225</v>
      </c>
      <c r="D50" s="38">
        <f>D24/'Table 1. Total'!D24</f>
        <v>0.16028343777233681</v>
      </c>
      <c r="E50" s="38">
        <f>E24/'Table 1. Total'!E24</f>
        <v>0.16113631833333661</v>
      </c>
      <c r="F50" s="38">
        <f>F24/'Table 1. Total'!F24</f>
        <v>0.1711430121106787</v>
      </c>
      <c r="G50" s="38">
        <f>G24/'Table 1. Total'!G24</f>
        <v>0.17261337379991917</v>
      </c>
      <c r="H50" s="38">
        <f>H24/'Table 1. Total'!H24</f>
        <v>0.18565844101320148</v>
      </c>
      <c r="I50" s="38">
        <f>I24/'Table 1. Total'!I24</f>
        <v>0.18773740433702324</v>
      </c>
      <c r="J50" s="38">
        <f>J24/'Table 1. Total'!J24</f>
        <v>0.19842055446774998</v>
      </c>
      <c r="K50" s="38">
        <f>K24/'Table 1. Total'!K24</f>
        <v>0.19677345978805755</v>
      </c>
      <c r="L50" s="38">
        <f>L24/'Table 1. Total'!L24</f>
        <v>0.20754668551256097</v>
      </c>
      <c r="M50" s="38">
        <f>M24/'Table 1. Total'!M24</f>
        <v>0.22120210264908988</v>
      </c>
      <c r="N50" s="38">
        <f>N24/'Table 1. Total'!N24</f>
        <v>0.22429752704661543</v>
      </c>
      <c r="O50" s="38">
        <f>O24/'Table 1. Total'!O24</f>
        <v>0.24435718907978027</v>
      </c>
      <c r="P50" s="38">
        <f>P24/'Table 1. Total'!P24</f>
        <v>0.24081976840006594</v>
      </c>
      <c r="Q50" s="38">
        <f>Q24/'Table 1. Total'!Q24</f>
        <v>0.24529067210396344</v>
      </c>
      <c r="R50" s="38">
        <f>R24/'Table 1. Total'!R24</f>
        <v>0.24887335861355731</v>
      </c>
      <c r="S50" s="38">
        <f>S24/'Table 1. Total'!S24</f>
        <v>0.26132353405135311</v>
      </c>
      <c r="T50" s="38">
        <f>T24/'Table 1. Total'!T24</f>
        <v>0.27788455463753975</v>
      </c>
      <c r="U50" s="38">
        <f>U24/'Table 1. Total'!U24</f>
        <v>0.26118301117377507</v>
      </c>
      <c r="V50" s="38">
        <f>V24/'Table 1. Total'!V24</f>
        <v>0.27056930072771423</v>
      </c>
      <c r="W50" s="38">
        <f>W24/'Table 1. Total'!W24</f>
        <v>0.25747216051001115</v>
      </c>
      <c r="X50" s="38">
        <f>X24/'Table 1. Total'!X24</f>
        <v>0.2384882249438767</v>
      </c>
      <c r="Y50" s="38">
        <f>Y24/'Table 1. Total'!Y24</f>
        <v>0.23492111120977102</v>
      </c>
      <c r="Z50" s="38">
        <f>Z24/'Table 1. Total'!Z24</f>
        <v>0.24151693455131451</v>
      </c>
      <c r="AA50" s="38">
        <f>AA24/'Table 1. Total'!AA24</f>
        <v>0.25414505752132682</v>
      </c>
      <c r="AB50" s="38">
        <f>AB24/'Table 1. Total'!AB24</f>
        <v>0.26071074319547016</v>
      </c>
      <c r="AC50" s="38">
        <f>AC24/'Table 1. Total'!AC24</f>
        <v>0.26158591621467292</v>
      </c>
      <c r="AD50" s="38">
        <f>AD24/'Table 1. Total'!AD24</f>
        <v>0.25664194822796293</v>
      </c>
      <c r="AE50" s="38">
        <f>AE24/'Table 1. Total'!AE24</f>
        <v>0.2565122782761709</v>
      </c>
      <c r="AF50" s="38">
        <f>AF24/'Table 1. Total'!AF24</f>
        <v>0.26104160708352636</v>
      </c>
      <c r="AG50" s="38">
        <f>AG24/'Table 1. Total'!AG24</f>
        <v>0.26634451628148853</v>
      </c>
      <c r="AH50" s="38">
        <f>AH24/'Table 1. Total'!AH24</f>
        <v>0.26434492426330469</v>
      </c>
      <c r="AI50" s="38">
        <f>AI24/'Table 1. Total'!AI24</f>
        <v>0.26179779332492931</v>
      </c>
      <c r="AJ50" s="38">
        <f>AJ24/'Table 1. Total'!AJ24</f>
        <v>0.26281561293969008</v>
      </c>
      <c r="AK50" s="38">
        <f>AK24/'Table 1. Total'!AK24</f>
        <v>0.26645671877697752</v>
      </c>
      <c r="AL50" s="38">
        <f>AL24/'Table 1. Total'!AL24</f>
        <v>0.270319809591552</v>
      </c>
      <c r="AM50" s="38">
        <f>AM24/'Table 1. Total'!AM24</f>
        <v>0.26447048612893576</v>
      </c>
      <c r="AN50" s="38">
        <f>AN24/'Table 1. Total'!AN24</f>
        <v>0.25163409804316245</v>
      </c>
      <c r="AO50" s="38">
        <f>AO24/'Table 1. Total'!AO24</f>
        <v>0.26085625932608181</v>
      </c>
      <c r="AP50" s="38">
        <f>AP24/'Table 1. Total'!AP24</f>
        <v>0.25711102893411247</v>
      </c>
      <c r="AQ50" s="38">
        <f>AQ24/'Table 1. Total'!AQ24</f>
        <v>0.25257227400655174</v>
      </c>
      <c r="AR50" s="38">
        <f>AR24/'Table 1. Total'!AR24</f>
        <v>0.26030610081716121</v>
      </c>
      <c r="AS50" s="38">
        <f>AS24/'Table 1. Total'!AS24</f>
        <v>0.23149828858351545</v>
      </c>
      <c r="AT50" s="38">
        <f>AT24/'Table 1. Total'!AT24</f>
        <v>0.23795879459829816</v>
      </c>
      <c r="AU50" s="38">
        <f>AU24/'Table 1. Total'!AU24</f>
        <v>0.24073169454091844</v>
      </c>
      <c r="AV50" s="38">
        <f>AV24/'Table 1. Total'!AV24</f>
        <v>0.24572384888313989</v>
      </c>
      <c r="AW50" s="38">
        <f>AW24/'Table 1. Total'!AW24</f>
        <v>0.25965651324690542</v>
      </c>
      <c r="AX50" s="38">
        <f>AX24/'Table 1. Total'!AX24</f>
        <v>0.25917121436376128</v>
      </c>
      <c r="AY50" s="38">
        <f>AY24/'Table 1. Total'!AY24</f>
        <v>0.28561867090854859</v>
      </c>
      <c r="AZ50" s="38"/>
      <c r="BA50" s="38"/>
    </row>
    <row r="51" spans="1:53">
      <c r="A51" t="str">
        <f t="shared" si="6"/>
        <v>United States</v>
      </c>
      <c r="B51" s="38">
        <f>B25/'Table 1. Total'!B25</f>
        <v>0.2388562501228893</v>
      </c>
      <c r="C51" s="38">
        <f>C25/'Table 1. Total'!C25</f>
        <v>0.25729617970501456</v>
      </c>
      <c r="D51" s="38">
        <f>D25/'Table 1. Total'!D25</f>
        <v>0.25934155751540144</v>
      </c>
      <c r="E51" s="38">
        <f>E25/'Table 1. Total'!E25</f>
        <v>0.26161114253533035</v>
      </c>
      <c r="F51" s="38">
        <f>F25/'Table 1. Total'!F25</f>
        <v>0.26765327667308103</v>
      </c>
      <c r="G51" s="38">
        <f>G25/'Table 1. Total'!G25</f>
        <v>0.25360252151316048</v>
      </c>
      <c r="H51" s="38">
        <f>H25/'Table 1. Total'!H25</f>
        <v>0.25846514623807704</v>
      </c>
      <c r="I51" s="38">
        <f>I25/'Table 1. Total'!I25</f>
        <v>0.26755858029933594</v>
      </c>
      <c r="J51" s="38">
        <f>J25/'Table 1. Total'!J25</f>
        <v>0.26910602779721626</v>
      </c>
      <c r="K51" s="38">
        <f>K25/'Table 1. Total'!K25</f>
        <v>0.26544114351248627</v>
      </c>
      <c r="L51" s="38">
        <f>L25/'Table 1. Total'!L25</f>
        <v>0.26955457572120745</v>
      </c>
      <c r="M51" s="38">
        <f>M25/'Table 1. Total'!M25</f>
        <v>0.2759339402963511</v>
      </c>
      <c r="N51" s="38">
        <f>N25/'Table 1. Total'!N25</f>
        <v>0.28248330564243423</v>
      </c>
      <c r="O51" s="38">
        <f>O25/'Table 1. Total'!O25</f>
        <v>0.28422031969069944</v>
      </c>
      <c r="P51" s="38">
        <f>P25/'Table 1. Total'!P25</f>
        <v>0.28577482353524969</v>
      </c>
      <c r="Q51" s="38">
        <f>Q25/'Table 1. Total'!Q25</f>
        <v>0.29350368553696582</v>
      </c>
      <c r="R51" s="38">
        <f>R25/'Table 1. Total'!R25</f>
        <v>0.30445753696376887</v>
      </c>
      <c r="S51" s="38">
        <f>S25/'Table 1. Total'!S25</f>
        <v>0.3052433405649882</v>
      </c>
      <c r="T51" s="38">
        <f>T25/'Table 1. Total'!T25</f>
        <v>0.30996827685588396</v>
      </c>
      <c r="U51" s="38">
        <f>U25/'Table 1. Total'!U25</f>
        <v>0.31837044034890138</v>
      </c>
      <c r="V51" s="38">
        <f>V25/'Table 1. Total'!V25</f>
        <v>0.32744245793943849</v>
      </c>
      <c r="W51" s="38">
        <f>W25/'Table 1. Total'!W25</f>
        <v>0.32716188736537821</v>
      </c>
      <c r="X51" s="38">
        <f>X25/'Table 1. Total'!X25</f>
        <v>0.32524567930006354</v>
      </c>
      <c r="Y51" s="38">
        <f>Y25/'Table 1. Total'!Y25</f>
        <v>0.32481440790945904</v>
      </c>
      <c r="Z51" s="38">
        <f>Z25/'Table 1. Total'!Z25</f>
        <v>0.3286480637122246</v>
      </c>
      <c r="AA51" s="38">
        <f>AA25/'Table 1. Total'!AA25</f>
        <v>0.32964944280273778</v>
      </c>
      <c r="AB51" s="38">
        <f>AB25/'Table 1. Total'!AB25</f>
        <v>0.33924031880939776</v>
      </c>
      <c r="AC51" s="38">
        <f>AC25/'Table 1. Total'!AC25</f>
        <v>0.33582753846418367</v>
      </c>
      <c r="AD51" s="38">
        <f>AD25/'Table 1. Total'!AD25</f>
        <v>0.34685251586100108</v>
      </c>
      <c r="AE51" s="38">
        <f>AE25/'Table 1. Total'!AE25</f>
        <v>0.35125123232480066</v>
      </c>
      <c r="AF51" s="38">
        <f>AF25/'Table 1. Total'!AF25</f>
        <v>0.35081265776925957</v>
      </c>
      <c r="AG51" s="38">
        <f>AG25/'Table 1. Total'!AG25</f>
        <v>0.34665434870929746</v>
      </c>
      <c r="AH51" s="38">
        <f>AH25/'Table 1. Total'!AH25</f>
        <v>0.33666800637029765</v>
      </c>
      <c r="AI51" s="38">
        <f>AI25/'Table 1. Total'!AI25</f>
        <v>0.34707369219847034</v>
      </c>
      <c r="AJ51" s="38">
        <f>AJ25/'Table 1. Total'!AJ25</f>
        <v>0.35408801775500548</v>
      </c>
      <c r="AK51" s="38">
        <f>AK25/'Table 1. Total'!AK25</f>
        <v>0.35368483723071725</v>
      </c>
      <c r="AL51" s="38">
        <f>AL25/'Table 1. Total'!AL25</f>
        <v>0.36212792176719688</v>
      </c>
      <c r="AM51" s="38">
        <f>AM25/'Table 1. Total'!AM25</f>
        <v>0.35759898943696261</v>
      </c>
      <c r="AN51" s="38">
        <f>AN25/'Table 1. Total'!AN25</f>
        <v>0.36151626582694324</v>
      </c>
      <c r="AO51" s="38">
        <f>AO25/'Table 1. Total'!AO25</f>
        <v>0.36072235488419691</v>
      </c>
      <c r="AP51" s="38">
        <f>AP25/'Table 1. Total'!AP25</f>
        <v>0.36407444861852417</v>
      </c>
      <c r="AQ51" s="38">
        <f>AQ25/'Table 1. Total'!AQ25</f>
        <v>0.36773448384846097</v>
      </c>
      <c r="AR51" s="38">
        <f>AR25/'Table 1. Total'!AR25</f>
        <v>0.36740402709348152</v>
      </c>
      <c r="AS51" s="38">
        <f>AS25/'Table 1. Total'!AS25</f>
        <v>0.36317480308262956</v>
      </c>
      <c r="AT51" s="38">
        <f>AT25/'Table 1. Total'!AT25</f>
        <v>0.36987402920951395</v>
      </c>
      <c r="AU51" s="38">
        <f>AU25/'Table 1. Total'!AU25</f>
        <v>0.36723512371467221</v>
      </c>
      <c r="AV51" s="38">
        <f>AV25/'Table 1. Total'!AV25</f>
        <v>0.36181579852661611</v>
      </c>
      <c r="AW51" s="38">
        <f>AW25/'Table 1. Total'!AW25</f>
        <v>0.35224732051832297</v>
      </c>
      <c r="AX51" s="38">
        <f>AX25/'Table 1. Total'!AX25</f>
        <v>0.34990935472780405</v>
      </c>
      <c r="AY51" s="38">
        <f>AY25/'Table 1. Total'!AY25</f>
        <v>0.34635117437368246</v>
      </c>
      <c r="AZ51" s="38"/>
      <c r="BA51" s="38"/>
    </row>
    <row r="52" spans="1:53">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row>
    <row r="53" spans="1:53">
      <c r="A53" s="41" t="s">
        <v>83</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row>
    <row r="54" spans="1:53">
      <c r="A54" s="39" t="s">
        <v>84</v>
      </c>
      <c r="B54" s="40" t="str">
        <f t="shared" ref="B54:AG54" si="7">B1</f>
        <v>2004Q1</v>
      </c>
      <c r="C54" s="40" t="str">
        <f t="shared" si="7"/>
        <v>2004Q2</v>
      </c>
      <c r="D54" s="40" t="str">
        <f t="shared" si="7"/>
        <v>2004Q3</v>
      </c>
      <c r="E54" s="40" t="str">
        <f t="shared" si="7"/>
        <v>2004Q4</v>
      </c>
      <c r="F54" s="40" t="str">
        <f t="shared" si="7"/>
        <v>2005Q1</v>
      </c>
      <c r="G54" s="40" t="str">
        <f t="shared" si="7"/>
        <v>2005Q2</v>
      </c>
      <c r="H54" s="40" t="str">
        <f t="shared" si="7"/>
        <v>2005Q3</v>
      </c>
      <c r="I54" s="40" t="str">
        <f t="shared" si="7"/>
        <v>2005Q4</v>
      </c>
      <c r="J54" s="40" t="str">
        <f t="shared" si="7"/>
        <v>2006Q1</v>
      </c>
      <c r="K54" s="40" t="str">
        <f t="shared" si="7"/>
        <v>2006Q2</v>
      </c>
      <c r="L54" s="40" t="str">
        <f t="shared" si="7"/>
        <v>2006Q3</v>
      </c>
      <c r="M54" s="40" t="str">
        <f t="shared" si="7"/>
        <v>2006Q4</v>
      </c>
      <c r="N54" s="40" t="str">
        <f t="shared" si="7"/>
        <v>2007Q1</v>
      </c>
      <c r="O54" s="40" t="str">
        <f t="shared" si="7"/>
        <v>2007Q2</v>
      </c>
      <c r="P54" s="40" t="str">
        <f t="shared" si="7"/>
        <v>2007Q3</v>
      </c>
      <c r="Q54" s="40" t="str">
        <f t="shared" si="7"/>
        <v>2007Q4</v>
      </c>
      <c r="R54" s="40" t="str">
        <f t="shared" si="7"/>
        <v>2008Q1</v>
      </c>
      <c r="S54" s="40" t="str">
        <f t="shared" si="7"/>
        <v>2008Q2</v>
      </c>
      <c r="T54" s="40" t="str">
        <f t="shared" si="7"/>
        <v>2008Q3</v>
      </c>
      <c r="U54" s="40" t="str">
        <f t="shared" si="7"/>
        <v>2008Q4</v>
      </c>
      <c r="V54" s="40" t="str">
        <f t="shared" si="7"/>
        <v>2009Q1</v>
      </c>
      <c r="W54" s="40" t="str">
        <f t="shared" si="7"/>
        <v>2009Q2</v>
      </c>
      <c r="X54" s="40" t="str">
        <f t="shared" si="7"/>
        <v>2009Q3</v>
      </c>
      <c r="Y54" s="40" t="str">
        <f t="shared" si="7"/>
        <v>2009Q4</v>
      </c>
      <c r="Z54" s="40" t="str">
        <f t="shared" si="7"/>
        <v>2010Q1</v>
      </c>
      <c r="AA54" s="40" t="str">
        <f t="shared" si="7"/>
        <v>2010Q2</v>
      </c>
      <c r="AB54" s="40" t="str">
        <f t="shared" si="7"/>
        <v>2010Q3</v>
      </c>
      <c r="AC54" s="40" t="str">
        <f t="shared" si="7"/>
        <v>2010Q4</v>
      </c>
      <c r="AD54" s="40" t="str">
        <f t="shared" si="7"/>
        <v>2011Q1</v>
      </c>
      <c r="AE54" s="40" t="str">
        <f t="shared" si="7"/>
        <v>2011Q2</v>
      </c>
      <c r="AF54" s="40" t="str">
        <f t="shared" si="7"/>
        <v>2011Q3</v>
      </c>
      <c r="AG54" s="40" t="str">
        <f t="shared" si="7"/>
        <v>2011Q4</v>
      </c>
      <c r="AH54" s="40" t="str">
        <f t="shared" ref="AH54:AK54" si="8">AH1</f>
        <v>2012Q1</v>
      </c>
      <c r="AI54" s="40" t="str">
        <f t="shared" si="8"/>
        <v>2012Q2</v>
      </c>
      <c r="AJ54" s="40" t="str">
        <f t="shared" si="8"/>
        <v>2012Q3</v>
      </c>
      <c r="AK54" s="40" t="str">
        <f t="shared" si="8"/>
        <v>2012Q4</v>
      </c>
      <c r="AL54" s="40" t="str">
        <f t="shared" ref="AL54:AM54" si="9">AL1</f>
        <v>2013Q1</v>
      </c>
      <c r="AM54" s="40" t="str">
        <f t="shared" si="9"/>
        <v>2013Q2</v>
      </c>
      <c r="AN54" s="40" t="str">
        <f t="shared" ref="AN54:AQ54" si="10">AN1</f>
        <v>2013Q3</v>
      </c>
      <c r="AO54" s="40" t="str">
        <f t="shared" si="10"/>
        <v>2013Q4</v>
      </c>
      <c r="AP54" s="40" t="str">
        <f t="shared" si="10"/>
        <v>2014Q1</v>
      </c>
      <c r="AQ54" s="40" t="str">
        <f t="shared" si="10"/>
        <v>2014Q2</v>
      </c>
      <c r="AR54" s="40" t="str">
        <f t="shared" ref="AR54:AU54" si="11">AR1</f>
        <v>2014Q3</v>
      </c>
      <c r="AS54" s="40" t="str">
        <f t="shared" si="11"/>
        <v>2014Q4</v>
      </c>
      <c r="AT54" s="40" t="str">
        <f t="shared" si="11"/>
        <v>2015Q1</v>
      </c>
      <c r="AU54" s="40" t="str">
        <f t="shared" si="11"/>
        <v>2015Q2</v>
      </c>
      <c r="AV54" s="40" t="str">
        <f t="shared" ref="AV54:AY54" si="12">AV1</f>
        <v>2015Q3</v>
      </c>
      <c r="AW54" s="40" t="str">
        <f t="shared" si="12"/>
        <v>2015Q4</v>
      </c>
      <c r="AX54" s="40" t="str">
        <f t="shared" si="12"/>
        <v>2016Q1</v>
      </c>
      <c r="AY54" s="40" t="str">
        <f t="shared" si="12"/>
        <v>2016Q2</v>
      </c>
      <c r="AZ54" s="40"/>
      <c r="BA54" s="40"/>
    </row>
    <row r="55" spans="1:53">
      <c r="A55" t="str">
        <f t="shared" ref="A55:A78" si="13">A2</f>
        <v>Australia</v>
      </c>
      <c r="B55" s="1">
        <v>26.091999999999999</v>
      </c>
      <c r="C55" s="1">
        <v>27.483000000000001</v>
      </c>
      <c r="D55" s="1">
        <v>25.948</v>
      </c>
      <c r="E55" s="1">
        <v>28.161000000000001</v>
      </c>
      <c r="F55" s="1">
        <v>27.263999999999999</v>
      </c>
      <c r="G55" s="1">
        <v>29.242000000000001</v>
      </c>
      <c r="H55" s="1">
        <v>33.143000000000001</v>
      </c>
      <c r="I55" s="1">
        <v>32.018000000000001</v>
      </c>
      <c r="J55" s="1">
        <v>30.792999999999999</v>
      </c>
      <c r="K55" s="1">
        <v>32.143000000000001</v>
      </c>
      <c r="L55" s="1">
        <v>34.369</v>
      </c>
      <c r="M55" s="1">
        <v>31.992000000000001</v>
      </c>
      <c r="N55" s="1">
        <v>30.646999999999998</v>
      </c>
      <c r="O55" s="1">
        <v>33.134999999999998</v>
      </c>
      <c r="P55" s="1">
        <v>34.387999999999998</v>
      </c>
      <c r="Q55" s="1">
        <v>39.996000000000002</v>
      </c>
      <c r="R55" s="1">
        <v>37.722000000000001</v>
      </c>
      <c r="S55" s="1">
        <v>37.162999999999997</v>
      </c>
      <c r="T55" s="1">
        <v>36.573999999999998</v>
      </c>
      <c r="U55" s="1">
        <v>40.598999999999997</v>
      </c>
      <c r="V55" s="1">
        <v>43.404000000000003</v>
      </c>
      <c r="W55" s="1">
        <v>51.591999999999999</v>
      </c>
      <c r="X55" s="1">
        <v>63.88</v>
      </c>
      <c r="Y55" s="1">
        <v>72.331999999999994</v>
      </c>
      <c r="Z55" s="1">
        <v>89.435000000000002</v>
      </c>
      <c r="AA55" s="1">
        <v>101.508</v>
      </c>
      <c r="AB55" s="1">
        <v>113.142</v>
      </c>
      <c r="AC55" s="1">
        <v>125.81399999999999</v>
      </c>
      <c r="AD55" s="1">
        <v>131.61000000000001</v>
      </c>
      <c r="AE55" s="1">
        <v>139.40600000000001</v>
      </c>
      <c r="AF55" s="1">
        <v>154.785</v>
      </c>
      <c r="AG55" s="1">
        <v>170.26499999999999</v>
      </c>
      <c r="AH55" s="1">
        <v>184.62799999999999</v>
      </c>
      <c r="AI55" s="1">
        <v>181.93</v>
      </c>
      <c r="AJ55" s="1">
        <v>180.58500000000001</v>
      </c>
      <c r="AK55" s="1">
        <v>183.179</v>
      </c>
      <c r="AL55" s="1">
        <v>184.542</v>
      </c>
      <c r="AM55" s="1">
        <v>181.18799999999999</v>
      </c>
      <c r="AN55" s="1">
        <v>194.02699999999999</v>
      </c>
      <c r="AO55" s="1">
        <v>204.535</v>
      </c>
      <c r="AP55" s="1">
        <v>213.77500000000001</v>
      </c>
      <c r="AQ55" s="1">
        <v>221.44800000000001</v>
      </c>
      <c r="AR55" s="1">
        <v>229.22900000000001</v>
      </c>
      <c r="AS55" s="1">
        <v>243.30600000000001</v>
      </c>
      <c r="AT55" s="1">
        <v>258.17</v>
      </c>
      <c r="AU55" s="1">
        <v>249.51599999999999</v>
      </c>
      <c r="AV55" s="1">
        <v>262.85399999999998</v>
      </c>
      <c r="AW55" s="1">
        <v>261.66300000000001</v>
      </c>
      <c r="AX55" s="1">
        <v>265.22699999999998</v>
      </c>
      <c r="AY55" s="1">
        <v>266.10199999999998</v>
      </c>
      <c r="AZ55" s="1"/>
      <c r="BA55" s="1"/>
    </row>
    <row r="56" spans="1:53">
      <c r="A56" t="str">
        <f t="shared" si="13"/>
        <v>Austria</v>
      </c>
      <c r="B56" s="1">
        <v>94.498000000000005</v>
      </c>
      <c r="C56" s="1">
        <v>99.927000000000007</v>
      </c>
      <c r="D56" s="1">
        <v>101.65</v>
      </c>
      <c r="E56" s="1">
        <v>93.691999999999993</v>
      </c>
      <c r="F56" s="1">
        <v>103.729</v>
      </c>
      <c r="G56" s="1">
        <v>108.807</v>
      </c>
      <c r="H56" s="1">
        <v>107.53100000000001</v>
      </c>
      <c r="I56" s="1">
        <v>98.415999999999997</v>
      </c>
      <c r="J56" s="1">
        <v>106.136</v>
      </c>
      <c r="K56" s="1">
        <v>113.71299999999999</v>
      </c>
      <c r="L56" s="1">
        <v>109.346</v>
      </c>
      <c r="M56" s="1">
        <v>102.239</v>
      </c>
      <c r="N56" s="1">
        <v>118.06399999999999</v>
      </c>
      <c r="O56" s="1">
        <v>126.096</v>
      </c>
      <c r="P56" s="1">
        <v>132.57</v>
      </c>
      <c r="Q56" s="1">
        <v>108.99</v>
      </c>
      <c r="R56" s="1">
        <v>120.803</v>
      </c>
      <c r="S56" s="1">
        <v>120.444</v>
      </c>
      <c r="T56" s="1">
        <v>121.01600000000001</v>
      </c>
      <c r="U56" s="1">
        <v>125.78100000000001</v>
      </c>
      <c r="V56" s="1">
        <v>127.58199999999999</v>
      </c>
      <c r="W56" s="1">
        <v>128.99199999999999</v>
      </c>
      <c r="X56" s="1">
        <v>124.56399999999999</v>
      </c>
      <c r="Y56" s="1">
        <v>129.02699999999999</v>
      </c>
      <c r="Z56" s="1">
        <v>130.126</v>
      </c>
      <c r="AA56" s="1">
        <v>135.28</v>
      </c>
      <c r="AB56" s="1">
        <v>135.947</v>
      </c>
      <c r="AC56" s="1">
        <v>138.50399999999999</v>
      </c>
      <c r="AD56" s="1">
        <v>140.68100000000001</v>
      </c>
      <c r="AE56" s="1">
        <v>141.72999999999999</v>
      </c>
      <c r="AF56" s="1">
        <v>143.48599999999999</v>
      </c>
      <c r="AG56" s="1">
        <v>142.739</v>
      </c>
      <c r="AH56" s="1">
        <v>143.15799999999999</v>
      </c>
      <c r="AI56" s="1">
        <v>146.959</v>
      </c>
      <c r="AJ56" s="1">
        <v>143.441</v>
      </c>
      <c r="AK56" s="1">
        <v>143.77000000000001</v>
      </c>
      <c r="AL56" s="1">
        <v>146.25899999999999</v>
      </c>
      <c r="AM56" s="1">
        <v>145.375</v>
      </c>
      <c r="AN56" s="1">
        <v>166.85300000000001</v>
      </c>
      <c r="AO56" s="1">
        <v>159.86000000000001</v>
      </c>
      <c r="AP56" s="1">
        <v>160.99299999999999</v>
      </c>
      <c r="AQ56" s="1">
        <v>165.33799999999999</v>
      </c>
      <c r="AR56" s="1">
        <v>162.244</v>
      </c>
      <c r="AS56" s="1">
        <v>169.994</v>
      </c>
      <c r="AT56" s="1">
        <v>173.721</v>
      </c>
      <c r="AU56" s="1">
        <v>175.09700000000001</v>
      </c>
      <c r="AV56" s="1">
        <v>170.66300000000001</v>
      </c>
      <c r="AW56" s="1">
        <v>171.30600000000001</v>
      </c>
      <c r="AX56" s="1">
        <v>167.33</v>
      </c>
      <c r="AY56" s="1">
        <v>178.57</v>
      </c>
      <c r="AZ56" s="1"/>
      <c r="BA56" s="1"/>
    </row>
    <row r="57" spans="1:53">
      <c r="A57" t="str">
        <f t="shared" si="13"/>
        <v>Belgium</v>
      </c>
      <c r="B57" s="1">
        <v>121.17100000000001</v>
      </c>
      <c r="C57" s="1">
        <v>123.999</v>
      </c>
      <c r="D57" s="1">
        <v>125.292</v>
      </c>
      <c r="E57" s="1">
        <v>113.77200000000001</v>
      </c>
      <c r="F57" s="1">
        <v>124.791</v>
      </c>
      <c r="G57" s="1">
        <v>128.33099999999999</v>
      </c>
      <c r="H57" s="1">
        <v>128.083</v>
      </c>
      <c r="I57" s="1">
        <v>120.76900000000001</v>
      </c>
      <c r="J57" s="1">
        <v>132.541</v>
      </c>
      <c r="K57" s="1">
        <v>127.761</v>
      </c>
      <c r="L57" s="1">
        <v>129.17099999999999</v>
      </c>
      <c r="M57" s="1">
        <v>126.246</v>
      </c>
      <c r="N57" s="1">
        <v>147.38</v>
      </c>
      <c r="O57" s="1">
        <v>156.959</v>
      </c>
      <c r="P57" s="1">
        <v>167.70099999999999</v>
      </c>
      <c r="Q57" s="1">
        <v>161.869</v>
      </c>
      <c r="R57" s="1">
        <v>167.50899999999999</v>
      </c>
      <c r="S57" s="1">
        <v>169.86799999999999</v>
      </c>
      <c r="T57" s="1">
        <v>174.37100000000001</v>
      </c>
      <c r="U57" s="1">
        <v>186.33799999999999</v>
      </c>
      <c r="V57" s="1">
        <v>195.33</v>
      </c>
      <c r="W57" s="1">
        <v>195.511</v>
      </c>
      <c r="X57" s="1">
        <v>200.83</v>
      </c>
      <c r="Y57" s="1">
        <v>189.18100000000001</v>
      </c>
      <c r="Z57" s="1">
        <v>200.506</v>
      </c>
      <c r="AA57" s="1">
        <v>194.26400000000001</v>
      </c>
      <c r="AB57" s="1">
        <v>192.059</v>
      </c>
      <c r="AC57" s="1">
        <v>187.55500000000001</v>
      </c>
      <c r="AD57" s="1">
        <v>196.38200000000001</v>
      </c>
      <c r="AE57" s="1">
        <v>189.58500000000001</v>
      </c>
      <c r="AF57" s="1">
        <v>188.14</v>
      </c>
      <c r="AG57" s="1">
        <v>175.60499999999999</v>
      </c>
      <c r="AH57" s="1">
        <v>179.946</v>
      </c>
      <c r="AI57" s="1">
        <v>180.70500000000001</v>
      </c>
      <c r="AJ57" s="1">
        <v>182.661</v>
      </c>
      <c r="AK57" s="1">
        <v>177.99</v>
      </c>
      <c r="AL57" s="1">
        <v>196.01400000000001</v>
      </c>
      <c r="AM57" s="1">
        <v>201.17</v>
      </c>
      <c r="AN57" s="1">
        <v>200.37299999999999</v>
      </c>
      <c r="AO57" s="1">
        <v>191.08199999999999</v>
      </c>
      <c r="AP57" s="1">
        <v>202.87799999999999</v>
      </c>
      <c r="AQ57" s="1">
        <v>210.25899999999999</v>
      </c>
      <c r="AR57" s="1">
        <v>210.81</v>
      </c>
      <c r="AS57" s="1">
        <v>203.715</v>
      </c>
      <c r="AT57" s="1">
        <v>222.52699999999999</v>
      </c>
      <c r="AU57" s="1">
        <v>215.893</v>
      </c>
      <c r="AV57" s="1">
        <v>217.297</v>
      </c>
      <c r="AW57" s="1">
        <v>207.20699999999999</v>
      </c>
      <c r="AX57" s="1">
        <v>218.24299999999999</v>
      </c>
      <c r="AY57" s="1">
        <v>223.523</v>
      </c>
      <c r="AZ57" s="1"/>
      <c r="BA57" s="1"/>
    </row>
    <row r="58" spans="1:53">
      <c r="A58" t="str">
        <f t="shared" si="13"/>
        <v>Canada</v>
      </c>
      <c r="B58" s="1">
        <v>193.52500000000001</v>
      </c>
      <c r="C58" s="1">
        <v>187.351</v>
      </c>
      <c r="D58" s="1">
        <v>183.42099999999999</v>
      </c>
      <c r="E58" s="1">
        <v>182.28399999999999</v>
      </c>
      <c r="F58" s="1">
        <v>183.13200000000001</v>
      </c>
      <c r="G58" s="1">
        <v>185.06</v>
      </c>
      <c r="H58" s="1">
        <v>175.96299999999999</v>
      </c>
      <c r="I58" s="1">
        <v>174.64699999999999</v>
      </c>
      <c r="J58" s="1">
        <v>175.84299999999999</v>
      </c>
      <c r="K58" s="1">
        <v>170.328</v>
      </c>
      <c r="L58" s="1">
        <v>170.381</v>
      </c>
      <c r="M58" s="1">
        <v>180.08199999999999</v>
      </c>
      <c r="N58" s="1">
        <v>175.09899999999999</v>
      </c>
      <c r="O58" s="1">
        <v>158.57400000000001</v>
      </c>
      <c r="P58" s="1">
        <v>153.93299999999999</v>
      </c>
      <c r="Q58" s="1">
        <v>152.94300000000001</v>
      </c>
      <c r="R58" s="1">
        <v>163.48099999999999</v>
      </c>
      <c r="S58" s="1">
        <v>166.67500000000001</v>
      </c>
      <c r="T58" s="1">
        <v>166.33699999999999</v>
      </c>
      <c r="U58" s="1">
        <v>186.89500000000001</v>
      </c>
      <c r="V58" s="1">
        <v>204.17</v>
      </c>
      <c r="W58" s="1">
        <v>213.83199999999999</v>
      </c>
      <c r="X58" s="1">
        <v>208.804</v>
      </c>
      <c r="Y58" s="1">
        <v>218.18799999999999</v>
      </c>
      <c r="Z58" s="1">
        <v>226.24799999999999</v>
      </c>
      <c r="AA58" s="1">
        <v>264.52999999999997</v>
      </c>
      <c r="AB58" s="1">
        <v>282.63900000000001</v>
      </c>
      <c r="AC58" s="1">
        <v>280.70299999999997</v>
      </c>
      <c r="AD58" s="1">
        <v>282.97399999999999</v>
      </c>
      <c r="AE58" s="1">
        <v>299.084</v>
      </c>
      <c r="AF58" s="1">
        <v>334.2</v>
      </c>
      <c r="AG58" s="1">
        <v>349.46800000000002</v>
      </c>
      <c r="AH58" s="1">
        <v>343.79399999999998</v>
      </c>
      <c r="AI58" s="1">
        <v>376.46800000000002</v>
      </c>
      <c r="AJ58" s="1">
        <v>385.548</v>
      </c>
      <c r="AK58" s="1">
        <v>398.428</v>
      </c>
      <c r="AL58" s="1">
        <v>401.68099999999998</v>
      </c>
      <c r="AM58" s="1">
        <v>392.42700000000002</v>
      </c>
      <c r="AN58" s="1">
        <v>390.077</v>
      </c>
      <c r="AO58" s="1">
        <v>379.41199999999998</v>
      </c>
      <c r="AP58" s="1">
        <v>377.28800000000001</v>
      </c>
      <c r="AQ58" s="1">
        <v>375.80799999999999</v>
      </c>
      <c r="AR58" s="1">
        <v>381.58300000000003</v>
      </c>
      <c r="AS58" s="1">
        <v>387.916</v>
      </c>
      <c r="AT58" s="1">
        <v>414.18900000000002</v>
      </c>
      <c r="AU58" s="1">
        <v>409.43400000000003</v>
      </c>
      <c r="AV58" s="1">
        <v>413.82100000000003</v>
      </c>
      <c r="AW58" s="1">
        <v>419.80200000000002</v>
      </c>
      <c r="AX58" s="1">
        <v>417.38499999999999</v>
      </c>
      <c r="AY58" s="1">
        <v>429.47500000000002</v>
      </c>
      <c r="AZ58" s="1"/>
      <c r="BA58" s="1"/>
    </row>
    <row r="59" spans="1:53">
      <c r="A59" t="str">
        <f t="shared" si="13"/>
        <v>Czech Republic</v>
      </c>
      <c r="B59" s="1">
        <v>50.902999999999999</v>
      </c>
      <c r="C59" s="1">
        <v>93.992999999999995</v>
      </c>
      <c r="D59" s="1">
        <v>105.768</v>
      </c>
      <c r="E59" s="1">
        <v>117.634</v>
      </c>
      <c r="F59" s="1">
        <v>148.077</v>
      </c>
      <c r="G59" s="1">
        <v>155.697</v>
      </c>
      <c r="H59" s="1">
        <v>167.57</v>
      </c>
      <c r="I59" s="1">
        <v>168.04</v>
      </c>
      <c r="J59" s="1">
        <v>174.77699999999999</v>
      </c>
      <c r="K59" s="1">
        <v>175.642</v>
      </c>
      <c r="L59" s="1">
        <v>174.71799999999999</v>
      </c>
      <c r="M59" s="1">
        <v>183.83799999999999</v>
      </c>
      <c r="N59" s="1">
        <v>192.04300000000001</v>
      </c>
      <c r="O59" s="1">
        <v>204.38</v>
      </c>
      <c r="P59" s="1">
        <v>195.81100000000001</v>
      </c>
      <c r="Q59" s="1">
        <v>205.96</v>
      </c>
      <c r="R59" s="1">
        <v>204.11600000000001</v>
      </c>
      <c r="S59" s="1">
        <v>246.73400000000001</v>
      </c>
      <c r="T59" s="1">
        <v>248.102</v>
      </c>
      <c r="U59" s="1">
        <v>215.97800000000001</v>
      </c>
      <c r="V59" s="1">
        <v>202.518</v>
      </c>
      <c r="W59" s="1">
        <v>232.48400000000001</v>
      </c>
      <c r="X59" s="1">
        <v>236.965</v>
      </c>
      <c r="Y59" s="1">
        <v>276.89299999999997</v>
      </c>
      <c r="Z59" s="1">
        <v>282.35700000000003</v>
      </c>
      <c r="AA59" s="1">
        <v>290.53699999999998</v>
      </c>
      <c r="AB59" s="1">
        <v>353.012</v>
      </c>
      <c r="AC59" s="1">
        <v>349.32100000000003</v>
      </c>
      <c r="AD59" s="1">
        <v>335.26299999999998</v>
      </c>
      <c r="AE59" s="1">
        <v>348.19600000000003</v>
      </c>
      <c r="AF59" s="1">
        <v>350.19299999999998</v>
      </c>
      <c r="AG59" s="1">
        <v>330.25200000000001</v>
      </c>
      <c r="AH59" s="1">
        <v>369.96899999999999</v>
      </c>
      <c r="AI59" s="1">
        <v>379.13499999999999</v>
      </c>
      <c r="AJ59" s="1">
        <v>387.18299999999999</v>
      </c>
      <c r="AK59" s="1">
        <v>379.81799999999998</v>
      </c>
      <c r="AL59" s="1">
        <v>388.149</v>
      </c>
      <c r="AM59" s="1">
        <v>398.06099999999998</v>
      </c>
      <c r="AN59" s="1">
        <v>397.54300000000001</v>
      </c>
      <c r="AO59" s="1">
        <v>447.00099999999998</v>
      </c>
      <c r="AP59" s="1">
        <v>452.43</v>
      </c>
      <c r="AQ59" s="1">
        <v>409.226</v>
      </c>
      <c r="AR59" s="1">
        <v>419.78899999999999</v>
      </c>
      <c r="AS59" s="1">
        <v>399.19799999999998</v>
      </c>
      <c r="AT59" s="1">
        <v>430.209</v>
      </c>
      <c r="AU59" s="1">
        <v>449.97399999999999</v>
      </c>
      <c r="AV59" s="1">
        <v>507.58199999999999</v>
      </c>
      <c r="AW59" s="1">
        <v>517.54</v>
      </c>
      <c r="AX59" s="1">
        <v>577.47799999999995</v>
      </c>
      <c r="AY59" s="1">
        <v>620.39800000000002</v>
      </c>
      <c r="AZ59" s="1"/>
      <c r="BA59" s="1"/>
    </row>
    <row r="60" spans="1:53">
      <c r="A60" t="str">
        <f t="shared" si="13"/>
        <v>Denmark</v>
      </c>
      <c r="B60" s="1">
        <v>194.06700000000001</v>
      </c>
      <c r="C60" s="1">
        <v>203.59</v>
      </c>
      <c r="D60" s="1">
        <v>208.61799999999999</v>
      </c>
      <c r="E60" s="1">
        <v>178.38200000000001</v>
      </c>
      <c r="F60" s="1">
        <v>179.363</v>
      </c>
      <c r="G60" s="1">
        <v>172.71100000000001</v>
      </c>
      <c r="H60" s="1">
        <v>165.58</v>
      </c>
      <c r="I60" s="1">
        <v>160.499</v>
      </c>
      <c r="J60" s="1">
        <v>137.80099999999999</v>
      </c>
      <c r="K60" s="1">
        <v>138.232</v>
      </c>
      <c r="L60" s="1">
        <v>140.83099999999999</v>
      </c>
      <c r="M60" s="1">
        <v>130.786</v>
      </c>
      <c r="N60" s="1">
        <v>135.41399999999999</v>
      </c>
      <c r="O60" s="1">
        <v>132.47</v>
      </c>
      <c r="P60" s="1">
        <v>130.899</v>
      </c>
      <c r="Q60" s="1">
        <v>127.794</v>
      </c>
      <c r="R60" s="1">
        <v>132.78700000000001</v>
      </c>
      <c r="S60" s="1">
        <v>131.23099999999999</v>
      </c>
      <c r="T60" s="1">
        <v>115.494</v>
      </c>
      <c r="U60" s="1">
        <v>181.16300000000001</v>
      </c>
      <c r="V60" s="1">
        <v>191.87299999999999</v>
      </c>
      <c r="W60" s="1">
        <v>212.416</v>
      </c>
      <c r="X60" s="1">
        <v>217.32900000000001</v>
      </c>
      <c r="Y60" s="1">
        <v>218.65</v>
      </c>
      <c r="Z60" s="1">
        <v>229.03200000000001</v>
      </c>
      <c r="AA60" s="1">
        <v>235.94300000000001</v>
      </c>
      <c r="AB60" s="1">
        <v>239.87700000000001</v>
      </c>
      <c r="AC60" s="1">
        <v>233.929</v>
      </c>
      <c r="AD60" s="1">
        <v>273.01400000000001</v>
      </c>
      <c r="AE60" s="1">
        <v>279.48</v>
      </c>
      <c r="AF60" s="1">
        <v>322.55</v>
      </c>
      <c r="AG60" s="1">
        <v>290.98700000000002</v>
      </c>
      <c r="AH60" s="1">
        <v>260.54199999999997</v>
      </c>
      <c r="AI60" s="1">
        <v>291.77300000000002</v>
      </c>
      <c r="AJ60" s="1">
        <v>313.12700000000001</v>
      </c>
      <c r="AK60" s="1">
        <v>277.21699999999998</v>
      </c>
      <c r="AL60" s="1">
        <v>254.30600000000001</v>
      </c>
      <c r="AM60" s="1">
        <v>258.99900000000002</v>
      </c>
      <c r="AN60" s="1">
        <v>276.19499999999999</v>
      </c>
      <c r="AO60" s="1">
        <v>264.33199999999999</v>
      </c>
      <c r="AP60" s="1">
        <v>259.13600000000002</v>
      </c>
      <c r="AQ60" s="1">
        <v>263.572</v>
      </c>
      <c r="AR60" s="1">
        <v>280.36200000000002</v>
      </c>
      <c r="AS60" s="1">
        <v>262.83</v>
      </c>
      <c r="AT60" s="1">
        <v>277.36799999999999</v>
      </c>
      <c r="AU60" s="1">
        <v>280.572</v>
      </c>
      <c r="AV60" s="1">
        <v>269.99200000000002</v>
      </c>
      <c r="AW60" s="1">
        <v>229.279</v>
      </c>
      <c r="AX60" s="1">
        <v>211.65100000000001</v>
      </c>
      <c r="AY60" s="1">
        <v>229.75399999999999</v>
      </c>
      <c r="AZ60" s="1"/>
      <c r="BA60" s="1"/>
    </row>
    <row r="61" spans="1:53">
      <c r="A61" t="str">
        <f t="shared" si="13"/>
        <v>Finland</v>
      </c>
      <c r="B61" s="1">
        <v>42.487000000000002</v>
      </c>
      <c r="C61" s="1">
        <v>44.956000000000003</v>
      </c>
      <c r="D61" s="1">
        <v>46.921999999999997</v>
      </c>
      <c r="E61" s="1">
        <v>47.271999999999998</v>
      </c>
      <c r="F61" s="1">
        <v>41.683999999999997</v>
      </c>
      <c r="G61" s="1">
        <v>43.393999999999998</v>
      </c>
      <c r="H61" s="1">
        <v>42.31</v>
      </c>
      <c r="I61" s="1">
        <v>45.042999999999999</v>
      </c>
      <c r="J61" s="1">
        <v>42.039000000000001</v>
      </c>
      <c r="K61" s="1">
        <v>47.09</v>
      </c>
      <c r="L61" s="1">
        <v>42.43</v>
      </c>
      <c r="M61" s="1">
        <v>47.475000000000001</v>
      </c>
      <c r="N61" s="1">
        <v>43.110999999999997</v>
      </c>
      <c r="O61" s="1">
        <v>44.036000000000001</v>
      </c>
      <c r="P61" s="1">
        <v>40.375999999999998</v>
      </c>
      <c r="Q61" s="1">
        <v>45.377000000000002</v>
      </c>
      <c r="R61" s="1">
        <v>41.957999999999998</v>
      </c>
      <c r="S61" s="1">
        <v>43.064</v>
      </c>
      <c r="T61" s="1">
        <v>37.353000000000002</v>
      </c>
      <c r="U61" s="1">
        <v>42.951000000000001</v>
      </c>
      <c r="V61" s="1">
        <v>48.658000000000001</v>
      </c>
      <c r="W61" s="1">
        <v>41.567999999999998</v>
      </c>
      <c r="X61" s="1">
        <v>48.701999999999998</v>
      </c>
      <c r="Y61" s="1">
        <v>54.152000000000001</v>
      </c>
      <c r="Z61" s="1">
        <v>57.146999999999998</v>
      </c>
      <c r="AA61" s="1">
        <v>61.231000000000002</v>
      </c>
      <c r="AB61" s="1">
        <v>61.207999999999998</v>
      </c>
      <c r="AC61" s="1">
        <v>63.656999999999996</v>
      </c>
      <c r="AD61" s="1">
        <v>63.058</v>
      </c>
      <c r="AE61" s="1">
        <v>60.777999999999999</v>
      </c>
      <c r="AF61" s="1">
        <v>64.42</v>
      </c>
      <c r="AG61" s="1">
        <v>67.292000000000002</v>
      </c>
      <c r="AH61" s="1">
        <v>66.474999999999994</v>
      </c>
      <c r="AI61" s="1">
        <v>72.753</v>
      </c>
      <c r="AJ61" s="1">
        <v>71.605000000000004</v>
      </c>
      <c r="AK61" s="1">
        <v>74.421999999999997</v>
      </c>
      <c r="AL61" s="1">
        <v>75.296999999999997</v>
      </c>
      <c r="AM61" s="1">
        <v>77.715000000000003</v>
      </c>
      <c r="AN61" s="1">
        <v>74.111000000000004</v>
      </c>
      <c r="AO61" s="1">
        <v>75.495000000000005</v>
      </c>
      <c r="AP61" s="1">
        <v>78.372</v>
      </c>
      <c r="AQ61" s="1">
        <v>80.150999999999996</v>
      </c>
      <c r="AR61" s="1">
        <v>79.441999999999993</v>
      </c>
      <c r="AS61" s="1">
        <v>85.39</v>
      </c>
      <c r="AT61" s="1">
        <v>83.793000000000006</v>
      </c>
      <c r="AU61" s="1">
        <v>88.367000000000004</v>
      </c>
      <c r="AV61" s="1">
        <v>85.12</v>
      </c>
      <c r="AW61" s="1">
        <v>87.361000000000004</v>
      </c>
      <c r="AX61" s="1">
        <v>85.239000000000004</v>
      </c>
      <c r="AY61" s="1">
        <v>87.965999999999994</v>
      </c>
      <c r="AZ61" s="1"/>
      <c r="BA61" s="1"/>
    </row>
    <row r="62" spans="1:53">
      <c r="A62" t="str">
        <f t="shared" si="13"/>
        <v>France</v>
      </c>
      <c r="B62" s="1">
        <v>421.774</v>
      </c>
      <c r="C62" s="1">
        <v>446.96100000000001</v>
      </c>
      <c r="D62" s="1">
        <v>458.69099999999997</v>
      </c>
      <c r="E62" s="1">
        <v>484.77199999999999</v>
      </c>
      <c r="F62" s="1">
        <v>504.12599999999998</v>
      </c>
      <c r="G62" s="1">
        <v>524.61699999999996</v>
      </c>
      <c r="H62" s="1">
        <v>538.66700000000003</v>
      </c>
      <c r="I62" s="1">
        <v>558.726</v>
      </c>
      <c r="J62" s="1">
        <v>566.00800000000004</v>
      </c>
      <c r="K62" s="1">
        <v>568.21199999999999</v>
      </c>
      <c r="L62" s="1">
        <v>577.48699999999997</v>
      </c>
      <c r="M62" s="1">
        <v>572.60500000000002</v>
      </c>
      <c r="N62" s="1">
        <v>599.07299999999998</v>
      </c>
      <c r="O62" s="1">
        <v>659.71699999999998</v>
      </c>
      <c r="P62" s="1">
        <v>623.226</v>
      </c>
      <c r="Q62" s="1">
        <v>595.90899999999999</v>
      </c>
      <c r="R62" s="1">
        <v>616.19299999999998</v>
      </c>
      <c r="S62" s="1">
        <v>637.524</v>
      </c>
      <c r="T62" s="1">
        <v>666.18499999999995</v>
      </c>
      <c r="U62" s="1">
        <v>691.005</v>
      </c>
      <c r="V62" s="1">
        <v>738.12699999999995</v>
      </c>
      <c r="W62" s="1">
        <v>784.99699999999996</v>
      </c>
      <c r="X62" s="1">
        <v>799.23299999999995</v>
      </c>
      <c r="Y62" s="1">
        <v>845.22799999999995</v>
      </c>
      <c r="Z62" s="1">
        <v>883.49599999999998</v>
      </c>
      <c r="AA62" s="1">
        <v>937.024</v>
      </c>
      <c r="AB62" s="1">
        <v>896.78</v>
      </c>
      <c r="AC62" s="1">
        <v>885.99099999999999</v>
      </c>
      <c r="AD62" s="1">
        <v>902.37699999999995</v>
      </c>
      <c r="AE62" s="1">
        <v>956.41600000000005</v>
      </c>
      <c r="AF62" s="1">
        <v>958.62699999999995</v>
      </c>
      <c r="AG62" s="1">
        <v>935.24800000000005</v>
      </c>
      <c r="AH62" s="1">
        <v>976.27099999999996</v>
      </c>
      <c r="AI62" s="1">
        <v>992.16800000000001</v>
      </c>
      <c r="AJ62" s="1">
        <v>960.15</v>
      </c>
      <c r="AK62" s="1">
        <v>943.53</v>
      </c>
      <c r="AL62" s="1">
        <v>968.62800000000004</v>
      </c>
      <c r="AM62" s="1">
        <v>1017.954</v>
      </c>
      <c r="AN62" s="1">
        <v>1039.076</v>
      </c>
      <c r="AO62" s="1">
        <v>1037.9069999999999</v>
      </c>
      <c r="AP62" s="1">
        <v>1069.867</v>
      </c>
      <c r="AQ62" s="1">
        <v>1089.8969999999999</v>
      </c>
      <c r="AR62" s="1">
        <v>1087.271</v>
      </c>
      <c r="AS62" s="1">
        <v>1078.28</v>
      </c>
      <c r="AT62" s="1">
        <v>1125.7750000000001</v>
      </c>
      <c r="AU62" s="1">
        <v>1115.9839999999999</v>
      </c>
      <c r="AV62" s="1">
        <v>1106.8340000000001</v>
      </c>
      <c r="AW62" s="1">
        <v>1074.579</v>
      </c>
      <c r="AX62" s="1">
        <v>1087.097</v>
      </c>
      <c r="AY62" s="1">
        <v>1156.4179999999999</v>
      </c>
      <c r="AZ62" s="1"/>
      <c r="BA62" s="1"/>
    </row>
    <row r="63" spans="1:53">
      <c r="A63" t="str">
        <f t="shared" si="13"/>
        <v>Germany</v>
      </c>
      <c r="B63" s="1">
        <v>523.83199999999999</v>
      </c>
      <c r="C63" s="1">
        <v>517.59900000000005</v>
      </c>
      <c r="D63" s="1">
        <v>541.27200000000005</v>
      </c>
      <c r="E63" s="1">
        <v>551.61400000000003</v>
      </c>
      <c r="F63" s="1">
        <v>571.95899999999995</v>
      </c>
      <c r="G63" s="1">
        <v>602.87300000000005</v>
      </c>
      <c r="H63" s="1">
        <v>616.68799999999999</v>
      </c>
      <c r="I63" s="1">
        <v>631.50199999999995</v>
      </c>
      <c r="J63" s="1">
        <v>635.47900000000004</v>
      </c>
      <c r="K63" s="1">
        <v>631.43600000000004</v>
      </c>
      <c r="L63" s="1">
        <v>652.37699999999995</v>
      </c>
      <c r="M63" s="1">
        <v>660.61400000000003</v>
      </c>
      <c r="N63" s="1">
        <v>653.50400000000002</v>
      </c>
      <c r="O63" s="1">
        <v>676.91099999999994</v>
      </c>
      <c r="P63" s="1">
        <v>678.96900000000005</v>
      </c>
      <c r="Q63" s="1">
        <v>710.20600000000002</v>
      </c>
      <c r="R63" s="1">
        <v>718.41600000000005</v>
      </c>
      <c r="S63" s="1">
        <v>735.12599999999998</v>
      </c>
      <c r="T63" s="1">
        <v>769.62300000000005</v>
      </c>
      <c r="U63" s="1">
        <v>782.45600000000002</v>
      </c>
      <c r="V63" s="1">
        <v>810.00199999999995</v>
      </c>
      <c r="W63" s="1">
        <v>861.18299999999999</v>
      </c>
      <c r="X63" s="1">
        <v>865.17499999999995</v>
      </c>
      <c r="Y63" s="1">
        <v>855.75599999999997</v>
      </c>
      <c r="Z63" s="1">
        <v>875.01300000000003</v>
      </c>
      <c r="AA63" s="1">
        <v>894.13499999999999</v>
      </c>
      <c r="AB63" s="1">
        <v>923.221</v>
      </c>
      <c r="AC63" s="1">
        <v>920.71299999999997</v>
      </c>
      <c r="AD63" s="1">
        <v>935.90700000000004</v>
      </c>
      <c r="AE63" s="1">
        <v>982.57299999999998</v>
      </c>
      <c r="AF63" s="1">
        <v>1023.98</v>
      </c>
      <c r="AG63" s="1">
        <v>1038.7439999999999</v>
      </c>
      <c r="AH63" s="1">
        <v>1065.222</v>
      </c>
      <c r="AI63" s="1">
        <v>1078.008</v>
      </c>
      <c r="AJ63" s="1">
        <v>1100.7270000000001</v>
      </c>
      <c r="AK63" s="1">
        <v>1119.9770000000001</v>
      </c>
      <c r="AL63" s="1">
        <v>1125.6210000000001</v>
      </c>
      <c r="AM63" s="1">
        <v>1102.047</v>
      </c>
      <c r="AN63" s="1">
        <v>1104.05</v>
      </c>
      <c r="AO63" s="1">
        <v>1088.7249999999999</v>
      </c>
      <c r="AP63" s="1">
        <v>1120.3</v>
      </c>
      <c r="AQ63" s="1">
        <v>1136.453</v>
      </c>
      <c r="AR63" s="1">
        <v>1131.7850000000001</v>
      </c>
      <c r="AS63" s="1">
        <v>1153.19</v>
      </c>
      <c r="AT63" s="1">
        <v>1155.8130000000001</v>
      </c>
      <c r="AU63" s="1">
        <v>1100.1959999999999</v>
      </c>
      <c r="AV63" s="1">
        <v>1087.2660000000001</v>
      </c>
      <c r="AW63" s="1">
        <v>1054.29</v>
      </c>
      <c r="AX63" s="1">
        <v>1055.8389999999999</v>
      </c>
      <c r="AY63" s="1">
        <v>1092.405</v>
      </c>
      <c r="AZ63" s="1"/>
      <c r="BA63" s="1"/>
    </row>
    <row r="64" spans="1:53">
      <c r="A64" t="str">
        <f t="shared" si="13"/>
        <v>Greece</v>
      </c>
      <c r="B64" s="1">
        <v>102.11199999999999</v>
      </c>
      <c r="C64" s="1">
        <v>106.08799999999999</v>
      </c>
      <c r="D64" s="1">
        <v>111.116</v>
      </c>
      <c r="E64" s="1">
        <v>112.886</v>
      </c>
      <c r="F64" s="1">
        <v>115.43300000000001</v>
      </c>
      <c r="G64" s="1">
        <v>125.742</v>
      </c>
      <c r="H64" s="1">
        <v>130.97</v>
      </c>
      <c r="I64" s="1">
        <v>132.18899999999999</v>
      </c>
      <c r="J64" s="1">
        <v>135.59299999999999</v>
      </c>
      <c r="K64" s="1">
        <v>137.38399999999999</v>
      </c>
      <c r="L64" s="1">
        <v>142.51400000000001</v>
      </c>
      <c r="M64" s="1">
        <v>140.95699999999999</v>
      </c>
      <c r="N64" s="1">
        <v>150.179</v>
      </c>
      <c r="O64" s="1">
        <v>152.19200000000001</v>
      </c>
      <c r="P64" s="1">
        <v>161.285</v>
      </c>
      <c r="Q64" s="1">
        <v>164.13</v>
      </c>
      <c r="R64" s="1">
        <v>168.441</v>
      </c>
      <c r="S64" s="1">
        <v>166.29499999999999</v>
      </c>
      <c r="T64" s="1">
        <v>179.17400000000001</v>
      </c>
      <c r="U64" s="1">
        <v>178.11500000000001</v>
      </c>
      <c r="V64" s="1">
        <v>184.94499999999999</v>
      </c>
      <c r="W64" s="1">
        <v>198.92500000000001</v>
      </c>
      <c r="X64" s="1">
        <v>213.542</v>
      </c>
      <c r="Y64" s="1">
        <v>217.38900000000001</v>
      </c>
      <c r="Z64" s="1">
        <v>218.95500000000001</v>
      </c>
      <c r="AA64" s="1">
        <v>198.10599999999999</v>
      </c>
      <c r="AB64" s="1">
        <v>191.803</v>
      </c>
      <c r="AC64" s="1">
        <v>192.339</v>
      </c>
      <c r="AD64" s="1">
        <v>187.69300000000001</v>
      </c>
      <c r="AE64" s="1">
        <v>180.238</v>
      </c>
      <c r="AF64" s="1">
        <v>167.905</v>
      </c>
      <c r="AG64" s="1">
        <v>166.84800000000001</v>
      </c>
      <c r="AH64" s="1">
        <v>87.123999999999995</v>
      </c>
      <c r="AI64" s="1">
        <v>73.899000000000001</v>
      </c>
      <c r="AJ64" s="1">
        <v>73.397999999999996</v>
      </c>
      <c r="AK64" s="1">
        <v>51.628999999999998</v>
      </c>
      <c r="AL64" s="1">
        <v>53.581000000000003</v>
      </c>
      <c r="AM64" s="1">
        <v>46.713000000000001</v>
      </c>
      <c r="AN64" s="1">
        <v>45.347000000000001</v>
      </c>
      <c r="AO64" s="1">
        <v>46.478999999999999</v>
      </c>
      <c r="AP64" s="1">
        <v>46.622</v>
      </c>
      <c r="AQ64" s="1">
        <v>47.927</v>
      </c>
      <c r="AR64" s="1">
        <v>44.374000000000002</v>
      </c>
      <c r="AS64" s="1">
        <v>39.234000000000002</v>
      </c>
      <c r="AT64" s="1">
        <v>36.031999999999996</v>
      </c>
      <c r="AU64" s="1">
        <v>35.718000000000004</v>
      </c>
      <c r="AV64" s="1">
        <v>31.995000000000001</v>
      </c>
      <c r="AW64" s="1">
        <v>31.942</v>
      </c>
      <c r="AX64" s="1">
        <v>36.031999999999996</v>
      </c>
      <c r="AY64" s="1">
        <v>35.718000000000004</v>
      </c>
      <c r="AZ64" s="1"/>
      <c r="BA64" s="1"/>
    </row>
    <row r="65" spans="1:53">
      <c r="A65" t="str">
        <f t="shared" si="13"/>
        <v>Ireland</v>
      </c>
      <c r="B65" s="1">
        <v>24.75</v>
      </c>
      <c r="C65" s="1">
        <v>26.917000000000002</v>
      </c>
      <c r="D65" s="1">
        <v>25.92</v>
      </c>
      <c r="E65" s="1">
        <v>25.37</v>
      </c>
      <c r="F65" s="1">
        <v>25.513999999999999</v>
      </c>
      <c r="G65" s="1">
        <v>25.556000000000001</v>
      </c>
      <c r="H65" s="1">
        <v>26.460999999999999</v>
      </c>
      <c r="I65" s="1">
        <v>26.852</v>
      </c>
      <c r="J65" s="1">
        <v>26.888000000000002</v>
      </c>
      <c r="K65" s="1">
        <v>26.818000000000001</v>
      </c>
      <c r="L65" s="1">
        <v>27.193999999999999</v>
      </c>
      <c r="M65" s="1">
        <v>27.119</v>
      </c>
      <c r="N65" s="1">
        <v>27.55</v>
      </c>
      <c r="O65" s="1">
        <v>28.902000000000001</v>
      </c>
      <c r="P65" s="1">
        <v>36.802</v>
      </c>
      <c r="Q65" s="1">
        <v>29.788</v>
      </c>
      <c r="R65" s="1">
        <v>33.923000000000002</v>
      </c>
      <c r="S65" s="1">
        <v>41.131999999999998</v>
      </c>
      <c r="T65" s="1">
        <v>46.853000000000002</v>
      </c>
      <c r="U65" s="1">
        <v>57.703000000000003</v>
      </c>
      <c r="V65" s="1">
        <v>61.972000000000001</v>
      </c>
      <c r="W65" s="1">
        <v>72.105000000000004</v>
      </c>
      <c r="X65" s="1">
        <v>73.388999999999996</v>
      </c>
      <c r="Y65" s="1">
        <v>75.177999999999997</v>
      </c>
      <c r="Z65" s="1">
        <v>83.117000000000004</v>
      </c>
      <c r="AA65" s="1">
        <v>80.021000000000001</v>
      </c>
      <c r="AB65" s="1">
        <v>85.527000000000001</v>
      </c>
      <c r="AC65" s="1">
        <v>80.554000000000002</v>
      </c>
      <c r="AD65" s="1">
        <v>76.668999999999997</v>
      </c>
      <c r="AE65" s="1">
        <v>75.078000000000003</v>
      </c>
      <c r="AF65" s="1">
        <v>72.686000000000007</v>
      </c>
      <c r="AG65" s="1">
        <v>67.784999999999997</v>
      </c>
      <c r="AH65" s="1">
        <v>65.613</v>
      </c>
      <c r="AI65" s="1">
        <v>63.676000000000002</v>
      </c>
      <c r="AJ65" s="1">
        <v>68.364999999999995</v>
      </c>
      <c r="AK65" s="1">
        <v>67.613</v>
      </c>
      <c r="AL65" s="1">
        <v>73.284000000000006</v>
      </c>
      <c r="AM65" s="1">
        <v>67.540999999999997</v>
      </c>
      <c r="AN65" s="1">
        <v>64.908000000000001</v>
      </c>
      <c r="AO65" s="1">
        <v>58.323</v>
      </c>
      <c r="AP65" s="1">
        <v>68.233000000000004</v>
      </c>
      <c r="AQ65" s="1">
        <v>71.394999999999996</v>
      </c>
      <c r="AR65" s="1">
        <v>73.271000000000001</v>
      </c>
      <c r="AS65" s="1">
        <v>79.715000000000003</v>
      </c>
      <c r="AT65" s="1">
        <v>92.447000000000003</v>
      </c>
      <c r="AU65" s="1">
        <v>89.421999999999997</v>
      </c>
      <c r="AV65" s="1">
        <v>91.123000000000005</v>
      </c>
      <c r="AW65" s="1">
        <v>87.852000000000004</v>
      </c>
      <c r="AX65" s="1">
        <v>90.751000000000005</v>
      </c>
      <c r="AY65" s="1">
        <v>84.704999999999998</v>
      </c>
      <c r="AZ65" s="1"/>
      <c r="BA65" s="1"/>
    </row>
    <row r="66" spans="1:53">
      <c r="A66" t="str">
        <f t="shared" si="13"/>
        <v>Italy</v>
      </c>
      <c r="B66" s="1">
        <v>507.55799999999999</v>
      </c>
      <c r="C66" s="1">
        <v>519.875</v>
      </c>
      <c r="D66" s="1">
        <v>530.56200000000001</v>
      </c>
      <c r="E66" s="1">
        <v>523.53499999999997</v>
      </c>
      <c r="F66" s="1">
        <v>587.14800000000002</v>
      </c>
      <c r="G66" s="1">
        <v>616.255</v>
      </c>
      <c r="H66" s="1">
        <v>612.02599999999995</v>
      </c>
      <c r="I66" s="1">
        <v>601.096</v>
      </c>
      <c r="J66" s="1">
        <v>654.03399999999999</v>
      </c>
      <c r="K66" s="1">
        <v>676.18399999999997</v>
      </c>
      <c r="L66" s="1">
        <v>649.98800000000006</v>
      </c>
      <c r="M66" s="1">
        <v>650.18899999999996</v>
      </c>
      <c r="N66" s="1">
        <v>640.09400000000005</v>
      </c>
      <c r="O66" s="1">
        <v>664.16</v>
      </c>
      <c r="P66" s="1">
        <v>678.18100000000004</v>
      </c>
      <c r="Q66" s="1">
        <v>647.05100000000004</v>
      </c>
      <c r="R66" s="1">
        <v>666.58600000000001</v>
      </c>
      <c r="S66" s="1">
        <v>702.94299999999998</v>
      </c>
      <c r="T66" s="1">
        <v>690.86599999999999</v>
      </c>
      <c r="U66" s="1">
        <v>659.37400000000002</v>
      </c>
      <c r="V66" s="1">
        <v>705.94299999999998</v>
      </c>
      <c r="W66" s="1">
        <v>728.96900000000005</v>
      </c>
      <c r="X66" s="1">
        <v>747.58699999999999</v>
      </c>
      <c r="Y66" s="1">
        <v>733.43700000000001</v>
      </c>
      <c r="Z66" s="1">
        <v>749.05799999999999</v>
      </c>
      <c r="AA66" s="1">
        <v>727.99</v>
      </c>
      <c r="AB66" s="1">
        <v>741.23199999999997</v>
      </c>
      <c r="AC66" s="1">
        <v>718.49400000000003</v>
      </c>
      <c r="AD66" s="1">
        <v>740.21799999999996</v>
      </c>
      <c r="AE66" s="1">
        <v>741.09799999999996</v>
      </c>
      <c r="AF66" s="1">
        <v>701.94500000000005</v>
      </c>
      <c r="AG66" s="1">
        <v>671.94799999999998</v>
      </c>
      <c r="AH66" s="1">
        <v>613.83900000000006</v>
      </c>
      <c r="AI66" s="1">
        <v>592.63</v>
      </c>
      <c r="AJ66" s="1">
        <v>606.51599999999996</v>
      </c>
      <c r="AK66" s="1">
        <v>611.798</v>
      </c>
      <c r="AL66" s="1">
        <v>622.82100000000003</v>
      </c>
      <c r="AM66" s="1">
        <v>613.96100000000001</v>
      </c>
      <c r="AN66" s="1">
        <v>619.80799999999999</v>
      </c>
      <c r="AO66" s="1">
        <v>618.84199999999998</v>
      </c>
      <c r="AP66" s="1">
        <v>655.9</v>
      </c>
      <c r="AQ66" s="1">
        <v>687.92899999999997</v>
      </c>
      <c r="AR66" s="1">
        <v>682.69899999999996</v>
      </c>
      <c r="AS66" s="1">
        <v>672.91600000000005</v>
      </c>
      <c r="AT66" s="1">
        <v>726.30799999999999</v>
      </c>
      <c r="AU66" s="1">
        <v>727.29</v>
      </c>
      <c r="AV66" s="1">
        <v>720.01800000000003</v>
      </c>
      <c r="AW66" s="1">
        <v>695.11</v>
      </c>
      <c r="AX66" s="1">
        <v>730.61</v>
      </c>
      <c r="AY66" s="1">
        <v>710.63599999999997</v>
      </c>
      <c r="AZ66" s="1"/>
      <c r="BA66" s="1"/>
    </row>
    <row r="67" spans="1:53">
      <c r="A67" t="str">
        <f t="shared" si="13"/>
        <v>Japan</v>
      </c>
      <c r="B67" s="1">
        <v>26485.662</v>
      </c>
      <c r="C67" s="1">
        <v>26621.046999999999</v>
      </c>
      <c r="D67" s="1">
        <v>30909.378000000001</v>
      </c>
      <c r="E67" s="1">
        <v>31873.75</v>
      </c>
      <c r="F67" s="1">
        <v>32581.811000000002</v>
      </c>
      <c r="G67" s="1">
        <v>37746.216</v>
      </c>
      <c r="H67" s="1">
        <v>36175.300000000003</v>
      </c>
      <c r="I67" s="1">
        <v>37656.305</v>
      </c>
      <c r="J67" s="1">
        <v>38560.661999999997</v>
      </c>
      <c r="K67" s="1">
        <v>45452.953000000001</v>
      </c>
      <c r="L67" s="1">
        <v>44435.050999999999</v>
      </c>
      <c r="M67" s="1">
        <v>47273.021000000001</v>
      </c>
      <c r="N67" s="1">
        <v>50814.072999999997</v>
      </c>
      <c r="O67" s="1">
        <v>49631.932999999997</v>
      </c>
      <c r="P67" s="1">
        <v>57430.544000000002</v>
      </c>
      <c r="Q67" s="1">
        <v>65438.36</v>
      </c>
      <c r="R67" s="1">
        <v>63762.224000000002</v>
      </c>
      <c r="S67" s="1">
        <v>69532.239000000001</v>
      </c>
      <c r="T67" s="1">
        <v>73511.956999999995</v>
      </c>
      <c r="U67" s="1">
        <v>59887.633000000002</v>
      </c>
      <c r="V67" s="1">
        <v>60577.464999999997</v>
      </c>
      <c r="W67" s="1">
        <v>60318.790999999997</v>
      </c>
      <c r="X67" s="1">
        <v>57572.498</v>
      </c>
      <c r="Y67" s="1">
        <v>54989.79</v>
      </c>
      <c r="Z67" s="1">
        <v>52346.345000000001</v>
      </c>
      <c r="AA67" s="1">
        <v>56903.964</v>
      </c>
      <c r="AB67" s="1">
        <v>62206.534</v>
      </c>
      <c r="AC67" s="1">
        <v>61508.057000000001</v>
      </c>
      <c r="AD67" s="1">
        <v>67191.433999999994</v>
      </c>
      <c r="AE67" s="1">
        <v>72258.986000000004</v>
      </c>
      <c r="AF67" s="1">
        <v>80553.180999999997</v>
      </c>
      <c r="AG67" s="1">
        <v>81383.063999999998</v>
      </c>
      <c r="AH67" s="1">
        <v>79722.762000000002</v>
      </c>
      <c r="AI67" s="1">
        <v>84192.918999999994</v>
      </c>
      <c r="AJ67" s="1">
        <v>88268.331000000006</v>
      </c>
      <c r="AK67" s="1">
        <v>85327.599000000002</v>
      </c>
      <c r="AL67" s="1">
        <v>82941.967000000004</v>
      </c>
      <c r="AM67" s="1">
        <v>84840.092000000004</v>
      </c>
      <c r="AN67" s="1">
        <v>81983.392000000007</v>
      </c>
      <c r="AO67" s="1">
        <v>85460.634000000005</v>
      </c>
      <c r="AP67" s="1">
        <v>85000.581000000006</v>
      </c>
      <c r="AQ67" s="1">
        <v>87310.192999999999</v>
      </c>
      <c r="AR67" s="1">
        <v>90823.315000000002</v>
      </c>
      <c r="AS67" s="1">
        <v>95708.156000000003</v>
      </c>
      <c r="AT67" s="1">
        <v>100012.075</v>
      </c>
      <c r="AU67" s="1">
        <v>98137.448000000004</v>
      </c>
      <c r="AV67" s="1">
        <v>103243.985</v>
      </c>
      <c r="AW67" s="1">
        <v>110739.74099999999</v>
      </c>
      <c r="AX67" s="1">
        <v>111157.368</v>
      </c>
      <c r="AY67" s="1">
        <v>111996.342</v>
      </c>
      <c r="AZ67" s="1"/>
      <c r="BA67" s="1"/>
    </row>
    <row r="68" spans="1:53">
      <c r="A68" t="str">
        <f t="shared" si="13"/>
        <v>Korea</v>
      </c>
      <c r="B68" s="1">
        <v>4892.2960000000003</v>
      </c>
      <c r="C68" s="1">
        <v>4396.5709999999999</v>
      </c>
      <c r="D68" s="1">
        <v>5152.058</v>
      </c>
      <c r="E68" s="1">
        <v>5054.4620000000004</v>
      </c>
      <c r="F68" s="1">
        <v>5247.4440000000004</v>
      </c>
      <c r="G68" s="1">
        <v>5520.4009999999998</v>
      </c>
      <c r="H68" s="1">
        <v>6224.8670000000002</v>
      </c>
      <c r="I68" s="1">
        <v>7020.81</v>
      </c>
      <c r="J68" s="1">
        <v>7548.8220000000001</v>
      </c>
      <c r="K68" s="1">
        <v>8236.4130000000005</v>
      </c>
      <c r="L68" s="1">
        <v>8192.3590000000004</v>
      </c>
      <c r="M68" s="1">
        <v>9764.6939999999995</v>
      </c>
      <c r="N68" s="1">
        <v>11215.029</v>
      </c>
      <c r="O68" s="1">
        <v>12888.950999999999</v>
      </c>
      <c r="P68" s="1">
        <v>22301.911</v>
      </c>
      <c r="Q68" s="1">
        <v>31412.246999999999</v>
      </c>
      <c r="R68" s="1">
        <v>33637.214</v>
      </c>
      <c r="S68" s="1">
        <v>35475.182999999997</v>
      </c>
      <c r="T68" s="1">
        <v>30184.932000000001</v>
      </c>
      <c r="U68" s="1">
        <v>26054.944</v>
      </c>
      <c r="V68" s="1">
        <v>26708.295999999998</v>
      </c>
      <c r="W68" s="1">
        <v>29822.547999999999</v>
      </c>
      <c r="X68" s="1">
        <v>33989.519999999997</v>
      </c>
      <c r="Y68" s="1">
        <v>36532.750999999997</v>
      </c>
      <c r="Z68" s="1">
        <v>41647.957999999999</v>
      </c>
      <c r="AA68" s="1">
        <v>46699.828000000001</v>
      </c>
      <c r="AB68" s="1">
        <v>50896.364999999998</v>
      </c>
      <c r="AC68" s="1">
        <v>52738.925999999999</v>
      </c>
      <c r="AD68" s="1">
        <v>55651.19</v>
      </c>
      <c r="AE68" s="1">
        <v>60641.216999999997</v>
      </c>
      <c r="AF68" s="1">
        <v>63948.52</v>
      </c>
      <c r="AG68" s="1">
        <v>63764.508999999998</v>
      </c>
      <c r="AH68" s="1">
        <v>66108.423999999999</v>
      </c>
      <c r="AI68" s="1">
        <v>61280.07</v>
      </c>
      <c r="AJ68" s="1">
        <v>62686.913999999997</v>
      </c>
      <c r="AK68" s="1">
        <v>59717.546999999999</v>
      </c>
      <c r="AL68" s="1">
        <v>61714.303999999996</v>
      </c>
      <c r="AM68" s="1">
        <v>63825.3</v>
      </c>
      <c r="AN68" s="1">
        <v>63762.353000000003</v>
      </c>
      <c r="AO68" s="1">
        <v>63358.607000000004</v>
      </c>
      <c r="AP68" s="1">
        <v>63792.750999999997</v>
      </c>
      <c r="AQ68" s="1">
        <v>65701.122000000003</v>
      </c>
      <c r="AR68" s="1">
        <v>64667.343999999997</v>
      </c>
      <c r="AS68" s="1">
        <v>66246.644</v>
      </c>
      <c r="AT68" s="1">
        <v>70307.398000000001</v>
      </c>
      <c r="AU68" s="1">
        <v>69157.137000000002</v>
      </c>
      <c r="AV68" s="1">
        <v>66718.547000000006</v>
      </c>
      <c r="AW68" s="1">
        <v>67964.989000000001</v>
      </c>
      <c r="AX68" s="1">
        <v>67964.644</v>
      </c>
      <c r="AY68" s="1">
        <v>69854.815000000002</v>
      </c>
      <c r="AZ68" s="1"/>
      <c r="BA68" s="1"/>
    </row>
    <row r="69" spans="1:53">
      <c r="A69" t="str">
        <f t="shared" si="13"/>
        <v>Netherlands</v>
      </c>
      <c r="B69" s="1">
        <v>134.15299999999999</v>
      </c>
      <c r="C69" s="1">
        <v>135.34399999999999</v>
      </c>
      <c r="D69" s="1">
        <v>143.43700000000001</v>
      </c>
      <c r="E69" s="1">
        <v>140.09</v>
      </c>
      <c r="F69" s="1">
        <v>140.178</v>
      </c>
      <c r="G69" s="1">
        <v>153.548</v>
      </c>
      <c r="H69" s="1">
        <v>149.63800000000001</v>
      </c>
      <c r="I69" s="1">
        <v>148.27600000000001</v>
      </c>
      <c r="J69" s="1">
        <v>149.137</v>
      </c>
      <c r="K69" s="1">
        <v>150.15799999999999</v>
      </c>
      <c r="L69" s="1">
        <v>149.88300000000001</v>
      </c>
      <c r="M69" s="1">
        <v>144.28800000000001</v>
      </c>
      <c r="N69" s="1">
        <v>149.45400000000001</v>
      </c>
      <c r="O69" s="1">
        <v>154.214</v>
      </c>
      <c r="P69" s="1">
        <v>151.54499999999999</v>
      </c>
      <c r="Q69" s="1">
        <v>144.63399999999999</v>
      </c>
      <c r="R69" s="1">
        <v>151.41999999999999</v>
      </c>
      <c r="S69" s="1">
        <v>160.76300000000001</v>
      </c>
      <c r="T69" s="1">
        <v>169.346</v>
      </c>
      <c r="U69" s="1">
        <v>229.124</v>
      </c>
      <c r="V69" s="1">
        <v>222.952</v>
      </c>
      <c r="W69" s="1">
        <v>207.13200000000001</v>
      </c>
      <c r="X69" s="1">
        <v>216.261</v>
      </c>
      <c r="Y69" s="1">
        <v>211.292</v>
      </c>
      <c r="Z69" s="1">
        <v>205.209</v>
      </c>
      <c r="AA69" s="1">
        <v>205.27099999999999</v>
      </c>
      <c r="AB69" s="1">
        <v>205.738</v>
      </c>
      <c r="AC69" s="1">
        <v>207.29499999999999</v>
      </c>
      <c r="AD69" s="1">
        <v>202.00899999999999</v>
      </c>
      <c r="AE69" s="1">
        <v>207.97499999999999</v>
      </c>
      <c r="AF69" s="1">
        <v>203.113</v>
      </c>
      <c r="AG69" s="1">
        <v>198.85499999999999</v>
      </c>
      <c r="AH69" s="1">
        <v>201.553</v>
      </c>
      <c r="AI69" s="1">
        <v>204.09700000000001</v>
      </c>
      <c r="AJ69" s="1">
        <v>205.358</v>
      </c>
      <c r="AK69" s="1">
        <v>212.10599999999999</v>
      </c>
      <c r="AL69" s="1">
        <v>214.79300000000001</v>
      </c>
      <c r="AM69" s="1">
        <v>226.11600000000001</v>
      </c>
      <c r="AN69" s="1">
        <v>228.54599999999999</v>
      </c>
      <c r="AO69" s="52">
        <v>216.34700000000001</v>
      </c>
      <c r="AP69" s="1">
        <v>214.755</v>
      </c>
      <c r="AQ69" s="1">
        <v>222.91800000000001</v>
      </c>
      <c r="AR69" s="1">
        <v>227.137</v>
      </c>
      <c r="AS69" s="1">
        <v>223.82900000000001</v>
      </c>
      <c r="AT69" s="1">
        <v>224.00200000000001</v>
      </c>
      <c r="AU69" s="1">
        <v>209.785</v>
      </c>
      <c r="AV69" s="1">
        <v>207.358</v>
      </c>
      <c r="AW69" s="1">
        <v>199.72800000000001</v>
      </c>
      <c r="AX69" s="1">
        <v>196.255</v>
      </c>
      <c r="AY69" s="1">
        <v>196.23599999999999</v>
      </c>
      <c r="AZ69" s="1"/>
      <c r="BA69" s="1"/>
    </row>
    <row r="70" spans="1:53">
      <c r="A70" t="str">
        <f t="shared" si="13"/>
        <v>New Zealand</v>
      </c>
      <c r="B70" s="1">
        <v>12.964</v>
      </c>
      <c r="C70" s="1">
        <v>11.587999999999999</v>
      </c>
      <c r="D70" s="1">
        <v>13.071999999999999</v>
      </c>
      <c r="E70" s="1">
        <v>14.06</v>
      </c>
      <c r="F70" s="1">
        <v>12.423999999999999</v>
      </c>
      <c r="G70" s="1">
        <v>12.340999999999999</v>
      </c>
      <c r="H70" s="1">
        <v>12.922000000000001</v>
      </c>
      <c r="I70" s="1">
        <v>14.199</v>
      </c>
      <c r="J70" s="1">
        <v>12.845000000000001</v>
      </c>
      <c r="K70" s="1">
        <v>14.087</v>
      </c>
      <c r="L70" s="1">
        <v>14.429</v>
      </c>
      <c r="M70" s="1">
        <v>12.022</v>
      </c>
      <c r="N70" s="1">
        <v>12.76</v>
      </c>
      <c r="O70" s="1">
        <v>12.848000000000001</v>
      </c>
      <c r="P70" s="1">
        <v>14.445</v>
      </c>
      <c r="Q70" s="1">
        <v>15.026999999999999</v>
      </c>
      <c r="R70" s="1">
        <v>15.342000000000001</v>
      </c>
      <c r="S70" s="1">
        <v>15.813000000000001</v>
      </c>
      <c r="T70" s="1">
        <v>14.077</v>
      </c>
      <c r="U70" s="1">
        <v>14.816000000000001</v>
      </c>
      <c r="V70" s="1">
        <v>15.81</v>
      </c>
      <c r="W70" s="1">
        <v>17.673999999999999</v>
      </c>
      <c r="X70" s="1">
        <v>18.151</v>
      </c>
      <c r="Y70" s="1">
        <v>17.545000000000002</v>
      </c>
      <c r="Z70" s="1">
        <v>19.364000000000001</v>
      </c>
      <c r="AA70" s="1">
        <v>20.623999999999999</v>
      </c>
      <c r="AB70" s="1">
        <v>23.277999999999999</v>
      </c>
      <c r="AC70" s="1">
        <v>26.486999999999998</v>
      </c>
      <c r="AD70" s="1">
        <v>29.872</v>
      </c>
      <c r="AE70" s="1">
        <v>33.575000000000003</v>
      </c>
      <c r="AF70" s="1">
        <v>35.838999999999999</v>
      </c>
      <c r="AG70" s="1">
        <v>33.909999999999997</v>
      </c>
      <c r="AH70" s="1">
        <v>35.665999999999997</v>
      </c>
      <c r="AI70" s="1">
        <v>38.292999999999999</v>
      </c>
      <c r="AJ70" s="1">
        <v>38.582000000000001</v>
      </c>
      <c r="AK70" s="1">
        <v>41.585000000000001</v>
      </c>
      <c r="AL70" s="1">
        <v>43.984000000000002</v>
      </c>
      <c r="AM70" s="1">
        <v>42.651000000000003</v>
      </c>
      <c r="AN70" s="1">
        <v>43.283000000000001</v>
      </c>
      <c r="AO70" s="1">
        <v>44.875999999999998</v>
      </c>
      <c r="AP70" s="1">
        <v>43.137</v>
      </c>
      <c r="AQ70" s="1">
        <v>43.404000000000003</v>
      </c>
      <c r="AR70" s="1">
        <v>45.527999999999999</v>
      </c>
      <c r="AS70" s="1">
        <v>45.744</v>
      </c>
      <c r="AT70" s="1">
        <v>46.837000000000003</v>
      </c>
      <c r="AU70" s="1">
        <v>46.555999999999997</v>
      </c>
      <c r="AV70" s="1">
        <v>46.518999999999998</v>
      </c>
      <c r="AW70" s="1">
        <v>47.732999999999997</v>
      </c>
      <c r="AX70" s="1">
        <v>47.107999999999997</v>
      </c>
      <c r="AY70" s="1">
        <v>49.076000000000001</v>
      </c>
      <c r="AZ70" s="1"/>
      <c r="BA70" s="1"/>
    </row>
    <row r="71" spans="1:53">
      <c r="A71" t="str">
        <f t="shared" si="13"/>
        <v>Norway</v>
      </c>
      <c r="B71" s="1">
        <v>66.221999999999994</v>
      </c>
      <c r="C71" s="1">
        <v>64.537999999999997</v>
      </c>
      <c r="D71" s="1">
        <v>61.555</v>
      </c>
      <c r="E71" s="1">
        <v>51.212000000000003</v>
      </c>
      <c r="F71" s="1">
        <v>56.073</v>
      </c>
      <c r="G71" s="1">
        <v>61.094999999999999</v>
      </c>
      <c r="H71" s="1">
        <v>62.953000000000003</v>
      </c>
      <c r="I71" s="1">
        <v>62.555</v>
      </c>
      <c r="J71" s="1">
        <v>65.566000000000003</v>
      </c>
      <c r="K71" s="1">
        <v>69.715000000000003</v>
      </c>
      <c r="L71" s="1">
        <v>72.308000000000007</v>
      </c>
      <c r="M71" s="1">
        <v>89.775999999999996</v>
      </c>
      <c r="N71" s="1">
        <v>84.287999999999997</v>
      </c>
      <c r="O71" s="1">
        <v>101.342</v>
      </c>
      <c r="P71" s="1">
        <v>107.093</v>
      </c>
      <c r="Q71" s="1">
        <v>112.85</v>
      </c>
      <c r="R71" s="1">
        <v>115.97499999999999</v>
      </c>
      <c r="S71" s="1">
        <v>121.657</v>
      </c>
      <c r="T71" s="1">
        <v>118.298</v>
      </c>
      <c r="U71" s="1">
        <v>130.20400000000001</v>
      </c>
      <c r="V71" s="1">
        <v>124.40600000000001</v>
      </c>
      <c r="W71" s="1">
        <v>124.36</v>
      </c>
      <c r="X71" s="1">
        <v>138.18799999999999</v>
      </c>
      <c r="Y71" s="1">
        <v>154.626</v>
      </c>
      <c r="Z71" s="1">
        <v>172.97900000000001</v>
      </c>
      <c r="AA71" s="1">
        <v>201.22900000000001</v>
      </c>
      <c r="AB71" s="1">
        <v>206.15299999999999</v>
      </c>
      <c r="AC71" s="1">
        <v>211.922</v>
      </c>
      <c r="AD71" s="1">
        <v>214.541</v>
      </c>
      <c r="AE71" s="1">
        <v>189.232</v>
      </c>
      <c r="AF71" s="1">
        <v>201.411</v>
      </c>
      <c r="AG71" s="1">
        <v>192.76900000000001</v>
      </c>
      <c r="AH71" s="1">
        <v>218.77099999999999</v>
      </c>
      <c r="AI71" s="1">
        <v>219.02500000000001</v>
      </c>
      <c r="AJ71" s="1">
        <v>222.715</v>
      </c>
      <c r="AK71" s="1">
        <v>217.42</v>
      </c>
      <c r="AL71" s="1">
        <v>226.233</v>
      </c>
      <c r="AM71" s="1">
        <v>210.374</v>
      </c>
      <c r="AN71" s="1">
        <v>217.10599999999999</v>
      </c>
      <c r="AO71" s="1">
        <v>222.363</v>
      </c>
      <c r="AP71" s="1">
        <v>214.059</v>
      </c>
      <c r="AQ71" s="1">
        <v>204.107</v>
      </c>
      <c r="AR71" s="1">
        <v>210.53899999999999</v>
      </c>
      <c r="AS71" s="1">
        <v>227.56899999999999</v>
      </c>
      <c r="AT71" s="1">
        <v>247.25800000000001</v>
      </c>
      <c r="AU71" s="1">
        <v>229.36699999999999</v>
      </c>
      <c r="AV71" s="1">
        <v>238.458</v>
      </c>
      <c r="AW71" s="1">
        <v>239.273</v>
      </c>
      <c r="AX71" s="1">
        <v>253.51300000000001</v>
      </c>
      <c r="AY71" s="1">
        <v>252.03399999999999</v>
      </c>
      <c r="AZ71" s="1"/>
      <c r="BA71" s="1"/>
    </row>
    <row r="72" spans="1:53">
      <c r="A72" t="str">
        <f t="shared" si="13"/>
        <v>Portugal</v>
      </c>
      <c r="B72" s="1">
        <v>49.837000000000003</v>
      </c>
      <c r="C72" s="1">
        <v>51.911999999999999</v>
      </c>
      <c r="D72" s="1">
        <v>52.026000000000003</v>
      </c>
      <c r="E72" s="1">
        <v>52.25</v>
      </c>
      <c r="F72" s="1">
        <v>53.834000000000003</v>
      </c>
      <c r="G72" s="1">
        <v>57.844000000000001</v>
      </c>
      <c r="H72" s="1">
        <v>62.399000000000001</v>
      </c>
      <c r="I72" s="1">
        <v>64.477999999999994</v>
      </c>
      <c r="J72" s="1">
        <v>64.180999999999997</v>
      </c>
      <c r="K72" s="1">
        <v>67.19</v>
      </c>
      <c r="L72" s="1">
        <v>67.843000000000004</v>
      </c>
      <c r="M72" s="1">
        <v>69.403000000000006</v>
      </c>
      <c r="N72" s="1">
        <v>67.712000000000003</v>
      </c>
      <c r="O72" s="1">
        <v>71.046000000000006</v>
      </c>
      <c r="P72" s="1">
        <v>70.430000000000007</v>
      </c>
      <c r="Q72" s="1">
        <v>72.941999999999993</v>
      </c>
      <c r="R72" s="1">
        <v>73.765000000000001</v>
      </c>
      <c r="S72" s="1">
        <v>76.355000000000004</v>
      </c>
      <c r="T72" s="1">
        <v>77.477000000000004</v>
      </c>
      <c r="U72" s="1">
        <v>81.468999999999994</v>
      </c>
      <c r="V72" s="1">
        <v>85.054000000000002</v>
      </c>
      <c r="W72" s="1">
        <v>90.656000000000006</v>
      </c>
      <c r="X72" s="1">
        <v>86.855999999999995</v>
      </c>
      <c r="Y72" s="1">
        <v>91.35</v>
      </c>
      <c r="Z72" s="1">
        <v>93.432000000000002</v>
      </c>
      <c r="AA72" s="1">
        <v>95.513000000000005</v>
      </c>
      <c r="AB72" s="1">
        <v>100.854</v>
      </c>
      <c r="AC72" s="1">
        <v>99.391999999999996</v>
      </c>
      <c r="AD72" s="1">
        <v>99.911000000000001</v>
      </c>
      <c r="AE72" s="1">
        <v>92.24</v>
      </c>
      <c r="AF72" s="1">
        <v>88.52</v>
      </c>
      <c r="AG72" s="1">
        <v>84.076999999999998</v>
      </c>
      <c r="AH72" s="1">
        <v>75.444000000000003</v>
      </c>
      <c r="AI72" s="1">
        <v>67.522999999999996</v>
      </c>
      <c r="AJ72" s="1">
        <v>66.364000000000004</v>
      </c>
      <c r="AK72" s="1">
        <v>67.921999999999997</v>
      </c>
      <c r="AL72" s="1">
        <v>70.153000000000006</v>
      </c>
      <c r="AM72" s="1">
        <v>71.543000000000006</v>
      </c>
      <c r="AN72" s="1">
        <v>64.292000000000002</v>
      </c>
      <c r="AO72" s="1">
        <v>65.355999999999995</v>
      </c>
      <c r="AP72" s="1">
        <v>70.231999999999999</v>
      </c>
      <c r="AQ72" s="1">
        <v>66.930999999999997</v>
      </c>
      <c r="AR72" s="1">
        <v>72.959999999999994</v>
      </c>
      <c r="AS72" s="1">
        <v>68.319000000000003</v>
      </c>
      <c r="AT72" s="1">
        <v>71.625</v>
      </c>
      <c r="AU72" s="1">
        <v>69.823999999999998</v>
      </c>
      <c r="AV72" s="1">
        <v>72.046999999999997</v>
      </c>
      <c r="AW72" s="1">
        <v>71.003</v>
      </c>
      <c r="AX72" s="1">
        <v>67.748999999999995</v>
      </c>
      <c r="AY72" s="1">
        <v>67.108999999999995</v>
      </c>
      <c r="AZ72" s="1"/>
      <c r="BA72" s="1"/>
    </row>
    <row r="73" spans="1:53">
      <c r="A73" t="str">
        <f t="shared" si="13"/>
        <v>Slovenia</v>
      </c>
      <c r="B73" s="1">
        <v>1.93</v>
      </c>
      <c r="C73" s="1">
        <v>1.6519999999999999</v>
      </c>
      <c r="D73" s="1">
        <v>1.663</v>
      </c>
      <c r="E73" s="1">
        <v>1.704</v>
      </c>
      <c r="F73" s="1">
        <v>1.7390000000000001</v>
      </c>
      <c r="G73" s="1">
        <v>1.5269999999999999</v>
      </c>
      <c r="H73" s="1">
        <v>1.601</v>
      </c>
      <c r="I73" s="1">
        <v>1.58</v>
      </c>
      <c r="J73" s="1">
        <v>1.794</v>
      </c>
      <c r="K73" s="1">
        <v>1.889</v>
      </c>
      <c r="L73" s="1">
        <v>1.8879999999999999</v>
      </c>
      <c r="M73" s="1">
        <v>1.998</v>
      </c>
      <c r="N73" s="1">
        <v>3.0270000000000001</v>
      </c>
      <c r="O73" s="1">
        <v>2.714</v>
      </c>
      <c r="P73" s="1">
        <v>2.6930000000000001</v>
      </c>
      <c r="Q73" s="1">
        <v>2.6850000000000001</v>
      </c>
      <c r="R73" s="1">
        <v>3.605</v>
      </c>
      <c r="S73" s="1">
        <v>3.4249999999999998</v>
      </c>
      <c r="T73" s="1">
        <v>3.411</v>
      </c>
      <c r="U73" s="1">
        <v>3.343</v>
      </c>
      <c r="V73" s="1">
        <v>3.702</v>
      </c>
      <c r="W73" s="1">
        <v>4.8099999999999996</v>
      </c>
      <c r="X73" s="1">
        <v>6.085</v>
      </c>
      <c r="Y73" s="1">
        <v>6.008</v>
      </c>
      <c r="Z73" s="1">
        <v>7.69</v>
      </c>
      <c r="AA73" s="1">
        <v>7.6070000000000002</v>
      </c>
      <c r="AB73" s="1">
        <v>7.52</v>
      </c>
      <c r="AC73" s="1">
        <v>7.4249999999999998</v>
      </c>
      <c r="AD73" s="1">
        <v>10.286</v>
      </c>
      <c r="AE73" s="1">
        <v>10.045</v>
      </c>
      <c r="AF73" s="1">
        <v>9.7370000000000001</v>
      </c>
      <c r="AG73" s="1">
        <v>8.9689999999999994</v>
      </c>
      <c r="AH73" s="1">
        <v>8.6969999999999992</v>
      </c>
      <c r="AI73" s="1">
        <v>8.6820000000000004</v>
      </c>
      <c r="AJ73" s="1">
        <v>8.3130000000000006</v>
      </c>
      <c r="AK73" s="1">
        <v>10.081</v>
      </c>
      <c r="AL73" s="1">
        <v>10.007999999999999</v>
      </c>
      <c r="AM73" s="1">
        <v>12.358000000000001</v>
      </c>
      <c r="AN73" s="1">
        <v>12.244</v>
      </c>
      <c r="AO73" s="1">
        <v>13.834</v>
      </c>
      <c r="AP73" s="1">
        <v>16.998999999999999</v>
      </c>
      <c r="AQ73" s="1">
        <v>17.971</v>
      </c>
      <c r="AR73" s="1">
        <v>17.78</v>
      </c>
      <c r="AS73" s="1">
        <v>18.134</v>
      </c>
      <c r="AT73" s="1">
        <v>18.145</v>
      </c>
      <c r="AU73" s="1">
        <v>17.347000000000001</v>
      </c>
      <c r="AV73" s="1">
        <v>18.332000000000001</v>
      </c>
      <c r="AW73" s="1">
        <v>17.928000000000001</v>
      </c>
      <c r="AX73" s="1">
        <v>17.893999999999998</v>
      </c>
      <c r="AY73" s="1">
        <v>17.888999999999999</v>
      </c>
      <c r="AZ73" s="1"/>
      <c r="BA73" s="1"/>
    </row>
    <row r="74" spans="1:53">
      <c r="A74" t="str">
        <f t="shared" si="13"/>
        <v>Spain</v>
      </c>
      <c r="B74" s="1">
        <v>154.93799999999999</v>
      </c>
      <c r="C74" s="1">
        <v>153.792</v>
      </c>
      <c r="D74" s="1">
        <v>155.57900000000001</v>
      </c>
      <c r="E74" s="1">
        <v>158.405</v>
      </c>
      <c r="F74" s="1">
        <v>159.804</v>
      </c>
      <c r="G74" s="1">
        <v>163.233</v>
      </c>
      <c r="H74" s="1">
        <v>163.44800000000001</v>
      </c>
      <c r="I74" s="1">
        <v>165.304</v>
      </c>
      <c r="J74" s="1">
        <v>171.142</v>
      </c>
      <c r="K74" s="1">
        <v>171.84200000000001</v>
      </c>
      <c r="L74" s="1">
        <v>170.12899999999999</v>
      </c>
      <c r="M74" s="1">
        <v>173.69800000000001</v>
      </c>
      <c r="N74" s="1">
        <v>179.36600000000001</v>
      </c>
      <c r="O74" s="1">
        <v>177.541</v>
      </c>
      <c r="P74" s="1">
        <v>168.83799999999999</v>
      </c>
      <c r="Q74" s="1">
        <v>159.31899999999999</v>
      </c>
      <c r="R74" s="1">
        <v>159.733</v>
      </c>
      <c r="S74" s="1">
        <v>164.55500000000001</v>
      </c>
      <c r="T74" s="1">
        <v>175.30199999999999</v>
      </c>
      <c r="U74" s="1">
        <v>180.46199999999999</v>
      </c>
      <c r="V74" s="1">
        <v>190.209</v>
      </c>
      <c r="W74" s="1">
        <v>199.24</v>
      </c>
      <c r="X74" s="1">
        <v>212.58799999999999</v>
      </c>
      <c r="Y74" s="1">
        <v>235.66399999999999</v>
      </c>
      <c r="Z74" s="1">
        <v>247.66399999999999</v>
      </c>
      <c r="AA74" s="1">
        <v>232.309</v>
      </c>
      <c r="AB74" s="1">
        <v>235.136</v>
      </c>
      <c r="AC74" s="1">
        <v>233.36600000000001</v>
      </c>
      <c r="AD74" s="1">
        <v>233.90100000000001</v>
      </c>
      <c r="AE74" s="1">
        <v>229.881</v>
      </c>
      <c r="AF74" s="1">
        <v>233.30699999999999</v>
      </c>
      <c r="AG74" s="1">
        <v>217.50200000000001</v>
      </c>
      <c r="AH74" s="1">
        <v>194.55</v>
      </c>
      <c r="AI74" s="1">
        <v>183.97900000000001</v>
      </c>
      <c r="AJ74" s="1">
        <v>193.28299999999999</v>
      </c>
      <c r="AK74" s="1">
        <v>163.28399999999999</v>
      </c>
      <c r="AL74" s="1">
        <v>174.41200000000001</v>
      </c>
      <c r="AM74" s="1">
        <v>168.66</v>
      </c>
      <c r="AN74" s="1">
        <v>239.71600000000001</v>
      </c>
      <c r="AO74" s="1">
        <v>282.346</v>
      </c>
      <c r="AP74" s="1">
        <v>289.48099999999999</v>
      </c>
      <c r="AQ74" s="1">
        <v>310.87700000000001</v>
      </c>
      <c r="AR74" s="1">
        <v>302.46699999999998</v>
      </c>
      <c r="AS74" s="1">
        <v>324.68599999999998</v>
      </c>
      <c r="AT74" s="1">
        <v>352.21</v>
      </c>
      <c r="AU74" s="1">
        <v>366.065</v>
      </c>
      <c r="AV74" s="1">
        <v>371.14</v>
      </c>
      <c r="AW74" s="1">
        <v>377.01900000000001</v>
      </c>
      <c r="AX74" s="1">
        <v>364.74099999999999</v>
      </c>
      <c r="AY74" s="1">
        <v>387.74700000000001</v>
      </c>
      <c r="AZ74" s="1"/>
      <c r="BA74" s="1"/>
    </row>
    <row r="75" spans="1:53">
      <c r="A75" t="str">
        <f t="shared" si="13"/>
        <v>Sweden</v>
      </c>
      <c r="B75" s="1">
        <v>460.63200000000001</v>
      </c>
      <c r="C75" s="1">
        <v>445.88799999999998</v>
      </c>
      <c r="D75" s="1">
        <v>447.13799999999998</v>
      </c>
      <c r="E75" s="1">
        <v>429.70299999999997</v>
      </c>
      <c r="F75" s="1">
        <v>440.274</v>
      </c>
      <c r="G75" s="1">
        <v>441.95600000000002</v>
      </c>
      <c r="H75" s="1">
        <v>469.27</v>
      </c>
      <c r="I75" s="1">
        <v>482.315</v>
      </c>
      <c r="J75" s="1">
        <v>452.79599999999999</v>
      </c>
      <c r="K75" s="1">
        <v>408.24700000000001</v>
      </c>
      <c r="L75" s="1">
        <v>351.916</v>
      </c>
      <c r="M75" s="1">
        <v>379.005</v>
      </c>
      <c r="N75" s="1">
        <v>392.49799999999999</v>
      </c>
      <c r="O75" s="1">
        <v>387.47500000000002</v>
      </c>
      <c r="P75" s="1">
        <v>363.39499999999998</v>
      </c>
      <c r="Q75" s="1">
        <v>363.04700000000003</v>
      </c>
      <c r="R75" s="1">
        <v>311.33600000000001</v>
      </c>
      <c r="S75" s="1">
        <v>319.33300000000003</v>
      </c>
      <c r="T75" s="1">
        <v>324.75299999999999</v>
      </c>
      <c r="U75" s="1">
        <v>371.19600000000003</v>
      </c>
      <c r="V75" s="1">
        <v>344.56</v>
      </c>
      <c r="W75" s="1">
        <v>416.66699999999997</v>
      </c>
      <c r="X75" s="1">
        <v>462.78800000000001</v>
      </c>
      <c r="Y75" s="1">
        <v>416.97</v>
      </c>
      <c r="Z75" s="1">
        <v>472.23399999999998</v>
      </c>
      <c r="AA75" s="1">
        <v>423.45</v>
      </c>
      <c r="AB75" s="1">
        <v>436.36099999999999</v>
      </c>
      <c r="AC75" s="1">
        <v>460.48599999999999</v>
      </c>
      <c r="AD75" s="1">
        <v>379.971</v>
      </c>
      <c r="AE75" s="1">
        <v>404.31400000000002</v>
      </c>
      <c r="AF75" s="1">
        <v>436.50900000000001</v>
      </c>
      <c r="AG75" s="1">
        <v>496.55200000000002</v>
      </c>
      <c r="AH75" s="1">
        <v>467.90300000000002</v>
      </c>
      <c r="AI75" s="1">
        <v>500.952</v>
      </c>
      <c r="AJ75" s="1">
        <v>481.11900000000003</v>
      </c>
      <c r="AK75" s="1">
        <v>517.15099999999995</v>
      </c>
      <c r="AL75" s="1">
        <v>597.58600000000001</v>
      </c>
      <c r="AM75" s="1">
        <v>586.21199999999999</v>
      </c>
      <c r="AN75" s="1">
        <v>573.56200000000001</v>
      </c>
      <c r="AO75" s="1">
        <v>592.42600000000004</v>
      </c>
      <c r="AP75" s="1">
        <v>560.62900000000002</v>
      </c>
      <c r="AQ75" s="1">
        <v>591.98500000000001</v>
      </c>
      <c r="AR75" s="1">
        <v>621.64200000000005</v>
      </c>
      <c r="AS75" s="1">
        <v>712.19100000000003</v>
      </c>
      <c r="AT75" s="1">
        <v>686.6</v>
      </c>
      <c r="AU75" s="1">
        <v>674.19500000000005</v>
      </c>
      <c r="AV75" s="1">
        <v>634.60699999999997</v>
      </c>
      <c r="AW75" s="1">
        <v>680.91</v>
      </c>
      <c r="AX75" s="1">
        <v>583.048</v>
      </c>
      <c r="AY75" s="1">
        <v>597.56500000000005</v>
      </c>
      <c r="AZ75" s="1"/>
      <c r="BA75" s="1"/>
    </row>
    <row r="76" spans="1:53">
      <c r="A76" t="str">
        <f t="shared" si="13"/>
        <v>Switzerland</v>
      </c>
      <c r="B76" s="1">
        <v>24.067</v>
      </c>
      <c r="C76" s="1">
        <v>22.945</v>
      </c>
      <c r="D76" s="1">
        <v>23.978999999999999</v>
      </c>
      <c r="E76" s="1">
        <v>27.137</v>
      </c>
      <c r="F76" s="1">
        <v>29.431999999999999</v>
      </c>
      <c r="G76" s="1">
        <v>35.014000000000003</v>
      </c>
      <c r="H76" s="1">
        <v>42.959000000000003</v>
      </c>
      <c r="I76" s="1">
        <v>43.093000000000004</v>
      </c>
      <c r="J76" s="1">
        <v>50.930999999999997</v>
      </c>
      <c r="K76" s="1">
        <v>52.65</v>
      </c>
      <c r="L76" s="1">
        <v>54.664999999999999</v>
      </c>
      <c r="M76" s="1">
        <v>54.509</v>
      </c>
      <c r="N76" s="1">
        <v>50.127000000000002</v>
      </c>
      <c r="O76" s="1">
        <v>53.753</v>
      </c>
      <c r="P76" s="1">
        <v>53.338000000000001</v>
      </c>
      <c r="Q76" s="1">
        <v>46.036999999999999</v>
      </c>
      <c r="R76" s="1">
        <v>45.177</v>
      </c>
      <c r="S76" s="1">
        <v>41.787999999999997</v>
      </c>
      <c r="T76" s="1">
        <v>42.189</v>
      </c>
      <c r="U76" s="1">
        <v>20.297999999999998</v>
      </c>
      <c r="V76" s="1">
        <v>16.602</v>
      </c>
      <c r="W76" s="1">
        <v>16.878</v>
      </c>
      <c r="X76" s="1">
        <v>15.97</v>
      </c>
      <c r="Y76" s="1">
        <v>16.478999999999999</v>
      </c>
      <c r="Z76" s="1">
        <v>17.097999999999999</v>
      </c>
      <c r="AA76" s="1">
        <v>17.347000000000001</v>
      </c>
      <c r="AB76" s="1">
        <v>16.742000000000001</v>
      </c>
      <c r="AC76" s="1">
        <v>16.015000000000001</v>
      </c>
      <c r="AD76" s="1">
        <v>19.449000000000002</v>
      </c>
      <c r="AE76" s="1">
        <v>20.702000000000002</v>
      </c>
      <c r="AF76" s="1">
        <v>24.574999999999999</v>
      </c>
      <c r="AG76" s="1">
        <v>20.236000000000001</v>
      </c>
      <c r="AH76" s="1">
        <v>22.184999999999999</v>
      </c>
      <c r="AI76" s="1">
        <v>24.228999999999999</v>
      </c>
      <c r="AJ76" s="1">
        <v>24.167999999999999</v>
      </c>
      <c r="AK76" s="1">
        <v>27.798999999999999</v>
      </c>
      <c r="AL76" s="1">
        <v>25.177</v>
      </c>
      <c r="AM76" s="1">
        <v>26.492999999999999</v>
      </c>
      <c r="AN76" s="1">
        <v>26.713000000000001</v>
      </c>
      <c r="AO76" s="1">
        <v>26.859000000000002</v>
      </c>
      <c r="AP76" s="1">
        <v>27.542000000000002</v>
      </c>
      <c r="AQ76" s="1">
        <v>27.175000000000001</v>
      </c>
      <c r="AR76" s="1">
        <v>29.172999999999998</v>
      </c>
      <c r="AS76" s="1">
        <v>32.564999999999998</v>
      </c>
      <c r="AT76" s="1">
        <v>35.703000000000003</v>
      </c>
      <c r="AU76" s="1">
        <v>30.654</v>
      </c>
      <c r="AV76" s="1">
        <v>32.258000000000003</v>
      </c>
      <c r="AW76" s="1">
        <v>31.366</v>
      </c>
      <c r="AX76" s="1">
        <v>27.024000000000001</v>
      </c>
      <c r="AY76" s="1">
        <v>27.856000000000002</v>
      </c>
      <c r="AZ76" s="1"/>
      <c r="BA76" s="1"/>
    </row>
    <row r="77" spans="1:53">
      <c r="A77" t="str">
        <f t="shared" si="13"/>
        <v>United Kingdom</v>
      </c>
      <c r="B77" s="1">
        <v>65.635999999999996</v>
      </c>
      <c r="C77" s="1">
        <v>70.944999999999993</v>
      </c>
      <c r="D77" s="1">
        <v>75.584999999999994</v>
      </c>
      <c r="E77" s="1">
        <v>79.912000000000006</v>
      </c>
      <c r="F77" s="1">
        <v>84.238</v>
      </c>
      <c r="G77" s="1">
        <v>88.337999999999994</v>
      </c>
      <c r="H77" s="1">
        <v>97.215000000000003</v>
      </c>
      <c r="I77" s="1">
        <v>101.06</v>
      </c>
      <c r="J77" s="1">
        <v>106.85299999999999</v>
      </c>
      <c r="K77" s="1">
        <v>110.54900000000001</v>
      </c>
      <c r="L77" s="1">
        <v>118.07899999999999</v>
      </c>
      <c r="M77" s="1">
        <v>128.69900000000001</v>
      </c>
      <c r="N77" s="1">
        <v>130.46</v>
      </c>
      <c r="O77" s="1">
        <v>147.75</v>
      </c>
      <c r="P77" s="1">
        <v>148.28100000000001</v>
      </c>
      <c r="Q77" s="1">
        <v>154.72499999999999</v>
      </c>
      <c r="R77" s="1">
        <v>155.59700000000001</v>
      </c>
      <c r="S77" s="1">
        <v>169.6</v>
      </c>
      <c r="T77" s="1">
        <v>194.65199999999999</v>
      </c>
      <c r="U77" s="1">
        <v>200.405</v>
      </c>
      <c r="V77" s="1">
        <v>219.28200000000001</v>
      </c>
      <c r="W77" s="1">
        <v>219.86500000000001</v>
      </c>
      <c r="X77" s="1">
        <v>216.55500000000001</v>
      </c>
      <c r="Y77" s="1">
        <v>226.77500000000001</v>
      </c>
      <c r="Z77" s="1">
        <v>255.09899999999999</v>
      </c>
      <c r="AA77" s="1">
        <v>278.38299999999998</v>
      </c>
      <c r="AB77" s="1">
        <v>300.803</v>
      </c>
      <c r="AC77" s="1">
        <v>308.99299999999999</v>
      </c>
      <c r="AD77" s="1">
        <v>307.42899999999997</v>
      </c>
      <c r="AE77" s="1">
        <v>322.13799999999998</v>
      </c>
      <c r="AF77" s="1">
        <v>334.75299999999999</v>
      </c>
      <c r="AG77" s="1">
        <v>350.21199999999999</v>
      </c>
      <c r="AH77" s="1">
        <v>352.23099999999999</v>
      </c>
      <c r="AI77" s="1">
        <v>350.94200000000001</v>
      </c>
      <c r="AJ77" s="1">
        <v>359.83600000000001</v>
      </c>
      <c r="AK77" s="1">
        <v>373.61500000000001</v>
      </c>
      <c r="AL77" s="1">
        <v>379.68700000000001</v>
      </c>
      <c r="AM77" s="1">
        <v>380.61399999999998</v>
      </c>
      <c r="AN77" s="1">
        <v>363.56900000000002</v>
      </c>
      <c r="AO77" s="1">
        <v>385.64800000000002</v>
      </c>
      <c r="AP77" s="1">
        <v>385.435</v>
      </c>
      <c r="AQ77" s="1">
        <v>387.10300000000001</v>
      </c>
      <c r="AR77" s="1">
        <v>399.755</v>
      </c>
      <c r="AS77" s="1">
        <v>364.40300000000002</v>
      </c>
      <c r="AT77" s="1">
        <v>373.7</v>
      </c>
      <c r="AU77" s="1">
        <v>386.07600000000002</v>
      </c>
      <c r="AV77" s="1">
        <v>390.98399999999998</v>
      </c>
      <c r="AW77" s="1">
        <v>419.88400000000001</v>
      </c>
      <c r="AX77" s="1">
        <v>414.86599999999999</v>
      </c>
      <c r="AY77" s="1">
        <v>467.89699999999999</v>
      </c>
      <c r="AZ77" s="1"/>
      <c r="BA77" s="1"/>
    </row>
    <row r="78" spans="1:53">
      <c r="A78" t="str">
        <f t="shared" si="13"/>
        <v>United States</v>
      </c>
      <c r="B78" s="1">
        <v>1652.1189999999999</v>
      </c>
      <c r="C78" s="1">
        <v>1803.7090000000001</v>
      </c>
      <c r="D78" s="1">
        <v>1851.7619999999999</v>
      </c>
      <c r="E78" s="1">
        <v>1911.0830000000001</v>
      </c>
      <c r="F78" s="1">
        <v>2002.903</v>
      </c>
      <c r="G78" s="1">
        <v>1887.682</v>
      </c>
      <c r="H78" s="1">
        <v>1943.348</v>
      </c>
      <c r="I78" s="1">
        <v>2052.9009999999998</v>
      </c>
      <c r="J78" s="1">
        <v>2103.1289999999999</v>
      </c>
      <c r="K78" s="1">
        <v>2060.85</v>
      </c>
      <c r="L78" s="1">
        <v>2109.6669999999999</v>
      </c>
      <c r="M78" s="1">
        <v>2188.7849999999999</v>
      </c>
      <c r="N78" s="1">
        <v>2282.712</v>
      </c>
      <c r="O78" s="1">
        <v>2265.5250000000001</v>
      </c>
      <c r="P78" s="1">
        <v>2315.1170000000002</v>
      </c>
      <c r="Q78" s="1">
        <v>2426.886</v>
      </c>
      <c r="R78" s="1">
        <v>2579.2649999999999</v>
      </c>
      <c r="S78" s="1">
        <v>2577.3020000000001</v>
      </c>
      <c r="T78" s="1">
        <v>2789.4380000000001</v>
      </c>
      <c r="U78" s="1">
        <v>3067.404</v>
      </c>
      <c r="V78" s="1">
        <v>3310.6979999999999</v>
      </c>
      <c r="W78" s="1">
        <v>3428.8110000000001</v>
      </c>
      <c r="X78" s="1">
        <v>3543.4180000000001</v>
      </c>
      <c r="Y78" s="1">
        <v>3659.2620000000002</v>
      </c>
      <c r="Z78" s="1">
        <v>3862.509</v>
      </c>
      <c r="AA78" s="1">
        <v>3986.9319999999998</v>
      </c>
      <c r="AB78" s="1">
        <v>4241.0600000000004</v>
      </c>
      <c r="AC78" s="1">
        <v>4355.57</v>
      </c>
      <c r="AD78" s="1">
        <v>4580.5259999999998</v>
      </c>
      <c r="AE78" s="1">
        <v>4633.1850000000004</v>
      </c>
      <c r="AF78" s="1">
        <v>4802.9340000000002</v>
      </c>
      <c r="AG78" s="1">
        <v>4883.9840000000004</v>
      </c>
      <c r="AH78" s="1">
        <v>4870.201</v>
      </c>
      <c r="AI78" s="1">
        <v>5087.7299999999996</v>
      </c>
      <c r="AJ78" s="1">
        <v>5273.4070000000002</v>
      </c>
      <c r="AK78" s="1">
        <v>5383.3689999999997</v>
      </c>
      <c r="AL78" s="1">
        <v>5640.9759999999997</v>
      </c>
      <c r="AM78" s="1">
        <v>5530.4250000000002</v>
      </c>
      <c r="AN78" s="1">
        <v>5606.84</v>
      </c>
      <c r="AO78" s="1">
        <v>5791.8530000000001</v>
      </c>
      <c r="AP78" s="1">
        <v>5933.0810000000001</v>
      </c>
      <c r="AQ78" s="1">
        <v>5970.0159999999996</v>
      </c>
      <c r="AR78" s="1">
        <v>6041.0330000000004</v>
      </c>
      <c r="AS78" s="1">
        <v>6079.9210000000003</v>
      </c>
      <c r="AT78" s="1">
        <v>6204.49</v>
      </c>
      <c r="AU78" s="1">
        <v>6135.6909999999998</v>
      </c>
      <c r="AV78" s="1">
        <v>6045.4889999999996</v>
      </c>
      <c r="AW78" s="1">
        <v>6148.8249999999998</v>
      </c>
      <c r="AX78" s="1">
        <v>6187.9089999999997</v>
      </c>
      <c r="AY78" s="1">
        <v>6124.9849999999997</v>
      </c>
      <c r="AZ78" s="1"/>
      <c r="BA78" s="1"/>
    </row>
    <row r="80" spans="1:53">
      <c r="A80" s="41" t="s">
        <v>83</v>
      </c>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row>
    <row r="81" spans="1:53">
      <c r="A81" s="39" t="s">
        <v>95</v>
      </c>
      <c r="B81" s="39" t="str">
        <f>B54</f>
        <v>2004Q1</v>
      </c>
      <c r="C81" s="39" t="str">
        <f t="shared" ref="C81:AG81" si="14">C54</f>
        <v>2004Q2</v>
      </c>
      <c r="D81" s="39" t="str">
        <f t="shared" si="14"/>
        <v>2004Q3</v>
      </c>
      <c r="E81" s="39" t="str">
        <f t="shared" si="14"/>
        <v>2004Q4</v>
      </c>
      <c r="F81" s="39" t="str">
        <f t="shared" si="14"/>
        <v>2005Q1</v>
      </c>
      <c r="G81" s="39" t="str">
        <f t="shared" si="14"/>
        <v>2005Q2</v>
      </c>
      <c r="H81" s="39" t="str">
        <f t="shared" si="14"/>
        <v>2005Q3</v>
      </c>
      <c r="I81" s="39" t="str">
        <f t="shared" si="14"/>
        <v>2005Q4</v>
      </c>
      <c r="J81" s="39" t="str">
        <f t="shared" si="14"/>
        <v>2006Q1</v>
      </c>
      <c r="K81" s="39" t="str">
        <f t="shared" si="14"/>
        <v>2006Q2</v>
      </c>
      <c r="L81" s="39" t="str">
        <f t="shared" si="14"/>
        <v>2006Q3</v>
      </c>
      <c r="M81" s="39" t="str">
        <f t="shared" si="14"/>
        <v>2006Q4</v>
      </c>
      <c r="N81" s="39" t="str">
        <f t="shared" si="14"/>
        <v>2007Q1</v>
      </c>
      <c r="O81" s="39" t="str">
        <f t="shared" si="14"/>
        <v>2007Q2</v>
      </c>
      <c r="P81" s="39" t="str">
        <f t="shared" si="14"/>
        <v>2007Q3</v>
      </c>
      <c r="Q81" s="39" t="str">
        <f t="shared" si="14"/>
        <v>2007Q4</v>
      </c>
      <c r="R81" s="39" t="str">
        <f t="shared" si="14"/>
        <v>2008Q1</v>
      </c>
      <c r="S81" s="39" t="str">
        <f t="shared" si="14"/>
        <v>2008Q2</v>
      </c>
      <c r="T81" s="39" t="str">
        <f t="shared" si="14"/>
        <v>2008Q3</v>
      </c>
      <c r="U81" s="39" t="str">
        <f t="shared" si="14"/>
        <v>2008Q4</v>
      </c>
      <c r="V81" s="39" t="str">
        <f t="shared" si="14"/>
        <v>2009Q1</v>
      </c>
      <c r="W81" s="39" t="str">
        <f t="shared" si="14"/>
        <v>2009Q2</v>
      </c>
      <c r="X81" s="39" t="str">
        <f t="shared" si="14"/>
        <v>2009Q3</v>
      </c>
      <c r="Y81" s="39" t="str">
        <f t="shared" si="14"/>
        <v>2009Q4</v>
      </c>
      <c r="Z81" s="39" t="str">
        <f t="shared" si="14"/>
        <v>2010Q1</v>
      </c>
      <c r="AA81" s="39" t="str">
        <f t="shared" si="14"/>
        <v>2010Q2</v>
      </c>
      <c r="AB81" s="39" t="str">
        <f t="shared" si="14"/>
        <v>2010Q3</v>
      </c>
      <c r="AC81" s="39" t="str">
        <f t="shared" si="14"/>
        <v>2010Q4</v>
      </c>
      <c r="AD81" s="39" t="str">
        <f t="shared" si="14"/>
        <v>2011Q1</v>
      </c>
      <c r="AE81" s="39" t="str">
        <f t="shared" si="14"/>
        <v>2011Q2</v>
      </c>
      <c r="AF81" s="39" t="str">
        <f t="shared" si="14"/>
        <v>2011Q3</v>
      </c>
      <c r="AG81" s="39" t="str">
        <f t="shared" si="14"/>
        <v>2011Q4</v>
      </c>
      <c r="AH81" s="39" t="str">
        <f t="shared" ref="AH81:AK81" si="15">AH54</f>
        <v>2012Q1</v>
      </c>
      <c r="AI81" s="39" t="str">
        <f t="shared" si="15"/>
        <v>2012Q2</v>
      </c>
      <c r="AJ81" s="39" t="str">
        <f t="shared" si="15"/>
        <v>2012Q3</v>
      </c>
      <c r="AK81" s="39" t="str">
        <f t="shared" si="15"/>
        <v>2012Q4</v>
      </c>
      <c r="AL81" s="39" t="str">
        <f t="shared" ref="AL81:AM81" si="16">AL54</f>
        <v>2013Q1</v>
      </c>
      <c r="AM81" s="39" t="str">
        <f t="shared" si="16"/>
        <v>2013Q2</v>
      </c>
      <c r="AN81" s="39" t="str">
        <f t="shared" ref="AN81:AQ81" si="17">AN54</f>
        <v>2013Q3</v>
      </c>
      <c r="AO81" s="39" t="str">
        <f t="shared" si="17"/>
        <v>2013Q4</v>
      </c>
      <c r="AP81" s="39" t="str">
        <f t="shared" si="17"/>
        <v>2014Q1</v>
      </c>
      <c r="AQ81" s="39" t="str">
        <f t="shared" si="17"/>
        <v>2014Q2</v>
      </c>
      <c r="AR81" s="39" t="str">
        <f t="shared" ref="AR81:AU81" si="18">AR54</f>
        <v>2014Q3</v>
      </c>
      <c r="AS81" s="39" t="str">
        <f t="shared" si="18"/>
        <v>2014Q4</v>
      </c>
      <c r="AT81" s="39" t="str">
        <f t="shared" si="18"/>
        <v>2015Q1</v>
      </c>
      <c r="AU81" s="39" t="str">
        <f t="shared" si="18"/>
        <v>2015Q2</v>
      </c>
      <c r="AV81" s="39" t="str">
        <f t="shared" ref="AV81:AY81" si="19">AV54</f>
        <v>2015Q3</v>
      </c>
      <c r="AW81" s="39" t="str">
        <f t="shared" si="19"/>
        <v>2015Q4</v>
      </c>
      <c r="AX81" s="39" t="str">
        <f t="shared" si="19"/>
        <v>2016Q1</v>
      </c>
      <c r="AY81" s="39" t="str">
        <f t="shared" si="19"/>
        <v>2016Q2</v>
      </c>
      <c r="AZ81" s="39"/>
      <c r="BA81" s="39"/>
    </row>
    <row r="82" spans="1:53">
      <c r="A82" t="str">
        <f>A55</f>
        <v>Australia</v>
      </c>
      <c r="B82" s="38">
        <f>B55/'Table 1. Total'!B29</f>
        <v>0.27926790110242961</v>
      </c>
      <c r="C82" s="38">
        <f>C55/'Table 1. Total'!C29</f>
        <v>0.2994606374284936</v>
      </c>
      <c r="D82" s="38">
        <f>D55/'Table 1. Total'!D29</f>
        <v>0.27923293803671739</v>
      </c>
      <c r="E82" s="38">
        <f>E55/'Table 1. Total'!E29</f>
        <v>0.30564268426365088</v>
      </c>
      <c r="F82" s="38">
        <f>F55/'Table 1. Total'!F29</f>
        <v>0.29784351853874896</v>
      </c>
      <c r="G82" s="38">
        <f>G55/'Table 1. Total'!G29</f>
        <v>0.3210231639038314</v>
      </c>
      <c r="H82" s="38">
        <f>H55/'Table 1. Total'!H29</f>
        <v>0.36532081170155312</v>
      </c>
      <c r="I82" s="38">
        <f>I55/'Table 1. Total'!I29</f>
        <v>0.35855226320858252</v>
      </c>
      <c r="J82" s="38">
        <f>J55/'Table 1. Total'!J29</f>
        <v>0.34808509676252486</v>
      </c>
      <c r="K82" s="38">
        <f>K55/'Table 1. Total'!K29</f>
        <v>0.36597251477302489</v>
      </c>
      <c r="L82" s="38">
        <f>L55/'Table 1. Total'!L29</f>
        <v>0.38716472721947481</v>
      </c>
      <c r="M82" s="38">
        <f>M55/'Table 1. Total'!M29</f>
        <v>0.36640172251872555</v>
      </c>
      <c r="N82" s="38">
        <f>N55/'Table 1. Total'!N29</f>
        <v>0.3572744229424108</v>
      </c>
      <c r="O82" s="38">
        <f>O55/'Table 1. Total'!O29</f>
        <v>0.37524631378677714</v>
      </c>
      <c r="P82" s="38">
        <f>P55/'Table 1. Total'!P29</f>
        <v>0.37198334144626538</v>
      </c>
      <c r="Q82" s="38">
        <f>Q55/'Table 1. Total'!Q29</f>
        <v>0.43343411684385058</v>
      </c>
      <c r="R82" s="38">
        <f>R55/'Table 1. Total'!R29</f>
        <v>0.40517287676824099</v>
      </c>
      <c r="S82" s="38">
        <f>S55/'Table 1. Total'!S29</f>
        <v>0.36093197622469986</v>
      </c>
      <c r="T82" s="38">
        <f>T55/'Table 1. Total'!T29</f>
        <v>0.31775018896119128</v>
      </c>
      <c r="U82" s="38">
        <f>U55/'Table 1. Total'!U29</f>
        <v>0.31337753660663975</v>
      </c>
      <c r="V82" s="38">
        <f>V55/'Table 1. Total'!V29</f>
        <v>0.30710884377808129</v>
      </c>
      <c r="W82" s="38">
        <f>W55/'Table 1. Total'!W29</f>
        <v>0.33723347234387463</v>
      </c>
      <c r="X82" s="38">
        <f>X55/'Table 1. Total'!X29</f>
        <v>0.36398030814112503</v>
      </c>
      <c r="Y82" s="38">
        <f>Y55/'Table 1. Total'!Y29</f>
        <v>0.38788489795042841</v>
      </c>
      <c r="Z82" s="38">
        <f>Z55/'Table 1. Total'!Z29</f>
        <v>0.43973685116258487</v>
      </c>
      <c r="AA82" s="38">
        <f>AA55/'Table 1. Total'!AA29</f>
        <v>0.4629487740805604</v>
      </c>
      <c r="AB82" s="38">
        <f>AB55/'Table 1. Total'!AB29</f>
        <v>0.48374435627308793</v>
      </c>
      <c r="AC82" s="38">
        <f>AC55/'Table 1. Total'!AC29</f>
        <v>0.51827135777753053</v>
      </c>
      <c r="AD82" s="38">
        <f>AD55/'Table 1. Total'!AD29</f>
        <v>0.50520133584123461</v>
      </c>
      <c r="AE82" s="38">
        <f>AE55/'Table 1. Total'!AE29</f>
        <v>0.49389565574757849</v>
      </c>
      <c r="AF82" s="38">
        <f>AF55/'Table 1. Total'!AF29</f>
        <v>0.51111822900844017</v>
      </c>
      <c r="AG82" s="38">
        <f>AG55/'Table 1. Total'!AG29</f>
        <v>0.53531679158911405</v>
      </c>
      <c r="AH82" s="38">
        <f>AH55/'Table 1. Total'!AH29</f>
        <v>0.55884373817631472</v>
      </c>
      <c r="AI82" s="38">
        <f>AI55/'Table 1. Total'!AI29</f>
        <v>0.51246588114667513</v>
      </c>
      <c r="AJ82" s="38">
        <f>AJ55/'Table 1. Total'!AJ29</f>
        <v>0.49187762506332838</v>
      </c>
      <c r="AK82" s="38">
        <f>AK55/'Table 1. Total'!AK29</f>
        <v>0.48790095966631419</v>
      </c>
      <c r="AL82" s="38">
        <f>AL55/'Table 1. Total'!AL29</f>
        <v>0.48155502960432756</v>
      </c>
      <c r="AM82" s="38">
        <f>AM55/'Table 1. Total'!AM29</f>
        <v>0.46223079395692701</v>
      </c>
      <c r="AN82" s="38">
        <f>AN55/'Table 1. Total'!AN29</f>
        <v>0.46980016900767307</v>
      </c>
      <c r="AO82" s="38">
        <f>AO55/'Table 1. Total'!AO29</f>
        <v>0.47423897090363581</v>
      </c>
      <c r="AP82" s="38">
        <f>AP55/'Table 1. Total'!AP29</f>
        <v>0.4762875526918518</v>
      </c>
      <c r="AQ82" s="38">
        <f>AQ55/'Table 1. Total'!AQ29</f>
        <v>0.47352248744282721</v>
      </c>
      <c r="AR82" s="38">
        <f>AR55/'Table 1. Total'!AR29</f>
        <v>0.47500429977848369</v>
      </c>
      <c r="AS82" s="38">
        <f>AS55/'Table 1. Total'!AS29</f>
        <v>0.48862415426727268</v>
      </c>
      <c r="AT82" s="38">
        <f>AT55/'Table 1. Total'!AT29</f>
        <v>0.50326222774969642</v>
      </c>
      <c r="AU82" s="38">
        <f>AU55/'Table 1. Total'!AU29</f>
        <v>0.47841976293376176</v>
      </c>
      <c r="AV82" s="38">
        <f>AV55/'Table 1. Total'!AV29</f>
        <v>0.48569005371426666</v>
      </c>
      <c r="AW82" s="38">
        <f>AW55/'Table 1. Total'!AW29</f>
        <v>0.47560736214160815</v>
      </c>
      <c r="AX82" s="38">
        <f>AX55/'Table 1. Total'!AX29</f>
        <v>0.46939757927356962</v>
      </c>
      <c r="AY82" s="38">
        <f>AY55/'Table 1. Total'!AY29</f>
        <v>0.47094615042908688</v>
      </c>
      <c r="AZ82" s="38"/>
      <c r="BA82" s="38"/>
    </row>
    <row r="83" spans="1:53">
      <c r="A83" t="str">
        <f t="shared" ref="A83:A105" si="20">A56</f>
        <v>Austria</v>
      </c>
      <c r="B83" s="38">
        <f>B56/'Table 1. Total'!B30</f>
        <v>0.69963277756389375</v>
      </c>
      <c r="C83" s="38">
        <f>C56/'Table 1. Total'!C30</f>
        <v>0.70767324103254137</v>
      </c>
      <c r="D83" s="38">
        <f>D56/'Table 1. Total'!D30</f>
        <v>0.71441121692377985</v>
      </c>
      <c r="E83" s="38">
        <f>E56/'Table 1. Total'!E30</f>
        <v>0.72003196999738694</v>
      </c>
      <c r="F83" s="38">
        <f>F56/'Table 1. Total'!F30</f>
        <v>0.70716442941581503</v>
      </c>
      <c r="G83" s="38">
        <f>G56/'Table 1. Total'!G30</f>
        <v>0.71588733395179915</v>
      </c>
      <c r="H83" s="38">
        <f>H56/'Table 1. Total'!H30</f>
        <v>0.71033822169375094</v>
      </c>
      <c r="I83" s="38">
        <f>I56/'Table 1. Total'!I30</f>
        <v>0.71046172504403571</v>
      </c>
      <c r="J83" s="38">
        <f>J56/'Table 1. Total'!J30</f>
        <v>0.71689294157379257</v>
      </c>
      <c r="K83" s="38">
        <f>K56/'Table 1. Total'!K30</f>
        <v>0.72717680462475054</v>
      </c>
      <c r="L83" s="38">
        <f>L56/'Table 1. Total'!L30</f>
        <v>0.72247109349190619</v>
      </c>
      <c r="M83" s="38">
        <f>M56/'Table 1. Total'!M30</f>
        <v>0.70463975078225161</v>
      </c>
      <c r="N83" s="38">
        <f>N56/'Table 1. Total'!N30</f>
        <v>0.74116110887906794</v>
      </c>
      <c r="O83" s="38">
        <f>O56/'Table 1. Total'!O30</f>
        <v>0.75175275432823019</v>
      </c>
      <c r="P83" s="38">
        <f>P56/'Table 1. Total'!P30</f>
        <v>0.7581927366313983</v>
      </c>
      <c r="Q83" s="38">
        <f>Q56/'Table 1. Total'!Q30</f>
        <v>0.72392149048520471</v>
      </c>
      <c r="R83" s="38">
        <f>R56/'Table 1. Total'!R30</f>
        <v>0.76213999558373557</v>
      </c>
      <c r="S83" s="38">
        <f>S56/'Table 1. Total'!S30</f>
        <v>0.75527685458079896</v>
      </c>
      <c r="T83" s="38">
        <f>T56/'Table 1. Total'!T30</f>
        <v>0.75374017464529075</v>
      </c>
      <c r="U83" s="38">
        <f>U56/'Table 1. Total'!U30</f>
        <v>0.7423686198592947</v>
      </c>
      <c r="V83" s="38">
        <f>V56/'Table 1. Total'!V30</f>
        <v>0.71703881885471166</v>
      </c>
      <c r="W83" s="38">
        <f>W56/'Table 1. Total'!W30</f>
        <v>0.71163288499520028</v>
      </c>
      <c r="X83" s="38">
        <f>X56/'Table 1. Total'!X30</f>
        <v>0.70138572160565771</v>
      </c>
      <c r="Y83" s="38">
        <f>Y56/'Table 1. Total'!Y30</f>
        <v>0.69321277178730878</v>
      </c>
      <c r="Z83" s="38">
        <f>Z56/'Table 1. Total'!Z30</f>
        <v>0.6931919880673344</v>
      </c>
      <c r="AA83" s="38">
        <f>AA56/'Table 1. Total'!AA30</f>
        <v>0.69251836494407326</v>
      </c>
      <c r="AB83" s="38">
        <f>AB56/'Table 1. Total'!AB30</f>
        <v>0.69030705250917801</v>
      </c>
      <c r="AC83" s="38">
        <f>AC56/'Table 1. Total'!AC30</f>
        <v>0.69494187242540251</v>
      </c>
      <c r="AD83" s="38">
        <f>AD56/'Table 1. Total'!AD30</f>
        <v>0.69390543460032161</v>
      </c>
      <c r="AE83" s="38">
        <f>AE56/'Table 1. Total'!AE30</f>
        <v>0.69457104491948207</v>
      </c>
      <c r="AF83" s="38">
        <f>AF56/'Table 1. Total'!AF30</f>
        <v>0.69446071195218151</v>
      </c>
      <c r="AG83" s="38">
        <f>AG56/'Table 1. Total'!AG30</f>
        <v>0.69012048425775507</v>
      </c>
      <c r="AH83" s="38">
        <f>AH56/'Table 1. Total'!AH30</f>
        <v>0.68119872856354324</v>
      </c>
      <c r="AI83" s="38">
        <f>AI56/'Table 1. Total'!AI30</f>
        <v>0.68198229135729138</v>
      </c>
      <c r="AJ83" s="38">
        <f>AJ56/'Table 1. Total'!AJ30</f>
        <v>0.67441029474683933</v>
      </c>
      <c r="AK83" s="38">
        <f>AK56/'Table 1. Total'!AK30</f>
        <v>0.67340209275965124</v>
      </c>
      <c r="AL83" s="38">
        <f>AL56/'Table 1. Total'!AL30</f>
        <v>0.67268403962727541</v>
      </c>
      <c r="AM83" s="38">
        <f>AM56/'Table 1. Total'!AM30</f>
        <v>0.66821261456714998</v>
      </c>
      <c r="AN83" s="38">
        <f>AN56/'Table 1. Total'!AN30</f>
        <v>0.74028901144243953</v>
      </c>
      <c r="AO83" s="38">
        <f>AO56/'Table 1. Total'!AO30</f>
        <v>0.73811062886693146</v>
      </c>
      <c r="AP83" s="38">
        <f>AP56/'Table 1. Total'!AP30</f>
        <v>0.73545696247635928</v>
      </c>
      <c r="AQ83" s="38">
        <f>AQ56/'Table 1. Total'!AQ30</f>
        <v>0.73824130879345606</v>
      </c>
      <c r="AR83" s="38">
        <f>AR56/'Table 1. Total'!AR30</f>
        <v>0.73881939353093595</v>
      </c>
      <c r="AS83" s="38">
        <f>AS56/'Table 1. Total'!AS30</f>
        <v>0.75081377836078311</v>
      </c>
      <c r="AT83" s="38">
        <f>AT56/'Table 1. Total'!AT30</f>
        <v>0.75506576145066373</v>
      </c>
      <c r="AU83" s="38">
        <f>AU56/'Table 1. Total'!AU30</f>
        <v>0.74036160370736825</v>
      </c>
      <c r="AV83" s="38">
        <f>AV56/'Table 1. Total'!AV30</f>
        <v>0.72899571563430399</v>
      </c>
      <c r="AW83" s="38">
        <f>AW56/'Table 1. Total'!AW30</f>
        <v>0.72530124562844545</v>
      </c>
      <c r="AX83" s="38">
        <f>AX56/'Table 1. Total'!AX30</f>
        <v>0.69154343998743628</v>
      </c>
      <c r="AY83" s="38">
        <f>AY56/'Table 1. Total'!AY30</f>
        <v>0.72934535770883357</v>
      </c>
      <c r="AZ83" s="38"/>
      <c r="BA83" s="38"/>
    </row>
    <row r="84" spans="1:53">
      <c r="A84" t="str">
        <f t="shared" si="20"/>
        <v>Belgium</v>
      </c>
      <c r="B84" s="38">
        <f>B57/'Table 1. Total'!B31</f>
        <v>0.46745726487483263</v>
      </c>
      <c r="C84" s="38">
        <f>C57/'Table 1. Total'!C31</f>
        <v>0.4794900350339899</v>
      </c>
      <c r="D84" s="38">
        <f>D57/'Table 1. Total'!D31</f>
        <v>0.481677405465254</v>
      </c>
      <c r="E84" s="38">
        <f>E57/'Table 1. Total'!E31</f>
        <v>0.46101854253112035</v>
      </c>
      <c r="F84" s="38">
        <f>F57/'Table 1. Total'!F31</f>
        <v>0.48964337423144383</v>
      </c>
      <c r="G84" s="38">
        <f>G57/'Table 1. Total'!G31</f>
        <v>0.49807493770715761</v>
      </c>
      <c r="H84" s="38">
        <f>H57/'Table 1. Total'!H31</f>
        <v>0.50024410153061427</v>
      </c>
      <c r="I84" s="38">
        <f>I57/'Table 1. Total'!I31</f>
        <v>0.48324803630092317</v>
      </c>
      <c r="J84" s="38">
        <f>J57/'Table 1. Total'!J31</f>
        <v>0.5051355440627775</v>
      </c>
      <c r="K84" s="38">
        <f>K57/'Table 1. Total'!K31</f>
        <v>0.49688283908604763</v>
      </c>
      <c r="L84" s="38">
        <f>L57/'Table 1. Total'!L31</f>
        <v>0.50420394397864066</v>
      </c>
      <c r="M84" s="38">
        <f>M57/'Table 1. Total'!M31</f>
        <v>0.50305428376746797</v>
      </c>
      <c r="N84" s="38">
        <f>N57/'Table 1. Total'!N31</f>
        <v>0.58175014506254463</v>
      </c>
      <c r="O84" s="38">
        <f>O57/'Table 1. Total'!O31</f>
        <v>0.60273104645313402</v>
      </c>
      <c r="P84" s="38">
        <f>P57/'Table 1. Total'!P31</f>
        <v>0.6285550441522616</v>
      </c>
      <c r="Q84" s="38">
        <f>Q57/'Table 1. Total'!Q31</f>
        <v>0.63874562480023045</v>
      </c>
      <c r="R84" s="38">
        <f>R57/'Table 1. Total'!R31</f>
        <v>0.63988708032347896</v>
      </c>
      <c r="S84" s="38">
        <f>S57/'Table 1. Total'!S31</f>
        <v>0.63943084075210332</v>
      </c>
      <c r="T84" s="38">
        <f>T57/'Table 1. Total'!T31</f>
        <v>0.66077403756882624</v>
      </c>
      <c r="U84" s="38">
        <f>U57/'Table 1. Total'!U31</f>
        <v>0.66752642872751633</v>
      </c>
      <c r="V84" s="38">
        <f>V57/'Table 1. Total'!V31</f>
        <v>0.66543343621609474</v>
      </c>
      <c r="W84" s="38">
        <f>W57/'Table 1. Total'!W31</f>
        <v>0.65827732959825447</v>
      </c>
      <c r="X84" s="38">
        <f>X57/'Table 1. Total'!X31</f>
        <v>0.6683550538464611</v>
      </c>
      <c r="Y84" s="38">
        <f>Y57/'Table 1. Total'!Y31</f>
        <v>0.6404058116232465</v>
      </c>
      <c r="Z84" s="38">
        <f>Z57/'Table 1. Total'!Z31</f>
        <v>0.65080544907478033</v>
      </c>
      <c r="AA84" s="38">
        <f>AA57/'Table 1. Total'!AA31</f>
        <v>0.6301196573434058</v>
      </c>
      <c r="AB84" s="38">
        <f>AB57/'Table 1. Total'!AB31</f>
        <v>0.62228320740289522</v>
      </c>
      <c r="AC84" s="38">
        <f>AC57/'Table 1. Total'!AC31</f>
        <v>0.60977037092427078</v>
      </c>
      <c r="AD84" s="38">
        <f>AD57/'Table 1. Total'!AD31</f>
        <v>0.61051335698097731</v>
      </c>
      <c r="AE84" s="38">
        <f>AE57/'Table 1. Total'!AE31</f>
        <v>0.58914837085722271</v>
      </c>
      <c r="AF84" s="38">
        <f>AF57/'Table 1. Total'!AF31</f>
        <v>0.5783602162933178</v>
      </c>
      <c r="AG84" s="38">
        <f>AG57/'Table 1. Total'!AG31</f>
        <v>0.54015853632278166</v>
      </c>
      <c r="AH84" s="38">
        <f>AH57/'Table 1. Total'!AH31</f>
        <v>0.53781206196258691</v>
      </c>
      <c r="AI84" s="38">
        <f>AI57/'Table 1. Total'!AI31</f>
        <v>0.53001372659439672</v>
      </c>
      <c r="AJ84" s="38">
        <f>AJ57/'Table 1. Total'!AJ31</f>
        <v>0.5363690019997005</v>
      </c>
      <c r="AK84" s="38">
        <f>AK57/'Table 1. Total'!AK31</f>
        <v>0.53011868773361537</v>
      </c>
      <c r="AL84" s="38">
        <f>AL57/'Table 1. Total'!AL31</f>
        <v>0.56203441928213838</v>
      </c>
      <c r="AM84" s="38">
        <f>AM57/'Table 1. Total'!AM31</f>
        <v>0.57002071308551305</v>
      </c>
      <c r="AN84" s="38">
        <f>AN57/'Table 1. Total'!AN31</f>
        <v>0.57612386607053001</v>
      </c>
      <c r="AO84" s="38">
        <f>AO57/'Table 1. Total'!AO31</f>
        <v>0.56028711921957053</v>
      </c>
      <c r="AP84" s="38">
        <f>AP57/'Table 1. Total'!AP31</f>
        <v>0.5823819680272363</v>
      </c>
      <c r="AQ84" s="38">
        <f>AQ57/'Table 1. Total'!AQ31</f>
        <v>0.59732500759941021</v>
      </c>
      <c r="AR84" s="38">
        <f>AR57/'Table 1. Total'!AR31</f>
        <v>0.60125950475451639</v>
      </c>
      <c r="AS84" s="38">
        <f>AS57/'Table 1. Total'!AS31</f>
        <v>0.59126318416912893</v>
      </c>
      <c r="AT84" s="38">
        <f>AT57/'Table 1. Total'!AT31</f>
        <v>0.62169493987752</v>
      </c>
      <c r="AU84" s="38">
        <f>AU57/'Table 1. Total'!AU31</f>
        <v>0.60123258067750163</v>
      </c>
      <c r="AV84" s="38">
        <f>AV57/'Table 1. Total'!AV31</f>
        <v>0.60517455056883851</v>
      </c>
      <c r="AW84" s="38">
        <f>AW57/'Table 1. Total'!AW31</f>
        <v>0.58670611886626833</v>
      </c>
      <c r="AX84" s="38">
        <f>AX57/'Table 1. Total'!AX31</f>
        <v>0.59875115570224169</v>
      </c>
      <c r="AY84" s="38">
        <f>AY57/'Table 1. Total'!AY31</f>
        <v>0.59855130676949442</v>
      </c>
      <c r="AZ84" s="38"/>
      <c r="BA84" s="38"/>
    </row>
    <row r="85" spans="1:53">
      <c r="A85" t="str">
        <f t="shared" si="20"/>
        <v>Canada</v>
      </c>
      <c r="B85" s="38">
        <f>B58/'Table 1. Total'!B32</f>
        <v>0.24570609475539212</v>
      </c>
      <c r="C85" s="38">
        <f>C58/'Table 1. Total'!C32</f>
        <v>0.23687551047759206</v>
      </c>
      <c r="D85" s="38">
        <f>D58/'Table 1. Total'!D32</f>
        <v>0.23536454229789067</v>
      </c>
      <c r="E85" s="38">
        <f>E58/'Table 1. Total'!E32</f>
        <v>0.23423226623868085</v>
      </c>
      <c r="F85" s="38">
        <f>F58/'Table 1. Total'!F32</f>
        <v>0.2307666136160014</v>
      </c>
      <c r="G85" s="38">
        <f>G58/'Table 1. Total'!G32</f>
        <v>0.23507354146051471</v>
      </c>
      <c r="H85" s="38">
        <f>H58/'Table 1. Total'!H32</f>
        <v>0.22591160377043579</v>
      </c>
      <c r="I85" s="38">
        <f>I58/'Table 1. Total'!I32</f>
        <v>0.22424075897780921</v>
      </c>
      <c r="J85" s="38">
        <f>J58/'Table 1. Total'!J32</f>
        <v>0.2244384030224128</v>
      </c>
      <c r="K85" s="38">
        <f>K58/'Table 1. Total'!K32</f>
        <v>0.22012828151110087</v>
      </c>
      <c r="L85" s="38">
        <f>L58/'Table 1. Total'!L32</f>
        <v>0.219853827354208</v>
      </c>
      <c r="M85" s="38">
        <f>M58/'Table 1. Total'!M32</f>
        <v>0.22908077399132687</v>
      </c>
      <c r="N85" s="38">
        <f>N58/'Table 1. Total'!N32</f>
        <v>0.22152681046381728</v>
      </c>
      <c r="O85" s="38">
        <f>O58/'Table 1. Total'!O32</f>
        <v>0.20618848925914707</v>
      </c>
      <c r="P85" s="38">
        <f>P58/'Table 1. Total'!P32</f>
        <v>0.20116648937143394</v>
      </c>
      <c r="Q85" s="38">
        <f>Q58/'Table 1. Total'!Q32</f>
        <v>0.19784872514650145</v>
      </c>
      <c r="R85" s="38">
        <f>R58/'Table 1. Total'!R32</f>
        <v>0.21010551478620723</v>
      </c>
      <c r="S85" s="38">
        <f>S58/'Table 1. Total'!S32</f>
        <v>0.20752144626915847</v>
      </c>
      <c r="T85" s="38">
        <f>T58/'Table 1. Total'!T32</f>
        <v>0.20425161443220732</v>
      </c>
      <c r="U85" s="38">
        <f>U58/'Table 1. Total'!U32</f>
        <v>0.21033162160002614</v>
      </c>
      <c r="V85" s="38">
        <f>V58/'Table 1. Total'!V32</f>
        <v>0.21778667636646018</v>
      </c>
      <c r="W85" s="38">
        <f>W58/'Table 1. Total'!W32</f>
        <v>0.22171140149783142</v>
      </c>
      <c r="X85" s="38">
        <f>X58/'Table 1. Total'!X32</f>
        <v>0.21055136578464678</v>
      </c>
      <c r="Y85" s="38">
        <f>Y58/'Table 1. Total'!Y32</f>
        <v>0.21582044966715133</v>
      </c>
      <c r="Z85" s="38">
        <f>Z58/'Table 1. Total'!Z32</f>
        <v>0.220515479592513</v>
      </c>
      <c r="AA85" s="38">
        <f>AA58/'Table 1. Total'!AA32</f>
        <v>0.24940531356922166</v>
      </c>
      <c r="AB85" s="38">
        <f>AB58/'Table 1. Total'!AB32</f>
        <v>0.26142126580358371</v>
      </c>
      <c r="AC85" s="38">
        <f>AC58/'Table 1. Total'!AC32</f>
        <v>0.25514789693843976</v>
      </c>
      <c r="AD85" s="38">
        <f>AD58/'Table 1. Total'!AD32</f>
        <v>0.25539123575589212</v>
      </c>
      <c r="AE85" s="38">
        <f>AE58/'Table 1. Total'!AE32</f>
        <v>0.2612249318516694</v>
      </c>
      <c r="AF85" s="38">
        <f>AF58/'Table 1. Total'!AF32</f>
        <v>0.28564590847706794</v>
      </c>
      <c r="AG85" s="38">
        <f>AG58/'Table 1. Total'!AG32</f>
        <v>0.29396727285268581</v>
      </c>
      <c r="AH85" s="38">
        <f>AH58/'Table 1. Total'!AH32</f>
        <v>0.28873874063031474</v>
      </c>
      <c r="AI85" s="38">
        <f>AI58/'Table 1. Total'!AI32</f>
        <v>0.30591411086814674</v>
      </c>
      <c r="AJ85" s="38">
        <f>AJ58/'Table 1. Total'!AJ32</f>
        <v>0.30798209372992974</v>
      </c>
      <c r="AK85" s="38">
        <f>AK58/'Table 1. Total'!AK32</f>
        <v>0.31514022121541929</v>
      </c>
      <c r="AL85" s="38">
        <f>AL58/'Table 1. Total'!AL32</f>
        <v>0.31486414031831234</v>
      </c>
      <c r="AM85" s="38">
        <f>AM58/'Table 1. Total'!AM32</f>
        <v>0.3028233790726711</v>
      </c>
      <c r="AN85" s="38">
        <f>AN58/'Table 1. Total'!AN32</f>
        <v>0.29665071406462823</v>
      </c>
      <c r="AO85" s="38">
        <f>AO58/'Table 1. Total'!AO32</f>
        <v>0.29018459102781297</v>
      </c>
      <c r="AP85" s="38">
        <f>AP58/'Table 1. Total'!AP32</f>
        <v>0.2901289203831085</v>
      </c>
      <c r="AQ85" s="38">
        <f>AQ58/'Table 1. Total'!AQ32</f>
        <v>0.28270716058372747</v>
      </c>
      <c r="AR85" s="38">
        <f>AR58/'Table 1. Total'!AR32</f>
        <v>0.28464978534689511</v>
      </c>
      <c r="AS85" s="38">
        <f>AS58/'Table 1. Total'!AS32</f>
        <v>0.28882353379148085</v>
      </c>
      <c r="AT85" s="38">
        <f>AT58/'Table 1. Total'!AT32</f>
        <v>0.31038831793840332</v>
      </c>
      <c r="AU85" s="38">
        <f>AU58/'Table 1. Total'!AU32</f>
        <v>0.30101080946362924</v>
      </c>
      <c r="AV85" s="38">
        <f>AV58/'Table 1. Total'!AV32</f>
        <v>0.29762751555488753</v>
      </c>
      <c r="AW85" s="38">
        <f>AW58/'Table 1. Total'!AW32</f>
        <v>0.29913658391639042</v>
      </c>
      <c r="AX85" s="38">
        <f>AX58/'Table 1. Total'!AX32</f>
        <v>0.29684278501736389</v>
      </c>
      <c r="AY85" s="38">
        <f>AY58/'Table 1. Total'!AY32</f>
        <v>0.30544115168329566</v>
      </c>
      <c r="AZ85" s="38"/>
      <c r="BA85" s="38"/>
    </row>
    <row r="86" spans="1:53">
      <c r="A86" t="str">
        <f t="shared" si="20"/>
        <v>Czech Republic</v>
      </c>
      <c r="B86" s="38">
        <f>B59/'Table 1. Total'!B33</f>
        <v>8.5303950731073774E-2</v>
      </c>
      <c r="C86" s="38">
        <f>C59/'Table 1. Total'!C33</f>
        <v>0.14268625358450007</v>
      </c>
      <c r="D86" s="38">
        <f>D59/'Table 1. Total'!D33</f>
        <v>0.1613721699833239</v>
      </c>
      <c r="E86" s="38">
        <f>E59/'Table 1. Total'!E33</f>
        <v>0.18070765926788468</v>
      </c>
      <c r="F86" s="38">
        <f>F59/'Table 1. Total'!F33</f>
        <v>0.22145997846374732</v>
      </c>
      <c r="G86" s="38">
        <f>G59/'Table 1. Total'!G33</f>
        <v>0.22878886510013563</v>
      </c>
      <c r="H86" s="38">
        <f>H59/'Table 1. Total'!H33</f>
        <v>0.2390022863320701</v>
      </c>
      <c r="I86" s="38">
        <f>I59/'Table 1. Total'!I33</f>
        <v>0.23240471945884719</v>
      </c>
      <c r="J86" s="38">
        <f>J59/'Table 1. Total'!J33</f>
        <v>0.23965264989517243</v>
      </c>
      <c r="K86" s="38">
        <f>K59/'Table 1. Total'!K33</f>
        <v>0.2338943146378035</v>
      </c>
      <c r="L86" s="38">
        <f>L59/'Table 1. Total'!L33</f>
        <v>0.22827346617210331</v>
      </c>
      <c r="M86" s="38">
        <f>M59/'Table 1. Total'!M33</f>
        <v>0.22542509843448999</v>
      </c>
      <c r="N86" s="38">
        <f>N59/'Table 1. Total'!N33</f>
        <v>0.23192954785072395</v>
      </c>
      <c r="O86" s="38">
        <f>O59/'Table 1. Total'!O33</f>
        <v>0.23468862820029948</v>
      </c>
      <c r="P86" s="38">
        <f>P59/'Table 1. Total'!P33</f>
        <v>0.22980758510207555</v>
      </c>
      <c r="Q86" s="38">
        <f>Q59/'Table 1. Total'!Q33</f>
        <v>0.22676001598638296</v>
      </c>
      <c r="R86" s="38">
        <f>R59/'Table 1. Total'!R33</f>
        <v>0.23334769968756039</v>
      </c>
      <c r="S86" s="38">
        <f>S59/'Table 1. Total'!S33</f>
        <v>0.26303058601791179</v>
      </c>
      <c r="T86" s="38">
        <f>T59/'Table 1. Total'!T33</f>
        <v>0.26728821538882525</v>
      </c>
      <c r="U86" s="38">
        <f>U59/'Table 1. Total'!U33</f>
        <v>0.21805101096120821</v>
      </c>
      <c r="V86" s="38">
        <f>V59/'Table 1. Total'!V33</f>
        <v>0.20492961167013415</v>
      </c>
      <c r="W86" s="38">
        <f>W59/'Table 1. Total'!W33</f>
        <v>0.21094273848831208</v>
      </c>
      <c r="X86" s="38">
        <f>X59/'Table 1. Total'!X33</f>
        <v>0.21005505673653876</v>
      </c>
      <c r="Y86" s="38">
        <f>Y59/'Table 1. Total'!Y33</f>
        <v>0.23967900033412215</v>
      </c>
      <c r="Z86" s="38">
        <f>Z59/'Table 1. Total'!Z33</f>
        <v>0.23417521528076696</v>
      </c>
      <c r="AA86" s="38">
        <f>AA59/'Table 1. Total'!AA33</f>
        <v>0.23430535494958438</v>
      </c>
      <c r="AB86" s="38">
        <f>AB59/'Table 1. Total'!AB33</f>
        <v>0.25559372839202255</v>
      </c>
      <c r="AC86" s="38">
        <f>AC59/'Table 1. Total'!AC33</f>
        <v>0.26425835090915145</v>
      </c>
      <c r="AD86" s="38">
        <f>AD59/'Table 1. Total'!AD33</f>
        <v>0.25407566273095167</v>
      </c>
      <c r="AE86" s="38">
        <f>AE59/'Table 1. Total'!AE33</f>
        <v>0.26220920950771576</v>
      </c>
      <c r="AF86" s="38">
        <f>AF59/'Table 1. Total'!AF33</f>
        <v>0.25582278767672179</v>
      </c>
      <c r="AG86" s="38">
        <f>AG59/'Table 1. Total'!AG33</f>
        <v>0.23452849228741479</v>
      </c>
      <c r="AH86" s="38">
        <f>AH59/'Table 1. Total'!AH33</f>
        <v>0.24409037378645582</v>
      </c>
      <c r="AI86" s="38">
        <f>AI59/'Table 1. Total'!AI33</f>
        <v>0.24462058597706932</v>
      </c>
      <c r="AJ86" s="38">
        <f>AJ59/'Table 1. Total'!AJ33</f>
        <v>0.2420456506137677</v>
      </c>
      <c r="AK86" s="38">
        <f>AK59/'Table 1. Total'!AK33</f>
        <v>0.23687164634830826</v>
      </c>
      <c r="AL86" s="38">
        <f>AL59/'Table 1. Total'!AL33</f>
        <v>0.23573815415001037</v>
      </c>
      <c r="AM86" s="38">
        <f>AM59/'Table 1. Total'!AM33</f>
        <v>0.24575261936468484</v>
      </c>
      <c r="AN86" s="38">
        <f>AN59/'Table 1. Total'!AN33</f>
        <v>0.24855416519217569</v>
      </c>
      <c r="AO86" s="38">
        <f>AO59/'Table 1. Total'!AO33</f>
        <v>0.27270941382249275</v>
      </c>
      <c r="AP86" s="38">
        <f>AP59/'Table 1. Total'!AP33</f>
        <v>0.27653715798063022</v>
      </c>
      <c r="AQ86" s="38">
        <f>AQ59/'Table 1. Total'!AQ33</f>
        <v>0.25248442587196301</v>
      </c>
      <c r="AR86" s="38">
        <f>AR59/'Table 1. Total'!AR33</f>
        <v>0.25719134544986688</v>
      </c>
      <c r="AS86" s="38">
        <f>AS59/'Table 1. Total'!AS33</f>
        <v>0.24596848728622445</v>
      </c>
      <c r="AT86" s="38">
        <f>AT59/'Table 1. Total'!AT33</f>
        <v>0.26241472614772016</v>
      </c>
      <c r="AU86" s="38">
        <f>AU59/'Table 1. Total'!AU33</f>
        <v>0.27594187469797948</v>
      </c>
      <c r="AV86" s="38">
        <f>AV59/'Table 1. Total'!AV33</f>
        <v>0.31001198315761702</v>
      </c>
      <c r="AW86" s="38">
        <f>AW59/'Table 1. Total'!AW33</f>
        <v>0.31397839024952529</v>
      </c>
      <c r="AX86" s="38">
        <f>AX59/'Table 1. Total'!AX33</f>
        <v>0.34487252070508362</v>
      </c>
      <c r="AY86" s="38">
        <f>AY59/'Table 1. Total'!AY33</f>
        <v>0.37161619422819009</v>
      </c>
      <c r="AZ86" s="38"/>
      <c r="BA86" s="38"/>
    </row>
    <row r="87" spans="1:53">
      <c r="A87" t="str">
        <f t="shared" si="20"/>
        <v>Denmark</v>
      </c>
      <c r="B87" s="38">
        <f>B60/'Table 1. Total'!B34</f>
        <v>0.32003766565301422</v>
      </c>
      <c r="C87" s="38">
        <f>C60/'Table 1. Total'!C34</f>
        <v>0.32980401940042697</v>
      </c>
      <c r="D87" s="38">
        <f>D60/'Table 1. Total'!D34</f>
        <v>0.33119120117097578</v>
      </c>
      <c r="E87" s="38">
        <f>E60/'Table 1. Total'!E34</f>
        <v>0.31853701044992533</v>
      </c>
      <c r="F87" s="38">
        <f>F60/'Table 1. Total'!F34</f>
        <v>0.31499963997632624</v>
      </c>
      <c r="G87" s="38">
        <f>G60/'Table 1. Total'!G34</f>
        <v>0.30184099043677648</v>
      </c>
      <c r="H87" s="38">
        <f>H60/'Table 1. Total'!H34</f>
        <v>0.31830126547725013</v>
      </c>
      <c r="I87" s="38">
        <f>I60/'Table 1. Total'!I34</f>
        <v>0.33537765221643173</v>
      </c>
      <c r="J87" s="38">
        <f>J60/'Table 1. Total'!J34</f>
        <v>0.31351541970491537</v>
      </c>
      <c r="K87" s="38">
        <f>K60/'Table 1. Total'!K34</f>
        <v>0.31208049903259377</v>
      </c>
      <c r="L87" s="38">
        <f>L60/'Table 1. Total'!L34</f>
        <v>0.31317212670005246</v>
      </c>
      <c r="M87" s="38">
        <f>M60/'Table 1. Total'!M34</f>
        <v>0.32160781777540615</v>
      </c>
      <c r="N87" s="38">
        <f>N60/'Table 1. Total'!N34</f>
        <v>0.34933287929913626</v>
      </c>
      <c r="O87" s="38">
        <f>O60/'Table 1. Total'!O34</f>
        <v>0.35901480289011384</v>
      </c>
      <c r="P87" s="38">
        <f>P60/'Table 1. Total'!P34</f>
        <v>0.35677509914280653</v>
      </c>
      <c r="Q87" s="38">
        <f>Q60/'Table 1. Total'!Q34</f>
        <v>0.37629079987633052</v>
      </c>
      <c r="R87" s="38">
        <f>R60/'Table 1. Total'!R34</f>
        <v>0.38305341925954989</v>
      </c>
      <c r="S87" s="38">
        <f>S60/'Table 1. Total'!S34</f>
        <v>0.3944353272859521</v>
      </c>
      <c r="T87" s="38">
        <f>T60/'Table 1. Total'!T34</f>
        <v>0.39258035568608257</v>
      </c>
      <c r="U87" s="38">
        <f>U60/'Table 1. Total'!U34</f>
        <v>0.39721149692931396</v>
      </c>
      <c r="V87" s="38">
        <f>V60/'Table 1. Total'!V34</f>
        <v>0.40277637832300534</v>
      </c>
      <c r="W87" s="38">
        <f>W60/'Table 1. Total'!W34</f>
        <v>0.41360107637218957</v>
      </c>
      <c r="X87" s="38">
        <f>X60/'Table 1. Total'!X34</f>
        <v>0.40267064898586113</v>
      </c>
      <c r="Y87" s="38">
        <f>Y60/'Table 1. Total'!Y34</f>
        <v>0.40265996825127898</v>
      </c>
      <c r="Z87" s="38">
        <f>Z60/'Table 1. Total'!Z34</f>
        <v>0.39226204238921003</v>
      </c>
      <c r="AA87" s="38">
        <f>AA60/'Table 1. Total'!AA34</f>
        <v>0.37810348115516085</v>
      </c>
      <c r="AB87" s="38">
        <f>AB60/'Table 1. Total'!AB34</f>
        <v>0.37996765450833114</v>
      </c>
      <c r="AC87" s="38">
        <f>AC60/'Table 1. Total'!AC34</f>
        <v>0.38183699752383538</v>
      </c>
      <c r="AD87" s="38">
        <f>AD60/'Table 1. Total'!AD34</f>
        <v>0.41639823321985925</v>
      </c>
      <c r="AE87" s="38">
        <f>AE60/'Table 1. Total'!AE34</f>
        <v>0.40924985503171735</v>
      </c>
      <c r="AF87" s="38">
        <f>AF60/'Table 1. Total'!AF34</f>
        <v>0.43702527443642641</v>
      </c>
      <c r="AG87" s="38">
        <f>AG60/'Table 1. Total'!AG34</f>
        <v>0.42324581498822567</v>
      </c>
      <c r="AH87" s="38">
        <f>AH60/'Table 1. Total'!AH34</f>
        <v>0.39244340613077022</v>
      </c>
      <c r="AI87" s="38">
        <f>AI60/'Table 1. Total'!AI34</f>
        <v>0.42232508724468898</v>
      </c>
      <c r="AJ87" s="38">
        <f>AJ60/'Table 1. Total'!AJ34</f>
        <v>0.43794721030283024</v>
      </c>
      <c r="AK87" s="38">
        <f>AK60/'Table 1. Total'!AK34</f>
        <v>0.40575486707659253</v>
      </c>
      <c r="AL87" s="38">
        <f>AL60/'Table 1. Total'!AL34</f>
        <v>0.37946830924967623</v>
      </c>
      <c r="AM87" s="38">
        <f>AM60/'Table 1. Total'!AM34</f>
        <v>0.37426898049603113</v>
      </c>
      <c r="AN87" s="38">
        <f>AN60/'Table 1. Total'!AN34</f>
        <v>0.38959252848999837</v>
      </c>
      <c r="AO87" s="38">
        <f>AO60/'Table 1. Total'!AO34</f>
        <v>0.39316455432614578</v>
      </c>
      <c r="AP87" s="38">
        <f>AP60/'Table 1. Total'!AP34</f>
        <v>0.37994252536508127</v>
      </c>
      <c r="AQ87" s="38">
        <f>AQ60/'Table 1. Total'!AQ34</f>
        <v>0.38612893916065166</v>
      </c>
      <c r="AR87" s="38">
        <f>AR60/'Table 1. Total'!AR34</f>
        <v>0.38921922092850536</v>
      </c>
      <c r="AS87" s="38">
        <f>AS60/'Table 1. Total'!AS34</f>
        <v>0.38116217991759832</v>
      </c>
      <c r="AT87" s="38">
        <f>AT60/'Table 1. Total'!AT34</f>
        <v>0.40679994544086567</v>
      </c>
      <c r="AU87" s="38">
        <f>AU60/'Table 1. Total'!AU34</f>
        <v>0.4300514243234751</v>
      </c>
      <c r="AV87" s="38">
        <f>AV60/'Table 1. Total'!AV34</f>
        <v>0.41529883174515281</v>
      </c>
      <c r="AW87" s="38">
        <f>AW60/'Table 1. Total'!AW34</f>
        <v>0.37187293204790511</v>
      </c>
      <c r="AX87" s="38">
        <f>AX60/'Table 1. Total'!AX34</f>
        <v>0.34622135487807471</v>
      </c>
      <c r="AY87" s="38">
        <f>AY60/'Table 1. Total'!AY34</f>
        <v>0.37349021545824296</v>
      </c>
      <c r="AZ87" s="38"/>
      <c r="BA87" s="38"/>
    </row>
    <row r="88" spans="1:53">
      <c r="A88" t="str">
        <f t="shared" si="20"/>
        <v>Finland</v>
      </c>
      <c r="B88" s="38">
        <f>B61/'Table 1. Total'!B35</f>
        <v>0.81975341990005601</v>
      </c>
      <c r="C88" s="38">
        <f>C61/'Table 1. Total'!C35</f>
        <v>0.83101038855410558</v>
      </c>
      <c r="D88" s="38">
        <f>D61/'Table 1. Total'!D35</f>
        <v>0.84364773994030706</v>
      </c>
      <c r="E88" s="38">
        <f>E61/'Table 1. Total'!E35</f>
        <v>0.83986852625033315</v>
      </c>
      <c r="F88" s="38">
        <f>F61/'Table 1. Total'!F35</f>
        <v>0.81573385518590991</v>
      </c>
      <c r="G88" s="38">
        <f>G61/'Table 1. Total'!G35</f>
        <v>0.83840179295954242</v>
      </c>
      <c r="H88" s="38">
        <f>H61/'Table 1. Total'!H35</f>
        <v>0.81489185493345662</v>
      </c>
      <c r="I88" s="38">
        <f>I61/'Table 1. Total'!I35</f>
        <v>0.83251085851584883</v>
      </c>
      <c r="J88" s="38">
        <f>J61/'Table 1. Total'!J35</f>
        <v>0.8400911252772727</v>
      </c>
      <c r="K88" s="38">
        <f>K61/'Table 1. Total'!K35</f>
        <v>0.86463956520142482</v>
      </c>
      <c r="L88" s="38">
        <f>L61/'Table 1. Total'!L35</f>
        <v>0.84296896729844628</v>
      </c>
      <c r="M88" s="38">
        <f>M61/'Table 1. Total'!M35</f>
        <v>0.86502195579687702</v>
      </c>
      <c r="N88" s="38">
        <f>N61/'Table 1. Total'!N35</f>
        <v>0.84410549605466678</v>
      </c>
      <c r="O88" s="38">
        <f>O61/'Table 1. Total'!O35</f>
        <v>0.83647069997150725</v>
      </c>
      <c r="P88" s="38">
        <f>P61/'Table 1. Total'!P35</f>
        <v>0.82854856251667308</v>
      </c>
      <c r="Q88" s="38">
        <f>Q61/'Table 1. Total'!Q35</f>
        <v>0.87656228871675002</v>
      </c>
      <c r="R88" s="38">
        <f>R61/'Table 1. Total'!R35</f>
        <v>0.84880239520958078</v>
      </c>
      <c r="S88" s="38">
        <f>S61/'Table 1. Total'!S35</f>
        <v>0.85305653500257517</v>
      </c>
      <c r="T88" s="38">
        <f>T61/'Table 1. Total'!T35</f>
        <v>0.84383047937468947</v>
      </c>
      <c r="U88" s="38">
        <f>U61/'Table 1. Total'!U35</f>
        <v>0.85095296588342517</v>
      </c>
      <c r="V88" s="38">
        <f>V61/'Table 1. Total'!V35</f>
        <v>0.85358922180899588</v>
      </c>
      <c r="W88" s="38">
        <f>W61/'Table 1. Total'!W35</f>
        <v>0.84441465049667863</v>
      </c>
      <c r="X88" s="38">
        <f>X61/'Table 1. Total'!X35</f>
        <v>0.86887176193534577</v>
      </c>
      <c r="Y88" s="38">
        <f>Y61/'Table 1. Total'!Y35</f>
        <v>0.88326346865876137</v>
      </c>
      <c r="Z88" s="38">
        <f>Z61/'Table 1. Total'!Z35</f>
        <v>0.89069513715710724</v>
      </c>
      <c r="AA88" s="38">
        <f>AA61/'Table 1. Total'!AA35</f>
        <v>0.8991468303499317</v>
      </c>
      <c r="AB88" s="38">
        <f>AB61/'Table 1. Total'!AB35</f>
        <v>0.88502024291497983</v>
      </c>
      <c r="AC88" s="38">
        <f>AC61/'Table 1. Total'!AC35</f>
        <v>0.87404915556776053</v>
      </c>
      <c r="AD88" s="38">
        <f>AD61/'Table 1. Total'!AD35</f>
        <v>0.8819424047888782</v>
      </c>
      <c r="AE88" s="38">
        <f>AE61/'Table 1. Total'!AE35</f>
        <v>0.85424748411761398</v>
      </c>
      <c r="AF88" s="38">
        <f>AF61/'Table 1. Total'!AF35</f>
        <v>0.86560425680578335</v>
      </c>
      <c r="AG88" s="38">
        <f>AG61/'Table 1. Total'!AG35</f>
        <v>0.88003661806055056</v>
      </c>
      <c r="AH88" s="38">
        <f>AH61/'Table 1. Total'!AH35</f>
        <v>0.87856680279661126</v>
      </c>
      <c r="AI88" s="38">
        <f>AI61/'Table 1. Total'!AI35</f>
        <v>0.89262008465738307</v>
      </c>
      <c r="AJ88" s="38">
        <f>AJ61/'Table 1. Total'!AJ35</f>
        <v>0.89058729882341237</v>
      </c>
      <c r="AK88" s="38">
        <f>AK61/'Table 1. Total'!AK35</f>
        <v>0.89708293153326912</v>
      </c>
      <c r="AL88" s="38">
        <f>AL61/'Table 1. Total'!AL35</f>
        <v>0.89201772259868251</v>
      </c>
      <c r="AM88" s="54">
        <f>AM61/'Table 1. Total'!AM35</f>
        <v>0.8684792812122839</v>
      </c>
      <c r="AN88" s="54">
        <f>AN61/'Table 1. Total'!AN35</f>
        <v>0.86976574969486442</v>
      </c>
      <c r="AO88" s="54">
        <f>AO61/'Table 1. Total'!AO35</f>
        <v>0.85170351985559567</v>
      </c>
      <c r="AP88" s="54">
        <f>AP61/'Table 1. Total'!AP35</f>
        <v>0.86000219466695937</v>
      </c>
      <c r="AQ88" s="54">
        <f>AQ61/'Table 1. Total'!AQ35</f>
        <v>0.84774607069574592</v>
      </c>
      <c r="AR88" s="54">
        <f>AR61/'Table 1. Total'!AR35</f>
        <v>0.85040196109915744</v>
      </c>
      <c r="AS88" s="54">
        <f>AS61/'Table 1. Total'!AS35</f>
        <v>0.89464199652159337</v>
      </c>
      <c r="AT88" s="54">
        <f>AT61/'Table 1. Total'!AT35</f>
        <v>0.88311920997438964</v>
      </c>
      <c r="AU88" s="54">
        <f>AU61/'Table 1. Total'!AU35</f>
        <v>0.88013186988307013</v>
      </c>
      <c r="AV88" s="54">
        <f>AV61/'Table 1. Total'!AV35</f>
        <v>0.86870439352962192</v>
      </c>
      <c r="AW88" s="54">
        <f>AW61/'Table 1. Total'!AW35</f>
        <v>0.85620338517930472</v>
      </c>
      <c r="AX88" s="54">
        <f>AX61/'Table 1. Total'!AX35</f>
        <v>0.81561396626127902</v>
      </c>
      <c r="AY88" s="54">
        <f>AY61/'Table 1. Total'!AY35</f>
        <v>0.87250545526681211</v>
      </c>
      <c r="AZ88" s="54"/>
      <c r="BA88" s="54"/>
    </row>
    <row r="89" spans="1:53">
      <c r="A89" t="str">
        <f t="shared" si="20"/>
        <v>France</v>
      </c>
      <c r="B89" s="38">
        <f>B62/'Table 1. Total'!B36</f>
        <v>0.48239459977537191</v>
      </c>
      <c r="C89" s="38">
        <f>C62/'Table 1. Total'!C36</f>
        <v>0.49461629034185728</v>
      </c>
      <c r="D89" s="38">
        <f>D62/'Table 1. Total'!D36</f>
        <v>0.50663039444385538</v>
      </c>
      <c r="E89" s="38">
        <f>E62/'Table 1. Total'!E36</f>
        <v>0.52591883805147099</v>
      </c>
      <c r="F89" s="38">
        <f>F62/'Table 1. Total'!F36</f>
        <v>0.52511702808048943</v>
      </c>
      <c r="G89" s="38">
        <f>G62/'Table 1. Total'!G36</f>
        <v>0.53655535668626941</v>
      </c>
      <c r="H89" s="38">
        <f>H62/'Table 1. Total'!H36</f>
        <v>0.5503627589913247</v>
      </c>
      <c r="I89" s="38">
        <f>I62/'Table 1. Total'!I36</f>
        <v>0.56808693654031117</v>
      </c>
      <c r="J89" s="38">
        <f>J62/'Table 1. Total'!J36</f>
        <v>0.56798458636053473</v>
      </c>
      <c r="K89" s="38">
        <f>K62/'Table 1. Total'!K36</f>
        <v>0.57363920047570061</v>
      </c>
      <c r="L89" s="38">
        <f>L62/'Table 1. Total'!L36</f>
        <v>0.57883568715106193</v>
      </c>
      <c r="M89" s="38">
        <f>M62/'Table 1. Total'!M36</f>
        <v>0.5849647195595743</v>
      </c>
      <c r="N89" s="38">
        <f>N62/'Table 1. Total'!N36</f>
        <v>0.59123266364737215</v>
      </c>
      <c r="O89" s="38">
        <f>O62/'Table 1. Total'!O36</f>
        <v>0.63405489618663824</v>
      </c>
      <c r="P89" s="38">
        <f>P62/'Table 1. Total'!P36</f>
        <v>0.60185822735424233</v>
      </c>
      <c r="Q89" s="38">
        <f>Q62/'Table 1. Total'!Q36</f>
        <v>0.58432934536294256</v>
      </c>
      <c r="R89" s="38">
        <f>R62/'Table 1. Total'!R36</f>
        <v>0.58254684204406115</v>
      </c>
      <c r="S89" s="38">
        <f>S62/'Table 1. Total'!S36</f>
        <v>0.59420303363015958</v>
      </c>
      <c r="T89" s="38">
        <f>T62/'Table 1. Total'!T36</f>
        <v>0.6125912309756345</v>
      </c>
      <c r="U89" s="38">
        <f>U62/'Table 1. Total'!U36</f>
        <v>0.61701502612695958</v>
      </c>
      <c r="V89" s="38">
        <f>V62/'Table 1. Total'!V36</f>
        <v>0.62317701429683436</v>
      </c>
      <c r="W89" s="38">
        <f>W62/'Table 1. Total'!W36</f>
        <v>0.63141430910945295</v>
      </c>
      <c r="X89" s="38">
        <f>X62/'Table 1. Total'!X36</f>
        <v>0.62988769358080154</v>
      </c>
      <c r="Y89" s="38">
        <f>Y62/'Table 1. Total'!Y36</f>
        <v>0.66207542647305329</v>
      </c>
      <c r="Z89" s="38">
        <f>Z62/'Table 1. Total'!Z36</f>
        <v>0.6722798035884</v>
      </c>
      <c r="AA89" s="38">
        <f>AA62/'Table 1. Total'!AA36</f>
        <v>0.68684990991281558</v>
      </c>
      <c r="AB89" s="38">
        <f>AB62/'Table 1. Total'!AB36</f>
        <v>0.6624271760752678</v>
      </c>
      <c r="AC89" s="38">
        <f>AC62/'Table 1. Total'!AC36</f>
        <v>0.65163023212540261</v>
      </c>
      <c r="AD89" s="38">
        <f>AD62/'Table 1. Total'!AD36</f>
        <v>0.63581795301422306</v>
      </c>
      <c r="AE89" s="38">
        <f>AE62/'Table 1. Total'!AE36</f>
        <v>0.64669063429931861</v>
      </c>
      <c r="AF89" s="38">
        <f>AF62/'Table 1. Total'!AF36</f>
        <v>0.65251250398194305</v>
      </c>
      <c r="AG89" s="38">
        <f>AG62/'Table 1. Total'!AG36</f>
        <v>0.63058943466297357</v>
      </c>
      <c r="AH89" s="38">
        <f>AH62/'Table 1. Total'!AH36</f>
        <v>0.62900695388068806</v>
      </c>
      <c r="AI89" s="38">
        <f>AI62/'Table 1. Total'!AI36</f>
        <v>0.6267164670293679</v>
      </c>
      <c r="AJ89" s="38">
        <f>AJ62/'Table 1. Total'!AJ36</f>
        <v>0.61232845524099966</v>
      </c>
      <c r="AK89" s="38">
        <f>AK62/'Table 1. Total'!AK36</f>
        <v>0.60544323323999039</v>
      </c>
      <c r="AL89" s="38">
        <f>AL62/'Table 1. Total'!AL36</f>
        <v>0.60550073325606957</v>
      </c>
      <c r="AM89" s="38">
        <f>AM62/'Table 1. Total'!AM36</f>
        <v>0.62107554645525553</v>
      </c>
      <c r="AN89" s="38">
        <f>AN62/'Table 1. Total'!AN36</f>
        <v>0.63881144267993462</v>
      </c>
      <c r="AO89" s="38">
        <f>AO62/'Table 1. Total'!AO36</f>
        <v>0.63674455727870982</v>
      </c>
      <c r="AP89" s="38">
        <f>AP62/'Table 1. Total'!AP36</f>
        <v>0.63555259851547341</v>
      </c>
      <c r="AQ89" s="38">
        <f>AQ62/'Table 1. Total'!AQ36</f>
        <v>0.63583360120598109</v>
      </c>
      <c r="AR89" s="38">
        <f>AR62/'Table 1. Total'!AR36</f>
        <v>0.63385307601542784</v>
      </c>
      <c r="AS89" s="38">
        <f>AS62/'Table 1. Total'!AS36</f>
        <v>0.63240745085159289</v>
      </c>
      <c r="AT89" s="38">
        <f>AT62/'Table 1. Total'!AT36</f>
        <v>0.63875498453291213</v>
      </c>
      <c r="AU89" s="38">
        <f>AU62/'Table 1. Total'!AU36</f>
        <v>0.62762830149311311</v>
      </c>
      <c r="AV89" s="38">
        <f>AV62/'Table 1. Total'!AV36</f>
        <v>0.62363871985575847</v>
      </c>
      <c r="AW89" s="38">
        <f>AW62/'Table 1. Total'!AW36</f>
        <v>0.61025147099829125</v>
      </c>
      <c r="AX89" s="38">
        <f>AX62/'Table 1. Total'!AX36</f>
        <v>0.59968898391851577</v>
      </c>
      <c r="AY89" s="38">
        <f>AY62/'Table 1. Total'!AY36</f>
        <v>0.62706623894083624</v>
      </c>
      <c r="AZ89" s="38"/>
      <c r="BA89" s="38"/>
    </row>
    <row r="90" spans="1:53">
      <c r="A90" t="str">
        <f t="shared" si="20"/>
        <v>Germany</v>
      </c>
      <c r="B90" s="38">
        <f>B63/'Table 1. Total'!B37</f>
        <v>0.54824938275998125</v>
      </c>
      <c r="C90" s="38">
        <f>C63/'Table 1. Total'!C37</f>
        <v>0.53339605764315989</v>
      </c>
      <c r="D90" s="38">
        <f>D63/'Table 1. Total'!D37</f>
        <v>0.54886833779508404</v>
      </c>
      <c r="E90" s="38">
        <f>E63/'Table 1. Total'!E37</f>
        <v>0.55666237104298888</v>
      </c>
      <c r="F90" s="38">
        <f>F63/'Table 1. Total'!F37</f>
        <v>0.56740163010698064</v>
      </c>
      <c r="G90" s="38">
        <f>G63/'Table 1. Total'!G37</f>
        <v>0.5857190462912677</v>
      </c>
      <c r="H90" s="38">
        <f>H63/'Table 1. Total'!H37</f>
        <v>0.59106815099511667</v>
      </c>
      <c r="I90" s="38">
        <f>I63/'Table 1. Total'!I37</f>
        <v>0.59530282577054472</v>
      </c>
      <c r="J90" s="38">
        <f>J63/'Table 1. Total'!J37</f>
        <v>0.59241515737975114</v>
      </c>
      <c r="K90" s="38">
        <f>K63/'Table 1. Total'!K37</f>
        <v>0.57785814821390336</v>
      </c>
      <c r="L90" s="38">
        <f>L63/'Table 1. Total'!L37</f>
        <v>0.59105022020205489</v>
      </c>
      <c r="M90" s="38">
        <f>M63/'Table 1. Total'!M37</f>
        <v>0.59301609529708532</v>
      </c>
      <c r="N90" s="38">
        <f>N63/'Table 1. Total'!N37</f>
        <v>0.587084753497782</v>
      </c>
      <c r="O90" s="38">
        <f>O63/'Table 1. Total'!O37</f>
        <v>0.59803497153438656</v>
      </c>
      <c r="P90" s="38">
        <f>P63/'Table 1. Total'!P37</f>
        <v>0.60610380648783857</v>
      </c>
      <c r="Q90" s="38">
        <f>Q63/'Table 1. Total'!Q37</f>
        <v>0.6203859078723355</v>
      </c>
      <c r="R90" s="38">
        <f>R63/'Table 1. Total'!R37</f>
        <v>0.62941926326994602</v>
      </c>
      <c r="S90" s="38">
        <f>S63/'Table 1. Total'!S37</f>
        <v>0.6279070959277594</v>
      </c>
      <c r="T90" s="38">
        <f>T63/'Table 1. Total'!T37</f>
        <v>0.65195049864759902</v>
      </c>
      <c r="U90" s="38">
        <f>U63/'Table 1. Total'!U37</f>
        <v>0.65983436172087739</v>
      </c>
      <c r="V90" s="38">
        <f>V63/'Table 1. Total'!V37</f>
        <v>0.66287383741627148</v>
      </c>
      <c r="W90" s="38">
        <f>W63/'Table 1. Total'!W37</f>
        <v>0.66841431639471371</v>
      </c>
      <c r="X90" s="38">
        <f>X63/'Table 1. Total'!X37</f>
        <v>0.67217270645124194</v>
      </c>
      <c r="Y90" s="38">
        <f>Y63/'Table 1. Total'!Y37</f>
        <v>0.65672750546597591</v>
      </c>
      <c r="Z90" s="38">
        <f>Z63/'Table 1. Total'!Z37</f>
        <v>0.65954842332580832</v>
      </c>
      <c r="AA90" s="38">
        <f>AA63/'Table 1. Total'!AA37</f>
        <v>0.66522358255859626</v>
      </c>
      <c r="AB90" s="38">
        <f>AB63/'Table 1. Total'!AB37</f>
        <v>0.67611611180561804</v>
      </c>
      <c r="AC90" s="38">
        <f>AC63/'Table 1. Total'!AC37</f>
        <v>0.65944441858049918</v>
      </c>
      <c r="AD90" s="38">
        <f>AD63/'Table 1. Total'!AD37</f>
        <v>0.65952555950730807</v>
      </c>
      <c r="AE90" s="38">
        <f>AE63/'Table 1. Total'!AE37</f>
        <v>0.67688684119520037</v>
      </c>
      <c r="AF90" s="38">
        <f>AF63/'Table 1. Total'!AF37</f>
        <v>0.69837991791147591</v>
      </c>
      <c r="AG90" s="38">
        <f>AG63/'Table 1. Total'!AG37</f>
        <v>0.7103708242605945</v>
      </c>
      <c r="AH90" s="38">
        <f>AH63/'Table 1. Total'!AH37</f>
        <v>0.71174515613035649</v>
      </c>
      <c r="AI90" s="38">
        <f>AI63/'Table 1. Total'!AI37</f>
        <v>0.70711305853645745</v>
      </c>
      <c r="AJ90" s="38">
        <f>AJ63/'Table 1. Total'!AJ37</f>
        <v>0.71840392537710884</v>
      </c>
      <c r="AK90" s="38">
        <f>AK63/'Table 1. Total'!AK37</f>
        <v>0.72333534192182525</v>
      </c>
      <c r="AL90" s="38">
        <f>AL63/'Table 1. Total'!AL37</f>
        <v>0.72366632764191796</v>
      </c>
      <c r="AM90" s="38">
        <f>AM63/'Table 1. Total'!AM37</f>
        <v>0.71096228705910292</v>
      </c>
      <c r="AN90" s="38">
        <f>AN63/'Table 1. Total'!AN37</f>
        <v>0.71369376683956576</v>
      </c>
      <c r="AO90" s="38">
        <f>AO63/'Table 1. Total'!AO37</f>
        <v>0.69945423649323646</v>
      </c>
      <c r="AP90" s="38">
        <f>AP63/'Table 1. Total'!AP37</f>
        <v>0.71674612740845378</v>
      </c>
      <c r="AQ90" s="38">
        <f>AQ63/'Table 1. Total'!AQ37</f>
        <v>0.72275838647454216</v>
      </c>
      <c r="AR90" s="38">
        <f>AR63/'Table 1. Total'!AR37</f>
        <v>0.71740162536280994</v>
      </c>
      <c r="AS90" s="38">
        <f>AS63/'Table 1. Total'!AS37</f>
        <v>0.73259717224695575</v>
      </c>
      <c r="AT90" s="38">
        <f>AT63/'Table 1. Total'!AT37</f>
        <v>0.73641036161942208</v>
      </c>
      <c r="AU90" s="38">
        <f>AU63/'Table 1. Total'!AU37</f>
        <v>0.70226561592403602</v>
      </c>
      <c r="AV90" s="38">
        <f>AV63/'Table 1. Total'!AV37</f>
        <v>0.6930350760781645</v>
      </c>
      <c r="AW90" s="38">
        <f>AW63/'Table 1. Total'!AW37</f>
        <v>0.67375555663485842</v>
      </c>
      <c r="AX90" s="38">
        <f>AX63/'Table 1. Total'!AX37</f>
        <v>0.67676998170006697</v>
      </c>
      <c r="AY90" s="38">
        <f>AY63/'Table 1. Total'!AY37</f>
        <v>0.69948032256370785</v>
      </c>
      <c r="AZ90" s="38"/>
      <c r="BA90" s="38"/>
    </row>
    <row r="91" spans="1:53">
      <c r="A91" t="str">
        <f t="shared" si="20"/>
        <v>Greece</v>
      </c>
      <c r="B91" s="38">
        <f>B64/'Table 1. Total'!B38</f>
        <v>0.7212521896366616</v>
      </c>
      <c r="C91" s="38">
        <f>C64/'Table 1. Total'!C38</f>
        <v>0.72520952107515413</v>
      </c>
      <c r="D91" s="38">
        <f>D64/'Table 1. Total'!D38</f>
        <v>0.73588704336538713</v>
      </c>
      <c r="E91" s="38">
        <f>E64/'Table 1. Total'!E38</f>
        <v>0.72499454099392446</v>
      </c>
      <c r="F91" s="38">
        <f>F64/'Table 1. Total'!F38</f>
        <v>0.72194356190428544</v>
      </c>
      <c r="G91" s="38">
        <f>G64/'Table 1. Total'!G38</f>
        <v>0.76635035562137754</v>
      </c>
      <c r="H91" s="38">
        <f>H64/'Table 1. Total'!H38</f>
        <v>0.77835557008290501</v>
      </c>
      <c r="I91" s="38">
        <f>I64/'Table 1. Total'!I38</f>
        <v>0.76653078265710262</v>
      </c>
      <c r="J91" s="38">
        <f>J64/'Table 1. Total'!J38</f>
        <v>0.77130001478970178</v>
      </c>
      <c r="K91" s="38">
        <f>K64/'Table 1. Total'!K38</f>
        <v>0.75876771492637873</v>
      </c>
      <c r="L91" s="38">
        <f>L64/'Table 1. Total'!L38</f>
        <v>0.77868418033100395</v>
      </c>
      <c r="M91" s="38">
        <f>M64/'Table 1. Total'!M38</f>
        <v>0.76542170768261686</v>
      </c>
      <c r="N91" s="38">
        <f>N64/'Table 1. Total'!N38</f>
        <v>0.77433409299495737</v>
      </c>
      <c r="O91" s="38">
        <f>O64/'Table 1. Total'!O38</f>
        <v>0.7760859144730804</v>
      </c>
      <c r="P91" s="38">
        <f>P64/'Table 1. Total'!P38</f>
        <v>0.81434450026507788</v>
      </c>
      <c r="Q91" s="38">
        <f>Q64/'Table 1. Total'!Q38</f>
        <v>0.81612864729399126</v>
      </c>
      <c r="R91" s="38">
        <f>R64/'Table 1. Total'!R38</f>
        <v>0.80681409952436378</v>
      </c>
      <c r="S91" s="38">
        <f>S64/'Table 1. Total'!S38</f>
        <v>0.77815212559369218</v>
      </c>
      <c r="T91" s="38">
        <f>T64/'Table 1. Total'!T38</f>
        <v>0.81291967623679728</v>
      </c>
      <c r="U91" s="38">
        <f>U64/'Table 1. Total'!U38</f>
        <v>0.79004564225168439</v>
      </c>
      <c r="V91" s="38">
        <f>V64/'Table 1. Total'!V38</f>
        <v>0.75631609510333941</v>
      </c>
      <c r="W91" s="38">
        <f>W64/'Table 1. Total'!W38</f>
        <v>0.77771609306398837</v>
      </c>
      <c r="X91" s="38">
        <f>X64/'Table 1. Total'!X38</f>
        <v>0.81909752055971519</v>
      </c>
      <c r="Y91" s="38">
        <f>Y64/'Table 1. Total'!Y38</f>
        <v>0.82728819170919388</v>
      </c>
      <c r="Z91" s="38">
        <f>Z64/'Table 1. Total'!Z38</f>
        <v>0.79680267256688708</v>
      </c>
      <c r="AA91" s="38">
        <f>AA64/'Table 1. Total'!AA38</f>
        <v>0.75676811356143925</v>
      </c>
      <c r="AB91" s="38">
        <f>AB64/'Table 1. Total'!AB38</f>
        <v>0.72983843349746191</v>
      </c>
      <c r="AC91" s="38">
        <f>AC64/'Table 1. Total'!AC38</f>
        <v>0.73256650987412164</v>
      </c>
      <c r="AD91" s="38">
        <f>AD64/'Table 1. Total'!AD38</f>
        <v>0.72632674700287148</v>
      </c>
      <c r="AE91" s="38">
        <f>AE64/'Table 1. Total'!AE38</f>
        <v>0.69525267993874429</v>
      </c>
      <c r="AF91" s="38">
        <f>AF64/'Table 1. Total'!AF38</f>
        <v>0.66497819776076539</v>
      </c>
      <c r="AG91" s="38">
        <f>AG64/'Table 1. Total'!AG38</f>
        <v>0.66294759929433089</v>
      </c>
      <c r="AH91" s="38">
        <f>AH64/'Table 1. Total'!AH38</f>
        <v>0.61483525401720496</v>
      </c>
      <c r="AI91" s="38">
        <f>AI64/'Table 1. Total'!AI38</f>
        <v>0.58736239717044869</v>
      </c>
      <c r="AJ91" s="38">
        <f>AJ64/'Table 1. Total'!AJ38</f>
        <v>0.58344064482281677</v>
      </c>
      <c r="AK91" s="38">
        <f>AK64/'Table 1. Total'!AK38</f>
        <v>0.55251864773177228</v>
      </c>
      <c r="AL91" s="38">
        <f>AL64/'Table 1. Total'!AL38</f>
        <v>0.59978955145355028</v>
      </c>
      <c r="AM91" s="38">
        <f>AM64/'Table 1. Total'!AM38</f>
        <v>0.56983751341856159</v>
      </c>
      <c r="AN91" s="38">
        <f>AN64/'Table 1. Total'!AN38</f>
        <v>0.57343196762771875</v>
      </c>
      <c r="AO91" s="38">
        <f>AO64/'Table 1. Total'!AO38</f>
        <v>0.58681901395113945</v>
      </c>
      <c r="AP91" s="38">
        <f>AP64/'Table 1. Total'!AP38</f>
        <v>0.59799394592375965</v>
      </c>
      <c r="AQ91" s="38">
        <f>AQ64/'Table 1. Total'!AQ38</f>
        <v>0.65740778843120307</v>
      </c>
      <c r="AR91" s="38">
        <f>AR64/'Table 1. Total'!AR38</f>
        <v>0.63754831108748444</v>
      </c>
      <c r="AS91" s="38">
        <f>AS64/'Table 1. Total'!AS38</f>
        <v>0.55992578849721719</v>
      </c>
      <c r="AT91" s="38">
        <f>AT64/'Table 1. Total'!AT38</f>
        <v>0.52076137069850115</v>
      </c>
      <c r="AU91" s="38">
        <f>AU64/'Table 1. Total'!AU38</f>
        <v>0.51944387888659438</v>
      </c>
      <c r="AV91" s="38">
        <f>AV64/'Table 1. Total'!AV38</f>
        <v>0.5193571950328707</v>
      </c>
      <c r="AW91" s="38">
        <f>AW64/'Table 1. Total'!AW38</f>
        <v>0.51823609578817575</v>
      </c>
      <c r="AX91" s="38">
        <f>AX64/'Table 1. Total'!AX38</f>
        <v>0.58591476006959686</v>
      </c>
      <c r="AY91" s="38">
        <f>AY64/'Table 1. Total'!AY38</f>
        <v>0.58393277530735033</v>
      </c>
      <c r="AZ91" s="38"/>
      <c r="BA91" s="38"/>
    </row>
    <row r="92" spans="1:53">
      <c r="A92" t="str">
        <f t="shared" si="20"/>
        <v>Ireland</v>
      </c>
      <c r="B92" s="38">
        <f>B65/'Table 1. Total'!B39</f>
        <v>0.69873803675785551</v>
      </c>
      <c r="C92" s="38">
        <f>C65/'Table 1. Total'!C39</f>
        <v>0.72043787805791981</v>
      </c>
      <c r="D92" s="38">
        <f>D65/'Table 1. Total'!D39</f>
        <v>0.71259690988068403</v>
      </c>
      <c r="E92" s="38">
        <f>E65/'Table 1. Total'!E39</f>
        <v>0.74103283093819383</v>
      </c>
      <c r="F92" s="38">
        <f>F65/'Table 1. Total'!F39</f>
        <v>0.72181514697145444</v>
      </c>
      <c r="G92" s="38">
        <f>G65/'Table 1. Total'!G39</f>
        <v>0.6977937964176496</v>
      </c>
      <c r="H92" s="38">
        <f>H65/'Table 1. Total'!H39</f>
        <v>0.73054305513376216</v>
      </c>
      <c r="I92" s="38">
        <f>I65/'Table 1. Total'!I39</f>
        <v>0.78779521783775852</v>
      </c>
      <c r="J92" s="38">
        <f>J65/'Table 1. Total'!J39</f>
        <v>0.74597713905226959</v>
      </c>
      <c r="K92" s="38">
        <f>K65/'Table 1. Total'!K39</f>
        <v>0.74170976574383951</v>
      </c>
      <c r="L92" s="38">
        <f>L65/'Table 1. Total'!L39</f>
        <v>0.77857306459001374</v>
      </c>
      <c r="M92" s="38">
        <f>M65/'Table 1. Total'!M39</f>
        <v>0.80701702178312107</v>
      </c>
      <c r="N92" s="38">
        <f>N65/'Table 1. Total'!N39</f>
        <v>0.78951139131680748</v>
      </c>
      <c r="O92" s="38">
        <f>O65/'Table 1. Total'!O39</f>
        <v>0.80781485829280564</v>
      </c>
      <c r="P92" s="38">
        <f>P65/'Table 1. Total'!P39</f>
        <v>0.83747496814127065</v>
      </c>
      <c r="Q92" s="38">
        <f>Q65/'Table 1. Total'!Q39</f>
        <v>0.79676884395228154</v>
      </c>
      <c r="R92" s="38">
        <f>R65/'Table 1. Total'!R39</f>
        <v>0.81396967079374216</v>
      </c>
      <c r="S92" s="38">
        <f>S65/'Table 1. Total'!S39</f>
        <v>0.82379331063488881</v>
      </c>
      <c r="T92" s="38">
        <f>T65/'Table 1. Total'!T39</f>
        <v>0.77364970855831316</v>
      </c>
      <c r="U92" s="38">
        <f>U65/'Table 1. Total'!U39</f>
        <v>0.84896055554738203</v>
      </c>
      <c r="V92" s="38">
        <f>V65/'Table 1. Total'!V39</f>
        <v>0.80487298041456701</v>
      </c>
      <c r="W92" s="38">
        <f>W65/'Table 1. Total'!W39</f>
        <v>0.81701679244000269</v>
      </c>
      <c r="X92" s="38">
        <f>X65/'Table 1. Total'!X39</f>
        <v>0.81661288527873588</v>
      </c>
      <c r="Y92" s="38">
        <f>Y65/'Table 1. Total'!Y39</f>
        <v>0.82145588845910089</v>
      </c>
      <c r="Z92" s="38">
        <f>Z65/'Table 1. Total'!Z39</f>
        <v>0.83276057269384529</v>
      </c>
      <c r="AA92" s="38">
        <f>AA65/'Table 1. Total'!AA39</f>
        <v>0.83307480089532038</v>
      </c>
      <c r="AB92" s="38">
        <f>AB65/'Table 1. Total'!AB39</f>
        <v>0.83911699779249449</v>
      </c>
      <c r="AC92" s="38">
        <f>AC65/'Table 1. Total'!AC39</f>
        <v>0.83578713646880609</v>
      </c>
      <c r="AD92" s="38">
        <f>AD65/'Table 1. Total'!AD39</f>
        <v>0.83788509666349731</v>
      </c>
      <c r="AE92" s="38">
        <f>AE65/'Table 1. Total'!AE39</f>
        <v>0.83659824831182728</v>
      </c>
      <c r="AF92" s="38">
        <f>AF65/'Table 1. Total'!AF39</f>
        <v>0.75517137484285879</v>
      </c>
      <c r="AG92" s="38">
        <f>AG65/'Table 1. Total'!AG39</f>
        <v>0.72101730611723902</v>
      </c>
      <c r="AH92" s="38">
        <f>AH65/'Table 1. Total'!AH39</f>
        <v>0.74833198371331788</v>
      </c>
      <c r="AI92" s="38">
        <f>AI65/'Table 1. Total'!AI39</f>
        <v>0.74964975689007662</v>
      </c>
      <c r="AJ92" s="38">
        <f>AJ65/'Table 1. Total'!AJ39</f>
        <v>0.75562310030395141</v>
      </c>
      <c r="AK92" s="38">
        <f>AK65/'Table 1. Total'!AK39</f>
        <v>0.7745168791596504</v>
      </c>
      <c r="AL92" s="38">
        <f>AL65/'Table 1. Total'!AL39</f>
        <v>0.58814937279797119</v>
      </c>
      <c r="AM92" s="38">
        <f>AM65/'Table 1. Total'!AM39</f>
        <v>0.56068303697431554</v>
      </c>
      <c r="AN92" s="38">
        <f>AN65/'Table 1. Total'!AN39</f>
        <v>0.54864503913580043</v>
      </c>
      <c r="AO92" s="38">
        <f>AO65/'Table 1. Total'!AO39</f>
        <v>0.51766742111569697</v>
      </c>
      <c r="AP92" s="38">
        <f>AP65/'Table 1. Total'!AP39</f>
        <v>0.59605153963747548</v>
      </c>
      <c r="AQ92" s="38">
        <f>AQ65/'Table 1. Total'!AQ39</f>
        <v>0.61486986926641052</v>
      </c>
      <c r="AR92" s="38">
        <f>AR65/'Table 1. Total'!AR39</f>
        <v>0.63412839907915464</v>
      </c>
      <c r="AS92" s="38">
        <f>AS65/'Table 1. Total'!AS39</f>
        <v>0.66943516014713045</v>
      </c>
      <c r="AT92" s="38">
        <f>AT65/'Table 1. Total'!AT39</f>
        <v>0.71921362388068999</v>
      </c>
      <c r="AU92" s="38">
        <f>AU65/'Table 1. Total'!AU39</f>
        <v>0.6949284259935653</v>
      </c>
      <c r="AV92" s="38">
        <f>AV65/'Table 1. Total'!AV39</f>
        <v>0.71189287583690752</v>
      </c>
      <c r="AW92" s="38">
        <f>AW65/'Table 1. Total'!AW39</f>
        <v>0.69965356588221239</v>
      </c>
      <c r="AX92" s="38">
        <f>AX65/'Table 1. Total'!AX39</f>
        <v>0.69169969512195129</v>
      </c>
      <c r="AY92" s="38">
        <f>AY65/'Table 1. Total'!AY39</f>
        <v>0.68271392992721913</v>
      </c>
      <c r="AZ92" s="38"/>
      <c r="BA92" s="38"/>
    </row>
    <row r="93" spans="1:53">
      <c r="A93" t="str">
        <f t="shared" si="20"/>
        <v>Italy</v>
      </c>
      <c r="B93" s="38">
        <f>B66/'Table 1. Total'!B40</f>
        <v>0.41768786193763624</v>
      </c>
      <c r="C93" s="38">
        <f>C66/'Table 1. Total'!C40</f>
        <v>0.41773401943894478</v>
      </c>
      <c r="D93" s="38">
        <f>D66/'Table 1. Total'!D40</f>
        <v>0.4244421298185152</v>
      </c>
      <c r="E93" s="38">
        <f>E66/'Table 1. Total'!E40</f>
        <v>0.4330335799846815</v>
      </c>
      <c r="F93" s="38">
        <f>F66/'Table 1. Total'!F40</f>
        <v>0.46392637203047399</v>
      </c>
      <c r="G93" s="38">
        <f>G66/'Table 1. Total'!G40</f>
        <v>0.47557952705591455</v>
      </c>
      <c r="H93" s="38">
        <f>H66/'Table 1. Total'!H40</f>
        <v>0.47896329199711374</v>
      </c>
      <c r="I93" s="38">
        <f>I66/'Table 1. Total'!I40</f>
        <v>0.48218603151276346</v>
      </c>
      <c r="J93" s="38">
        <f>J66/'Table 1. Total'!J40</f>
        <v>0.51175168032049323</v>
      </c>
      <c r="K93" s="38">
        <f>K66/'Table 1. Total'!K40</f>
        <v>0.51417082859350194</v>
      </c>
      <c r="L93" s="38">
        <f>L66/'Table 1. Total'!L40</f>
        <v>0.49485154560217315</v>
      </c>
      <c r="M93" s="38">
        <f>M66/'Table 1. Total'!M40</f>
        <v>0.50555875217715851</v>
      </c>
      <c r="N93" s="38">
        <f>N66/'Table 1. Total'!N40</f>
        <v>0.48657478848507429</v>
      </c>
      <c r="O93" s="38">
        <f>O66/'Table 1. Total'!O40</f>
        <v>0.49312904097627908</v>
      </c>
      <c r="P93" s="38">
        <f>P66/'Table 1. Total'!P40</f>
        <v>0.50355812168003933</v>
      </c>
      <c r="Q93" s="38">
        <f>Q66/'Table 1. Total'!Q40</f>
        <v>0.49093808825415086</v>
      </c>
      <c r="R93" s="38">
        <f>R66/'Table 1. Total'!R40</f>
        <v>0.48729540254252773</v>
      </c>
      <c r="S93" s="38">
        <f>S66/'Table 1. Total'!S40</f>
        <v>0.51441955157712016</v>
      </c>
      <c r="T93" s="38">
        <f>T66/'Table 1. Total'!T40</f>
        <v>0.50354554618320801</v>
      </c>
      <c r="U93" s="38">
        <f>U66/'Table 1. Total'!U40</f>
        <v>0.47649825732354095</v>
      </c>
      <c r="V93" s="38">
        <f>V66/'Table 1. Total'!V40</f>
        <v>0.48442908236508314</v>
      </c>
      <c r="W93" s="38">
        <f>W66/'Table 1. Total'!W40</f>
        <v>0.49882712475861629</v>
      </c>
      <c r="X93" s="38">
        <f>X66/'Table 1. Total'!X40</f>
        <v>0.49769654895099774</v>
      </c>
      <c r="Y93" s="38">
        <f>Y66/'Table 1. Total'!Y40</f>
        <v>0.49893877117865792</v>
      </c>
      <c r="Z93" s="38">
        <f>Z66/'Table 1. Total'!Z40</f>
        <v>0.49653545843776453</v>
      </c>
      <c r="AA93" s="38">
        <f>AA66/'Table 1. Total'!AA40</f>
        <v>0.47523923858838951</v>
      </c>
      <c r="AB93" s="38">
        <f>AB66/'Table 1. Total'!AB40</f>
        <v>0.47777618067565153</v>
      </c>
      <c r="AC93" s="38">
        <f>AC66/'Table 1. Total'!AC40</f>
        <v>0.46400373014325152</v>
      </c>
      <c r="AD93" s="38">
        <f>AD66/'Table 1. Total'!AD40</f>
        <v>0.47052967945388857</v>
      </c>
      <c r="AE93" s="38">
        <f>AE66/'Table 1. Total'!AE40</f>
        <v>0.46216573029678842</v>
      </c>
      <c r="AF93" s="38">
        <f>AF66/'Table 1. Total'!AF40</f>
        <v>0.44124728127632296</v>
      </c>
      <c r="AG93" s="38">
        <f>AG66/'Table 1. Total'!AG40</f>
        <v>0.41887919947985142</v>
      </c>
      <c r="AH93" s="38">
        <f>AH66/'Table 1. Total'!AH40</f>
        <v>0.37504582380198259</v>
      </c>
      <c r="AI93" s="38">
        <f>AI66/'Table 1. Total'!AI40</f>
        <v>0.35748733988231141</v>
      </c>
      <c r="AJ93" s="38">
        <f>AJ66/'Table 1. Total'!AJ40</f>
        <v>0.36393092635228425</v>
      </c>
      <c r="AK93" s="38">
        <f>AK66/'Table 1. Total'!AK40</f>
        <v>0.36985396222012246</v>
      </c>
      <c r="AL93" s="38">
        <f>AL66/'Table 1. Total'!AL40</f>
        <v>0.36624938695871545</v>
      </c>
      <c r="AM93" s="38">
        <f>AM66/'Table 1. Total'!AM40</f>
        <v>0.35246343964168153</v>
      </c>
      <c r="AN93" s="38">
        <f>AN66/'Table 1. Total'!AN40</f>
        <v>0.35683924421064872</v>
      </c>
      <c r="AO93" s="38">
        <f>AO66/'Table 1. Total'!AO40</f>
        <v>0.35678635033142325</v>
      </c>
      <c r="AP93" s="38">
        <f>AP66/'Table 1. Total'!AP40</f>
        <v>0.3683250559872055</v>
      </c>
      <c r="AQ93" s="38">
        <f>AQ66/'Table 1. Total'!AQ40</f>
        <v>0.37630345441745439</v>
      </c>
      <c r="AR93" s="38">
        <f>AR66/'Table 1. Total'!AR40</f>
        <v>0.3792363489712775</v>
      </c>
      <c r="AS93" s="38">
        <f>AS66/'Table 1. Total'!AS40</f>
        <v>0.37544767821065972</v>
      </c>
      <c r="AT93" s="38">
        <f>AT66/'Table 1. Total'!AT40</f>
        <v>0.39430144863334227</v>
      </c>
      <c r="AU93" s="38">
        <f>AU66/'Table 1. Total'!AU40</f>
        <v>0.3917524551522647</v>
      </c>
      <c r="AV93" s="38">
        <f>AV66/'Table 1. Total'!AV40</f>
        <v>0.38923531768105885</v>
      </c>
      <c r="AW93" s="38">
        <f>AW66/'Table 1. Total'!AW40</f>
        <v>0.38146243271957786</v>
      </c>
      <c r="AX93" s="38">
        <f>AX66/'Table 1. Total'!AX40</f>
        <v>0.38855682313141882</v>
      </c>
      <c r="AY93" s="38">
        <f>AY66/'Table 1. Total'!AY40</f>
        <v>0.37250578963976855</v>
      </c>
      <c r="AZ93" s="38"/>
      <c r="BA93" s="38"/>
    </row>
    <row r="94" spans="1:53">
      <c r="A94" t="str">
        <f t="shared" si="20"/>
        <v>Japan</v>
      </c>
      <c r="B94" s="38">
        <f>B67/'Table 1. Total'!B41</f>
        <v>4.3816374523445764E-2</v>
      </c>
      <c r="C94" s="38">
        <f>C67/'Table 1. Total'!C41</f>
        <v>4.2254161323598431E-2</v>
      </c>
      <c r="D94" s="38">
        <f>D67/'Table 1. Total'!D41</f>
        <v>4.939673246264846E-2</v>
      </c>
      <c r="E94" s="38">
        <f>E67/'Table 1. Total'!E41</f>
        <v>5.0073042742768741E-2</v>
      </c>
      <c r="F94" s="38">
        <f>F67/'Table 1. Total'!F41</f>
        <v>4.968471630277202E-2</v>
      </c>
      <c r="G94" s="38">
        <f>G67/'Table 1. Total'!G41</f>
        <v>5.645379582526075E-2</v>
      </c>
      <c r="H94" s="38">
        <f>H67/'Table 1. Total'!H41</f>
        <v>5.3984565093951768E-2</v>
      </c>
      <c r="I94" s="38">
        <f>I67/'Table 1. Total'!I41</f>
        <v>5.5666590042448831E-2</v>
      </c>
      <c r="J94" s="38">
        <f>J67/'Table 1. Total'!J41</f>
        <v>5.6399033276320967E-2</v>
      </c>
      <c r="K94" s="38">
        <f>K67/'Table 1. Total'!K41</f>
        <v>6.6201099027060006E-2</v>
      </c>
      <c r="L94" s="38">
        <f>L67/'Table 1. Total'!L41</f>
        <v>6.4580883121307428E-2</v>
      </c>
      <c r="M94" s="38">
        <f>M67/'Table 1. Total'!M41</f>
        <v>6.8401844633699485E-2</v>
      </c>
      <c r="N94" s="38">
        <f>N67/'Table 1. Total'!N41</f>
        <v>7.337167289166481E-2</v>
      </c>
      <c r="O94" s="38">
        <f>O67/'Table 1. Total'!O41</f>
        <v>7.1509426975768994E-2</v>
      </c>
      <c r="P94" s="38">
        <f>P67/'Table 1. Total'!P41</f>
        <v>8.2738626932140416E-2</v>
      </c>
      <c r="Q94" s="38">
        <f>Q67/'Table 1. Total'!Q41</f>
        <v>9.3747753485937987E-2</v>
      </c>
      <c r="R94" s="38">
        <f>R67/'Table 1. Total'!R41</f>
        <v>8.9775868057731079E-2</v>
      </c>
      <c r="S94" s="38">
        <f>S67/'Table 1. Total'!S41</f>
        <v>9.7523831417259094E-2</v>
      </c>
      <c r="T94" s="38">
        <f>T67/'Table 1. Total'!T41</f>
        <v>0.1035433343587386</v>
      </c>
      <c r="U94" s="38">
        <f>U67/'Table 1. Total'!U41</f>
        <v>8.3668541843748098E-2</v>
      </c>
      <c r="V94" s="38">
        <f>V67/'Table 1. Total'!V41</f>
        <v>8.4552210453089277E-2</v>
      </c>
      <c r="W94" s="38">
        <f>W67/'Table 1. Total'!W41</f>
        <v>8.1933727706162807E-2</v>
      </c>
      <c r="X94" s="38">
        <f>X67/'Table 1. Total'!X41</f>
        <v>7.7759533976281464E-2</v>
      </c>
      <c r="Y94" s="38">
        <f>Y67/'Table 1. Total'!Y41</f>
        <v>7.3225620196339686E-2</v>
      </c>
      <c r="Z94" s="38">
        <f>Z67/'Table 1. Total'!Z41</f>
        <v>6.8501391126808142E-2</v>
      </c>
      <c r="AA94" s="38">
        <f>AA67/'Table 1. Total'!AA41</f>
        <v>7.2408287104689745E-2</v>
      </c>
      <c r="AB94" s="38">
        <f>AB67/'Table 1. Total'!AB41</f>
        <v>7.8498377765436403E-2</v>
      </c>
      <c r="AC94" s="38">
        <f>AC67/'Table 1. Total'!AC41</f>
        <v>7.6418887379899839E-2</v>
      </c>
      <c r="AD94" s="38">
        <f>AD67/'Table 1. Total'!AD41</f>
        <v>8.2592691385024911E-2</v>
      </c>
      <c r="AE94" s="38">
        <f>AE67/'Table 1. Total'!AE41</f>
        <v>8.6452228790312238E-2</v>
      </c>
      <c r="AF94" s="38">
        <f>AF67/'Table 1. Total'!AF41</f>
        <v>9.4462755644762295E-2</v>
      </c>
      <c r="AG94" s="38">
        <f>AG67/'Table 1. Total'!AG41</f>
        <v>9.5404389538642539E-2</v>
      </c>
      <c r="AH94" s="38">
        <f>AH67/'Table 1. Total'!AH41</f>
        <v>9.3310966163422909E-2</v>
      </c>
      <c r="AI94" s="38">
        <f>AI67/'Table 1. Total'!AI41</f>
        <v>9.6551257949663655E-2</v>
      </c>
      <c r="AJ94" s="38">
        <f>AJ67/'Table 1. Total'!AJ41</f>
        <v>0.10002800315762206</v>
      </c>
      <c r="AK94" s="38">
        <f>AK67/'Table 1. Total'!AK41</f>
        <v>9.5672429150178886E-2</v>
      </c>
      <c r="AL94" s="38">
        <f>AL67/'Table 1. Total'!AL41</f>
        <v>9.3237126606472778E-2</v>
      </c>
      <c r="AM94" s="38">
        <f>AM67/'Table 1. Total'!AM41</f>
        <v>9.3340119297872712E-2</v>
      </c>
      <c r="AN94" s="38">
        <f>AN67/'Table 1. Total'!AN41</f>
        <v>8.9653833291887378E-2</v>
      </c>
      <c r="AO94" s="38">
        <f>AO67/'Table 1. Total'!AO41</f>
        <v>9.2537845109948252E-2</v>
      </c>
      <c r="AP94" s="38">
        <f>AP67/'Table 1. Total'!AP41</f>
        <v>9.1489639192085276E-2</v>
      </c>
      <c r="AQ94" s="38">
        <f>AQ67/'Table 1. Total'!AQ41</f>
        <v>9.2525484456897483E-2</v>
      </c>
      <c r="AR94" s="38">
        <f>AR67/'Table 1. Total'!AR41</f>
        <v>9.613836284524449E-2</v>
      </c>
      <c r="AS94" s="38">
        <f>AS67/'Table 1. Total'!AS41</f>
        <v>0.10198059486381263</v>
      </c>
      <c r="AT94" s="38">
        <f>AT67/'Table 1. Total'!AT41</f>
        <v>0.1041950694178345</v>
      </c>
      <c r="AU94" s="38">
        <f>AU67/'Table 1. Total'!AU41</f>
        <v>0.10137443508675519</v>
      </c>
      <c r="AV94" s="38">
        <f>AV67/'Table 1. Total'!AV41</f>
        <v>0.1068634389923262</v>
      </c>
      <c r="AW94" s="38">
        <f>AW67/'Table 1. Total'!AW41</f>
        <v>0.11584973373538746</v>
      </c>
      <c r="AX94" s="38">
        <f>AX67/'Table 1. Total'!AX41</f>
        <v>0.11605570805890041</v>
      </c>
      <c r="AY94" s="38">
        <f>AY67/'Table 1. Total'!AY41</f>
        <v>0.11567339088410201</v>
      </c>
      <c r="AZ94" s="38"/>
      <c r="BA94" s="38"/>
    </row>
    <row r="95" spans="1:53">
      <c r="A95" t="str">
        <f t="shared" si="20"/>
        <v>Korea</v>
      </c>
      <c r="B95" s="38">
        <f>B68/'Table 1. Total'!B42</f>
        <v>4.35846664665148E-2</v>
      </c>
      <c r="C95" s="38">
        <f>C68/'Table 1. Total'!C42</f>
        <v>3.707789732544195E-2</v>
      </c>
      <c r="D95" s="38">
        <f>D68/'Table 1. Total'!D42</f>
        <v>3.879237503491801E-2</v>
      </c>
      <c r="E95" s="38">
        <f>E68/'Table 1. Total'!E42</f>
        <v>3.4832246446973893E-2</v>
      </c>
      <c r="F95" s="38">
        <f>F68/'Table 1. Total'!F42</f>
        <v>3.2823152782694959E-2</v>
      </c>
      <c r="G95" s="38">
        <f>G68/'Table 1. Total'!G42</f>
        <v>3.1394937251652523E-2</v>
      </c>
      <c r="H95" s="38">
        <f>H68/'Table 1. Total'!H42</f>
        <v>3.5895098729488185E-2</v>
      </c>
      <c r="I95" s="38">
        <f>I68/'Table 1. Total'!I42</f>
        <v>3.8308247599872322E-2</v>
      </c>
      <c r="J95" s="38">
        <f>J68/'Table 1. Total'!J42</f>
        <v>3.79469554503599E-2</v>
      </c>
      <c r="K95" s="38">
        <f>K68/'Table 1. Total'!K42</f>
        <v>3.8508227003872603E-2</v>
      </c>
      <c r="L95" s="38">
        <f>L68/'Table 1. Total'!L42</f>
        <v>3.6376403795910325E-2</v>
      </c>
      <c r="M95" s="38">
        <f>M68/'Table 1. Total'!M42</f>
        <v>4.340606726039789E-2</v>
      </c>
      <c r="N95" s="38">
        <f>N68/'Table 1. Total'!N42</f>
        <v>4.8163682229601247E-2</v>
      </c>
      <c r="O95" s="38">
        <f>O68/'Table 1. Total'!O42</f>
        <v>5.4250810671569422E-2</v>
      </c>
      <c r="P95" s="38">
        <f>P68/'Table 1. Total'!P42</f>
        <v>9.412336870324306E-2</v>
      </c>
      <c r="Q95" s="38">
        <f>Q68/'Table 1. Total'!Q42</f>
        <v>0.13041551871023671</v>
      </c>
      <c r="R95" s="38">
        <f>R68/'Table 1. Total'!R42</f>
        <v>0.13373654025449419</v>
      </c>
      <c r="S95" s="38">
        <f>S68/'Table 1. Total'!S42</f>
        <v>0.13824896844783158</v>
      </c>
      <c r="T95" s="38">
        <f>T68/'Table 1. Total'!T42</f>
        <v>0.12283219907772892</v>
      </c>
      <c r="U95" s="38">
        <f>U68/'Table 1. Total'!U42</f>
        <v>9.5457642617981384E-2</v>
      </c>
      <c r="V95" s="38">
        <f>V68/'Table 1. Total'!V42</f>
        <v>9.4400088220761152E-2</v>
      </c>
      <c r="W95" s="38">
        <f>W68/'Table 1. Total'!W42</f>
        <v>0.10173635682598771</v>
      </c>
      <c r="X95" s="38">
        <f>X68/'Table 1. Total'!X42</f>
        <v>0.10870659710284351</v>
      </c>
      <c r="Y95" s="38">
        <f>Y68/'Table 1. Total'!Y42</f>
        <v>0.11691681289502055</v>
      </c>
      <c r="Z95" s="38">
        <f>Z68/'Table 1. Total'!Z42</f>
        <v>0.12095192818152566</v>
      </c>
      <c r="AA95" s="38">
        <f>AA68/'Table 1. Total'!AA42</f>
        <v>0.13426755914191502</v>
      </c>
      <c r="AB95" s="38">
        <f>AB68/'Table 1. Total'!AB42</f>
        <v>0.1374724360234838</v>
      </c>
      <c r="AC95" s="38">
        <f>AC68/'Table 1. Total'!AC42</f>
        <v>0.14664056148296278</v>
      </c>
      <c r="AD95" s="38">
        <f>AD68/'Table 1. Total'!AD42</f>
        <v>0.14757615655201584</v>
      </c>
      <c r="AE95" s="38">
        <f>AE68/'Table 1. Total'!AE42</f>
        <v>0.15544107699228576</v>
      </c>
      <c r="AF95" s="38">
        <f>AF68/'Table 1. Total'!AF42</f>
        <v>0.16120377006239323</v>
      </c>
      <c r="AG95" s="38">
        <f>AG68/'Table 1. Total'!AG42</f>
        <v>0.15853130485955086</v>
      </c>
      <c r="AH95" s="38">
        <f>AH68/'Table 1. Total'!AH42</f>
        <v>0.16002616251696583</v>
      </c>
      <c r="AI95" s="38">
        <f>AI68/'Table 1. Total'!AI42</f>
        <v>0.14267178217061086</v>
      </c>
      <c r="AJ95" s="38">
        <f>AJ68/'Table 1. Total'!AJ42</f>
        <v>0.14248169000831201</v>
      </c>
      <c r="AK95" s="38">
        <f>AK68/'Table 1. Total'!AK42</f>
        <v>0.13640499374251791</v>
      </c>
      <c r="AL95" s="38">
        <f>AL68/'Table 1. Total'!AL42</f>
        <v>0.13318542602875921</v>
      </c>
      <c r="AM95" s="38">
        <f>AM68/'Table 1. Total'!AM42</f>
        <v>0.13791661642700728</v>
      </c>
      <c r="AN95" s="38">
        <f>AN68/'Table 1. Total'!AN42</f>
        <v>0.13688527715347523</v>
      </c>
      <c r="AO95" s="38">
        <f>AO68/'Table 1. Total'!AO42</f>
        <v>0.13656108311528201</v>
      </c>
      <c r="AP95" s="38">
        <f>AP68/'Table 1. Total'!AP42</f>
        <v>0.13208929795671079</v>
      </c>
      <c r="AQ95" s="38">
        <f>AQ68/'Table 1. Total'!AQ42</f>
        <v>0.12864940405209332</v>
      </c>
      <c r="AR95" s="38">
        <f>AR68/'Table 1. Total'!AR42</f>
        <v>0.12626042345350011</v>
      </c>
      <c r="AS95" s="38">
        <f>AS68/'Table 1. Total'!AS42</f>
        <v>0.12758506503123537</v>
      </c>
      <c r="AT95" s="38">
        <f>AT68/'Table 1. Total'!AT42</f>
        <v>0.12576996571474366</v>
      </c>
      <c r="AU95" s="38">
        <f>AU68/'Table 1. Total'!AU42</f>
        <v>0.12292187401408257</v>
      </c>
      <c r="AV95" s="38">
        <f>AV68/'Table 1. Total'!AV42</f>
        <v>0.11486836937940635</v>
      </c>
      <c r="AW95" s="38">
        <f>AW68/'Table 1. Total'!AW42</f>
        <v>0.11673528798487706</v>
      </c>
      <c r="AX95" s="38">
        <f>AX68/'Table 1. Total'!AX42</f>
        <v>0.11034179754248137</v>
      </c>
      <c r="AY95" s="38">
        <f>AY68/'Table 1. Total'!AY42</f>
        <v>0.10893985203603673</v>
      </c>
      <c r="AZ95" s="38"/>
      <c r="BA95" s="38"/>
    </row>
    <row r="96" spans="1:53">
      <c r="A96" t="str">
        <f t="shared" si="20"/>
        <v>Netherlands</v>
      </c>
      <c r="B96" s="38">
        <f>B69/'Table 1. Total'!B43</f>
        <v>0.6400276710956323</v>
      </c>
      <c r="C96" s="38">
        <f>C69/'Table 1. Total'!C43</f>
        <v>0.63152197243297215</v>
      </c>
      <c r="D96" s="38">
        <f>D69/'Table 1. Total'!D43</f>
        <v>0.65367998906257119</v>
      </c>
      <c r="E96" s="38">
        <f>E69/'Table 1. Total'!E43</f>
        <v>0.6517602504873431</v>
      </c>
      <c r="F96" s="38">
        <f>F69/'Table 1. Total'!F43</f>
        <v>0.65666985215582663</v>
      </c>
      <c r="G96" s="38">
        <f>G69/'Table 1. Total'!G43</f>
        <v>0.67432862695153817</v>
      </c>
      <c r="H96" s="38">
        <f>H69/'Table 1. Total'!H43</f>
        <v>0.67165492167512009</v>
      </c>
      <c r="I96" s="38">
        <f>I69/'Table 1. Total'!I43</f>
        <v>0.67383479968006987</v>
      </c>
      <c r="J96" s="38">
        <f>J69/'Table 1. Total'!J43</f>
        <v>0.67987326768781908</v>
      </c>
      <c r="K96" s="38">
        <f>K69/'Table 1. Total'!K43</f>
        <v>0.67755938199407972</v>
      </c>
      <c r="L96" s="38">
        <f>L69/'Table 1. Total'!L43</f>
        <v>0.67938716769032026</v>
      </c>
      <c r="M96" s="38">
        <f>M69/'Table 1. Total'!M43</f>
        <v>0.68262266230786339</v>
      </c>
      <c r="N96" s="38">
        <f>N69/'Table 1. Total'!N43</f>
        <v>0.69320037105751398</v>
      </c>
      <c r="O96" s="38">
        <f>O69/'Table 1. Total'!O43</f>
        <v>0.69227834065800875</v>
      </c>
      <c r="P96" s="38">
        <f>P69/'Table 1. Total'!P43</f>
        <v>0.68836843802662706</v>
      </c>
      <c r="Q96" s="38">
        <f>Q69/'Table 1. Total'!Q43</f>
        <v>0.69277119975476098</v>
      </c>
      <c r="R96" s="38">
        <f>R69/'Table 1. Total'!R43</f>
        <v>0.70417753719231169</v>
      </c>
      <c r="S96" s="38">
        <f>S69/'Table 1. Total'!S43</f>
        <v>0.72888225932961859</v>
      </c>
      <c r="T96" s="38">
        <f>T69/'Table 1. Total'!T43</f>
        <v>0.76306386276692095</v>
      </c>
      <c r="U96" s="38">
        <f>U69/'Table 1. Total'!U43</f>
        <v>0.80735457864099569</v>
      </c>
      <c r="V96" s="38">
        <f>V69/'Table 1. Total'!V43</f>
        <v>0.80995110184330787</v>
      </c>
      <c r="W96" s="38">
        <f>W69/'Table 1. Total'!W43</f>
        <v>0.79217962986335011</v>
      </c>
      <c r="X96" s="38">
        <f>X69/'Table 1. Total'!X43</f>
        <v>0.79247253512352778</v>
      </c>
      <c r="Y96" s="38">
        <f>Y69/'Table 1. Total'!Y43</f>
        <v>0.78292252738294632</v>
      </c>
      <c r="Z96" s="38">
        <f>Z69/'Table 1. Total'!Z43</f>
        <v>0.74298055373519623</v>
      </c>
      <c r="AA96" s="38">
        <f>AA69/'Table 1. Total'!AA43</f>
        <v>0.72430012067493277</v>
      </c>
      <c r="AB96" s="38">
        <f>AB69/'Table 1. Total'!AB43</f>
        <v>0.71135713767076159</v>
      </c>
      <c r="AC96" s="38">
        <f>AC69/'Table 1. Total'!AC43</f>
        <v>0.70390228663402299</v>
      </c>
      <c r="AD96" s="38">
        <f>AD69/'Table 1. Total'!AD43</f>
        <v>0.68471824421659178</v>
      </c>
      <c r="AE96" s="38">
        <f>AE69/'Table 1. Total'!AE43</f>
        <v>0.67348326613882548</v>
      </c>
      <c r="AF96" s="38">
        <f>AF69/'Table 1. Total'!AF43</f>
        <v>0.65768758762940005</v>
      </c>
      <c r="AG96" s="38">
        <f>AG69/'Table 1. Total'!AG43</f>
        <v>0.64235460571369496</v>
      </c>
      <c r="AH96" s="38">
        <f>AH69/'Table 1. Total'!AH43</f>
        <v>0.64245733483785006</v>
      </c>
      <c r="AI96" s="38">
        <f>AI69/'Table 1. Total'!AI43</f>
        <v>0.63743659895560045</v>
      </c>
      <c r="AJ96" s="38">
        <f>AJ69/'Table 1. Total'!AJ43</f>
        <v>0.634578956964028</v>
      </c>
      <c r="AK96" s="38">
        <f>AK69/'Table 1. Total'!AK43</f>
        <v>0.63951107881653091</v>
      </c>
      <c r="AL96" s="38">
        <f>AL69/'Table 1. Total'!AL43</f>
        <v>0.63807229345152516</v>
      </c>
      <c r="AM96" s="38">
        <f>AM69/'Table 1. Total'!AM43</f>
        <v>0.64246625941184832</v>
      </c>
      <c r="AN96" s="38">
        <f>AN69/'Table 1. Total'!AN43</f>
        <v>0.64671177174678907</v>
      </c>
      <c r="AO96" s="38">
        <f>AO69/'Table 1. Total'!AO43</f>
        <v>0.62318744563057027</v>
      </c>
      <c r="AP96" s="38">
        <f>AP69/'Table 1. Total'!AP43</f>
        <v>0.61215851044422154</v>
      </c>
      <c r="AQ96" s="38">
        <f>AQ69/'Table 1. Total'!AQ43</f>
        <v>0.61155020534247073</v>
      </c>
      <c r="AR96" s="38">
        <f>AR69/'Table 1. Total'!AR43</f>
        <v>0.63114473951111627</v>
      </c>
      <c r="AS96" s="38">
        <f>AS69/'Table 1. Total'!AS43</f>
        <v>0.62722147184594434</v>
      </c>
      <c r="AT96" s="38">
        <f>AT69/'Table 1. Total'!AT43</f>
        <v>0.6285428878481859</v>
      </c>
      <c r="AU96" s="38">
        <f>AU69/'Table 1. Total'!AU43</f>
        <v>0.59233857760811381</v>
      </c>
      <c r="AV96" s="38">
        <f>AV69/'Table 1. Total'!AV43</f>
        <v>0.58797609055645039</v>
      </c>
      <c r="AW96" s="38">
        <f>AW69/'Table 1. Total'!AW43</f>
        <v>0.57474691084470486</v>
      </c>
      <c r="AX96" s="38">
        <f>AX69/'Table 1. Total'!AX43</f>
        <v>0.56594659907201539</v>
      </c>
      <c r="AY96" s="38">
        <f>AY69/'Table 1. Total'!AY43</f>
        <v>0.56924384520104077</v>
      </c>
      <c r="AZ96" s="38"/>
      <c r="BA96" s="38"/>
    </row>
    <row r="97" spans="1:53">
      <c r="A97" t="str">
        <f t="shared" si="20"/>
        <v>New Zealand</v>
      </c>
      <c r="B97" s="38">
        <f>B70/'Table 1. Total'!B44</f>
        <v>0.43984528737192102</v>
      </c>
      <c r="C97" s="38">
        <f>C70/'Table 1. Total'!C44</f>
        <v>0.42601374949450382</v>
      </c>
      <c r="D97" s="38">
        <f>D70/'Table 1. Total'!D44</f>
        <v>0.45197427563792264</v>
      </c>
      <c r="E97" s="38">
        <f>E70/'Table 1. Total'!E44</f>
        <v>0.47341661335398499</v>
      </c>
      <c r="F97" s="38">
        <f>F70/'Table 1. Total'!F44</f>
        <v>0.45220936157821939</v>
      </c>
      <c r="G97" s="38">
        <f>G70/'Table 1. Total'!G44</f>
        <v>0.44207622868605817</v>
      </c>
      <c r="H97" s="38">
        <f>H70/'Table 1. Total'!H44</f>
        <v>0.45686607269127427</v>
      </c>
      <c r="I97" s="38">
        <f>I70/'Table 1. Total'!I44</f>
        <v>0.48249966018757645</v>
      </c>
      <c r="J97" s="38">
        <f>J70/'Table 1. Total'!J44</f>
        <v>0.47161844617418125</v>
      </c>
      <c r="K97" s="38">
        <f>K70/'Table 1. Total'!K44</f>
        <v>0.50388096004578453</v>
      </c>
      <c r="L97" s="38">
        <f>L70/'Table 1. Total'!L44</f>
        <v>0.54457276570048307</v>
      </c>
      <c r="M97" s="38">
        <f>M70/'Table 1. Total'!M44</f>
        <v>0.50271807309525796</v>
      </c>
      <c r="N97" s="38">
        <f>N70/'Table 1. Total'!N44</f>
        <v>0.54314050993913088</v>
      </c>
      <c r="O97" s="38">
        <f>O70/'Table 1. Total'!O44</f>
        <v>0.54772562561282345</v>
      </c>
      <c r="P97" s="38">
        <f>P70/'Table 1. Total'!P44</f>
        <v>0.5892551195235376</v>
      </c>
      <c r="Q97" s="38">
        <f>Q70/'Table 1. Total'!Q44</f>
        <v>0.59880454273759709</v>
      </c>
      <c r="R97" s="38">
        <f>R70/'Table 1. Total'!R44</f>
        <v>0.61832984039980654</v>
      </c>
      <c r="S97" s="38">
        <f>S70/'Table 1. Total'!S44</f>
        <v>0.62341809580130103</v>
      </c>
      <c r="T97" s="38">
        <f>T70/'Table 1. Total'!T44</f>
        <v>0.59577619773150503</v>
      </c>
      <c r="U97" s="38">
        <f>U70/'Table 1. Total'!U44</f>
        <v>0.57324150738992496</v>
      </c>
      <c r="V97" s="38">
        <f>V70/'Table 1. Total'!V44</f>
        <v>0.53107154853879746</v>
      </c>
      <c r="W97" s="38">
        <f>W70/'Table 1. Total'!W44</f>
        <v>0.52875007479207803</v>
      </c>
      <c r="X97" s="38">
        <f>X70/'Table 1. Total'!X44</f>
        <v>0.51757962873192842</v>
      </c>
      <c r="Y97" s="38">
        <f>Y70/'Table 1. Total'!Y44</f>
        <v>0.48748298185657529</v>
      </c>
      <c r="Z97" s="38">
        <f>Z70/'Table 1. Total'!Z44</f>
        <v>0.50769513122361765</v>
      </c>
      <c r="AA97" s="38">
        <f>AA70/'Table 1. Total'!AA44</f>
        <v>0.51905169376352744</v>
      </c>
      <c r="AB97" s="38">
        <f>AB70/'Table 1. Total'!AB44</f>
        <v>0.54085829131717744</v>
      </c>
      <c r="AC97" s="38">
        <f>AC70/'Table 1. Total'!AC44</f>
        <v>0.55332260962209356</v>
      </c>
      <c r="AD97" s="38">
        <f>AD70/'Table 1. Total'!AD44</f>
        <v>0.57759387447310406</v>
      </c>
      <c r="AE97" s="38">
        <f>AE70/'Table 1. Total'!AE44</f>
        <v>0.58290942551085967</v>
      </c>
      <c r="AF97" s="38">
        <f>AF70/'Table 1. Total'!AF44</f>
        <v>0.57984403313486921</v>
      </c>
      <c r="AG97" s="38">
        <f>AG70/'Table 1. Total'!AG44</f>
        <v>0.56805427590250435</v>
      </c>
      <c r="AH97" s="38">
        <f>AH70/'Table 1. Total'!AH44</f>
        <v>0.58057689803359802</v>
      </c>
      <c r="AI97" s="38">
        <f>AI70/'Table 1. Total'!AI44</f>
        <v>0.58154509696721191</v>
      </c>
      <c r="AJ97" s="38">
        <f>AJ70/'Table 1. Total'!AJ44</f>
        <v>0.57917016932868981</v>
      </c>
      <c r="AK97" s="38">
        <f>AK70/'Table 1. Total'!AK44</f>
        <v>0.59049471770987161</v>
      </c>
      <c r="AL97" s="38">
        <f>AL70/'Table 1. Total'!AL44</f>
        <v>0.62068186949650028</v>
      </c>
      <c r="AM97" s="38">
        <f>AM70/'Table 1. Total'!AM44</f>
        <v>0.67770998188578524</v>
      </c>
      <c r="AN97" s="38">
        <f>AN70/'Table 1. Total'!AN44</f>
        <v>0.67535770569052411</v>
      </c>
      <c r="AO97" s="38">
        <f>AO70/'Table 1. Total'!AO44</f>
        <v>0.6565618141916606</v>
      </c>
      <c r="AP97" s="38">
        <f>AP70/'Table 1. Total'!AP44</f>
        <v>0.64019530728246832</v>
      </c>
      <c r="AQ97" s="38">
        <f>AQ70/'Table 1. Total'!AQ44</f>
        <v>0.65813495072024264</v>
      </c>
      <c r="AR97" s="38">
        <f>AR70/'Table 1. Total'!AR44</f>
        <v>0.67446890462504816</v>
      </c>
      <c r="AS97" s="38">
        <f>AS70/'Table 1. Total'!AS44</f>
        <v>0.66009610528290441</v>
      </c>
      <c r="AT97" s="38">
        <f>AT70/'Table 1. Total'!AT44</f>
        <v>0.65410236715313175</v>
      </c>
      <c r="AU97" s="38">
        <f>AU70/'Table 1. Total'!AU44</f>
        <v>0.68641356431994094</v>
      </c>
      <c r="AV97" s="38">
        <f>AV70/'Table 1. Total'!AV44</f>
        <v>0.69321670193425333</v>
      </c>
      <c r="AW97" s="38">
        <f>AW70/'Table 1. Total'!AW44</f>
        <v>0.68872824863648163</v>
      </c>
      <c r="AX97" s="38">
        <f>AX70/'Table 1. Total'!AX44</f>
        <v>0.6901360992689608</v>
      </c>
      <c r="AY97" s="38">
        <f>AY70/'Table 1. Total'!AY44</f>
        <v>0.69158140976860849</v>
      </c>
      <c r="AZ97" s="38"/>
      <c r="BA97" s="38"/>
    </row>
    <row r="98" spans="1:53">
      <c r="A98" t="str">
        <f t="shared" si="20"/>
        <v>Norway</v>
      </c>
      <c r="B98" s="38">
        <f>B71/'Table 1. Total'!B45</f>
        <v>0.26923014375853771</v>
      </c>
      <c r="C98" s="38">
        <f>C71/'Table 1. Total'!C45</f>
        <v>0.26029894570416795</v>
      </c>
      <c r="D98" s="38">
        <f>D71/'Table 1. Total'!D45</f>
        <v>0.25027749881071937</v>
      </c>
      <c r="E98" s="38">
        <f>E71/'Table 1. Total'!E45</f>
        <v>0.2406545020511929</v>
      </c>
      <c r="F98" s="38">
        <f>F71/'Table 1. Total'!F45</f>
        <v>0.26863118963667026</v>
      </c>
      <c r="G98" s="38">
        <f>G71/'Table 1. Total'!G45</f>
        <v>0.28740174148661424</v>
      </c>
      <c r="H98" s="38">
        <f>H71/'Table 1. Total'!H45</f>
        <v>0.29461344065892925</v>
      </c>
      <c r="I98" s="38">
        <f>I71/'Table 1. Total'!I45</f>
        <v>0.28706146892136841</v>
      </c>
      <c r="J98" s="38">
        <f>J71/'Table 1. Total'!J45</f>
        <v>0.30043347171436691</v>
      </c>
      <c r="K98" s="38">
        <f>K71/'Table 1. Total'!K45</f>
        <v>0.31203981791895874</v>
      </c>
      <c r="L98" s="38">
        <f>L71/'Table 1. Total'!L45</f>
        <v>0.3209723097683751</v>
      </c>
      <c r="M98" s="38">
        <f>M71/'Table 1. Total'!M45</f>
        <v>0.37494309615392646</v>
      </c>
      <c r="N98" s="38">
        <f>N71/'Table 1. Total'!N45</f>
        <v>0.40687587794882191</v>
      </c>
      <c r="O98" s="38">
        <f>O71/'Table 1. Total'!O45</f>
        <v>0.45990542490719477</v>
      </c>
      <c r="P98" s="38">
        <f>P71/'Table 1. Total'!P45</f>
        <v>0.48023120765191502</v>
      </c>
      <c r="Q98" s="38">
        <f>Q71/'Table 1. Total'!Q45</f>
        <v>0.48837591746295522</v>
      </c>
      <c r="R98" s="38">
        <f>R71/'Table 1. Total'!R45</f>
        <v>0.49287723861250649</v>
      </c>
      <c r="S98" s="38">
        <f>S71/'Table 1. Total'!S45</f>
        <v>0.49190118065663918</v>
      </c>
      <c r="T98" s="38">
        <f>T71/'Table 1. Total'!T45</f>
        <v>0.47451114097190189</v>
      </c>
      <c r="U98" s="38">
        <f>U71/'Table 1. Total'!U45</f>
        <v>0.43351334793871071</v>
      </c>
      <c r="V98" s="38">
        <f>V71/'Table 1. Total'!V45</f>
        <v>0.33263636363636367</v>
      </c>
      <c r="W98" s="38">
        <f>W71/'Table 1. Total'!W45</f>
        <v>0.31280498234246562</v>
      </c>
      <c r="X98" s="38">
        <f>X71/'Table 1. Total'!X45</f>
        <v>0.28416554594545684</v>
      </c>
      <c r="Y98" s="38">
        <f>Y71/'Table 1. Total'!Y45</f>
        <v>0.30545217494370036</v>
      </c>
      <c r="Z98" s="38">
        <f>Z71/'Table 1. Total'!Z45</f>
        <v>0.33880912741161495</v>
      </c>
      <c r="AA98" s="38">
        <f>AA71/'Table 1. Total'!AA45</f>
        <v>0.388212915286478</v>
      </c>
      <c r="AB98" s="38">
        <f>AB71/'Table 1. Total'!AB45</f>
        <v>0.39487540966650125</v>
      </c>
      <c r="AC98" s="38">
        <f>AC71/'Table 1. Total'!AC45</f>
        <v>0.40479514983888187</v>
      </c>
      <c r="AD98" s="38">
        <f>AD71/'Table 1. Total'!AD45</f>
        <v>0.42683429062556577</v>
      </c>
      <c r="AE98" s="38">
        <f>AE71/'Table 1. Total'!AE45</f>
        <v>0.41242290172830898</v>
      </c>
      <c r="AF98" s="38">
        <f>AF71/'Table 1. Total'!AF45</f>
        <v>0.45496869155078473</v>
      </c>
      <c r="AG98" s="38">
        <f>AG71/'Table 1. Total'!AG45</f>
        <v>0.45082145488137138</v>
      </c>
      <c r="AH98" s="38">
        <f>AH71/'Table 1. Total'!AH45</f>
        <v>0.45965508692162549</v>
      </c>
      <c r="AI98" s="38">
        <f>AI71/'Table 1. Total'!AI45</f>
        <v>0.45356087479628332</v>
      </c>
      <c r="AJ98" s="38">
        <f>AJ71/'Table 1. Total'!AJ45</f>
        <v>0.45442488619739119</v>
      </c>
      <c r="AK98" s="38">
        <f>AK71/'Table 1. Total'!AK45</f>
        <v>0.43602599069468956</v>
      </c>
      <c r="AL98" s="38">
        <f>AL71/'Table 1. Total'!AL45</f>
        <v>0.44443331231325034</v>
      </c>
      <c r="AM98" s="38">
        <f>AM71/'Table 1. Total'!AM45</f>
        <v>0.46382940256945621</v>
      </c>
      <c r="AN98" s="38">
        <f>AN71/'Table 1. Total'!AN45</f>
        <v>0.46038976185932101</v>
      </c>
      <c r="AO98" s="38">
        <f>AO71/'Table 1. Total'!AO45</f>
        <v>0.47132973559597946</v>
      </c>
      <c r="AP98" s="38">
        <f>AP71/'Table 1. Total'!AP45</f>
        <v>0.46922388962687256</v>
      </c>
      <c r="AQ98" s="38">
        <f>AQ71/'Table 1. Total'!AQ45</f>
        <v>0.47319174388708701</v>
      </c>
      <c r="AR98" s="38">
        <f>AR71/'Table 1. Total'!AR45</f>
        <v>0.47391475616481521</v>
      </c>
      <c r="AS98" s="38">
        <f>AS71/'Table 1. Total'!AS45</f>
        <v>0.48666201893877825</v>
      </c>
      <c r="AT98" s="38">
        <f>AT71/'Table 1. Total'!AT45</f>
        <v>0.50200898612693057</v>
      </c>
      <c r="AU98" s="38">
        <f>AU71/'Table 1. Total'!AU45</f>
        <v>0.49392943588330041</v>
      </c>
      <c r="AV98" s="38">
        <f>AV71/'Table 1. Total'!AV45</f>
        <v>0.50622436588741793</v>
      </c>
      <c r="AW98" s="38">
        <f>AW71/'Table 1. Total'!AW45</f>
        <v>0.49915199255672682</v>
      </c>
      <c r="AX98" s="38">
        <f>AX71/'Table 1. Total'!AX45</f>
        <v>0.51042235031902283</v>
      </c>
      <c r="AY98" s="38">
        <f>AY71/'Table 1. Total'!AY45</f>
        <v>0.49702907425046489</v>
      </c>
      <c r="AZ98" s="38"/>
      <c r="BA98" s="38"/>
    </row>
    <row r="99" spans="1:53">
      <c r="A99" t="str">
        <f t="shared" si="20"/>
        <v>Portugal</v>
      </c>
      <c r="B99" s="38">
        <f>B72/'Table 1. Total'!B46</f>
        <v>0.79343119149207164</v>
      </c>
      <c r="C99" s="38">
        <f>C72/'Table 1. Total'!C46</f>
        <v>0.78488055639552468</v>
      </c>
      <c r="D99" s="38">
        <f>D72/'Table 1. Total'!D46</f>
        <v>0.78806973961252413</v>
      </c>
      <c r="E99" s="38">
        <f>E72/'Table 1. Total'!E46</f>
        <v>0.77323783167833315</v>
      </c>
      <c r="F99" s="38">
        <f>F72/'Table 1. Total'!F46</f>
        <v>0.77174723321291361</v>
      </c>
      <c r="G99" s="38">
        <f>G72/'Table 1. Total'!G46</f>
        <v>0.79087764393825466</v>
      </c>
      <c r="H99" s="38">
        <f>H72/'Table 1. Total'!H46</f>
        <v>0.80100383820490118</v>
      </c>
      <c r="I99" s="38">
        <f>I72/'Table 1. Total'!I46</f>
        <v>0.80593470326483663</v>
      </c>
      <c r="J99" s="38">
        <f>J72/'Table 1. Total'!J46</f>
        <v>0.79718047447522034</v>
      </c>
      <c r="K99" s="38">
        <f>K72/'Table 1. Total'!K46</f>
        <v>0.79984286462549392</v>
      </c>
      <c r="L99" s="38">
        <f>L72/'Table 1. Total'!L46</f>
        <v>0.80753939913345718</v>
      </c>
      <c r="M99" s="38">
        <f>M72/'Table 1. Total'!M46</f>
        <v>0.80626161710037181</v>
      </c>
      <c r="N99" s="38">
        <f>N72/'Table 1. Total'!N46</f>
        <v>0.80512716852356103</v>
      </c>
      <c r="O99" s="38">
        <f>O72/'Table 1. Total'!O46</f>
        <v>0.81031513395759436</v>
      </c>
      <c r="P99" s="38">
        <f>P72/'Table 1. Total'!P46</f>
        <v>0.81567183193199455</v>
      </c>
      <c r="Q99" s="38">
        <f>Q72/'Table 1. Total'!Q46</f>
        <v>0.81834092489958932</v>
      </c>
      <c r="R99" s="38">
        <f>R72/'Table 1. Total'!R46</f>
        <v>0.81862875660318724</v>
      </c>
      <c r="S99" s="38">
        <f>S72/'Table 1. Total'!S46</f>
        <v>0.8118899262063245</v>
      </c>
      <c r="T99" s="38">
        <f>T72/'Table 1. Total'!T46</f>
        <v>0.81573627576912555</v>
      </c>
      <c r="U99" s="38">
        <f>U72/'Table 1. Total'!U46</f>
        <v>0.8204908704541104</v>
      </c>
      <c r="V99" s="38">
        <f>V72/'Table 1. Total'!V46</f>
        <v>0.82207165846727825</v>
      </c>
      <c r="W99" s="38">
        <f>W72/'Table 1. Total'!W46</f>
        <v>0.81815064166200391</v>
      </c>
      <c r="X99" s="38">
        <f>X72/'Table 1. Total'!X46</f>
        <v>0.79637643952174875</v>
      </c>
      <c r="Y99" s="38">
        <f>Y72/'Table 1. Total'!Y46</f>
        <v>0.79293433444728956</v>
      </c>
      <c r="Z99" s="38">
        <f>Z72/'Table 1. Total'!Z46</f>
        <v>0.7887152733811128</v>
      </c>
      <c r="AA99" s="38">
        <f>AA72/'Table 1. Total'!AA46</f>
        <v>0.78231632402326157</v>
      </c>
      <c r="AB99" s="38">
        <f>AB72/'Table 1. Total'!AB46</f>
        <v>0.77384158552586146</v>
      </c>
      <c r="AC99" s="38">
        <f>AC72/'Table 1. Total'!AC46</f>
        <v>0.73601350700898249</v>
      </c>
      <c r="AD99" s="38">
        <f>AD72/'Table 1. Total'!AD46</f>
        <v>0.73698070341083433</v>
      </c>
      <c r="AE99" s="38">
        <f>AE72/'Table 1. Total'!AE46</f>
        <v>0.69134025872794591</v>
      </c>
      <c r="AF99" s="38">
        <f>AF72/'Table 1. Total'!AF46</f>
        <v>0.6882021379980563</v>
      </c>
      <c r="AG99" s="38">
        <f>AG72/'Table 1. Total'!AG46</f>
        <v>0.67841235516250842</v>
      </c>
      <c r="AH99" s="38">
        <f>AH72/'Table 1. Total'!AH46</f>
        <v>0.60588343947510015</v>
      </c>
      <c r="AI99" s="38">
        <f>AI72/'Table 1. Total'!AI46</f>
        <v>0.5783901390233247</v>
      </c>
      <c r="AJ99" s="38">
        <f>AJ72/'Table 1. Total'!AJ46</f>
        <v>0.57033344792024754</v>
      </c>
      <c r="AK99" s="38">
        <f>AK72/'Table 1. Total'!AK46</f>
        <v>0.58107125441650764</v>
      </c>
      <c r="AL99" s="38">
        <f>AL72/'Table 1. Total'!AL46</f>
        <v>0.59106074648243334</v>
      </c>
      <c r="AM99" s="38">
        <f>AM72/'Table 1. Total'!AM46</f>
        <v>0.58175446014734356</v>
      </c>
      <c r="AN99" s="38">
        <f>AN72/'Table 1. Total'!AN46</f>
        <v>0.54518473292799785</v>
      </c>
      <c r="AO99" s="38">
        <f>AO72/'Table 1. Total'!AO46</f>
        <v>0.57187357810367145</v>
      </c>
      <c r="AP99" s="38">
        <f>AP72/'Table 1. Total'!AP46</f>
        <v>0.59641465050909925</v>
      </c>
      <c r="AQ99" s="38">
        <f>AQ72/'Table 1. Total'!AQ46</f>
        <v>0.59052248945668862</v>
      </c>
      <c r="AR99" s="38">
        <f>AR72/'Table 1. Total'!AR46</f>
        <v>0.62666952974017609</v>
      </c>
      <c r="AS99" s="38">
        <f>AS72/'Table 1. Total'!AS46</f>
        <v>0.61291335474494468</v>
      </c>
      <c r="AT99" s="38">
        <f>AT72/'Table 1. Total'!AT46</f>
        <v>0.61772315653298837</v>
      </c>
      <c r="AU99" s="38">
        <f>AU72/'Table 1. Total'!AU46</f>
        <v>0.59597640812912367</v>
      </c>
      <c r="AV99" s="38">
        <f>AV72/'Table 1. Total'!AV46</f>
        <v>0.58922583705448417</v>
      </c>
      <c r="AW99" s="38">
        <f>AW72/'Table 1. Total'!AW46</f>
        <v>0.58311980552544274</v>
      </c>
      <c r="AX99" s="38">
        <f>AX72/'Table 1. Total'!AX46</f>
        <v>0.54164534697793409</v>
      </c>
      <c r="AY99" s="38">
        <f>AY72/'Table 1. Total'!AY46</f>
        <v>0.51319914962604962</v>
      </c>
      <c r="AZ99" s="38"/>
      <c r="BA99" s="38"/>
    </row>
    <row r="100" spans="1:53">
      <c r="A100" t="str">
        <f t="shared" si="20"/>
        <v>Slovenia</v>
      </c>
      <c r="B100" s="38">
        <f>B73/'Table 1. Total'!B47</f>
        <v>0.32166666666666666</v>
      </c>
      <c r="C100" s="38">
        <f>C73/'Table 1. Total'!C47</f>
        <v>0.27233761951862839</v>
      </c>
      <c r="D100" s="38">
        <f>D73/'Table 1. Total'!D47</f>
        <v>0.26848563125605424</v>
      </c>
      <c r="E100" s="38">
        <f>E73/'Table 1. Total'!E47</f>
        <v>0.26616682286785376</v>
      </c>
      <c r="F100" s="38">
        <f>F73/'Table 1. Total'!F47</f>
        <v>0.25528479154433353</v>
      </c>
      <c r="G100" s="38">
        <f>G73/'Table 1. Total'!G47</f>
        <v>0.2423424853197905</v>
      </c>
      <c r="H100" s="38">
        <f>H73/'Table 1. Total'!H47</f>
        <v>0.24833255777881186</v>
      </c>
      <c r="I100" s="38">
        <f>I73/'Table 1. Total'!I47</f>
        <v>0.24203431372549022</v>
      </c>
      <c r="J100" s="38">
        <f>J73/'Table 1. Total'!J47</f>
        <v>0.26684515841142348</v>
      </c>
      <c r="K100" s="38">
        <f>K73/'Table 1. Total'!K47</f>
        <v>0.27105754053666237</v>
      </c>
      <c r="L100" s="38">
        <f>L73/'Table 1. Total'!L47</f>
        <v>0.26730850913209686</v>
      </c>
      <c r="M100" s="38">
        <f>M73/'Table 1. Total'!M47</f>
        <v>0.27804063456721401</v>
      </c>
      <c r="N100" s="38">
        <f>N73/'Table 1. Total'!N47</f>
        <v>0.38080261668134358</v>
      </c>
      <c r="O100" s="38">
        <f>O73/'Table 1. Total'!O47</f>
        <v>0.38420158550396377</v>
      </c>
      <c r="P100" s="38">
        <f>P73/'Table 1. Total'!P47</f>
        <v>0.38609318996415776</v>
      </c>
      <c r="Q100" s="38">
        <f>Q73/'Table 1. Total'!Q47</f>
        <v>0.3846704871060172</v>
      </c>
      <c r="R100" s="38">
        <f>R73/'Table 1. Total'!R47</f>
        <v>0.46123336745138177</v>
      </c>
      <c r="S100" s="38">
        <f>S73/'Table 1. Total'!S47</f>
        <v>0.46847216523047458</v>
      </c>
      <c r="T100" s="38">
        <f>T73/'Table 1. Total'!T47</f>
        <v>0.46719627448294754</v>
      </c>
      <c r="U100" s="38">
        <f>U73/'Table 1. Total'!U47</f>
        <v>0.4573187414500684</v>
      </c>
      <c r="V100" s="38">
        <f>V73/'Table 1. Total'!V47</f>
        <v>0.43681415929203543</v>
      </c>
      <c r="W100" s="38">
        <f>W73/'Table 1. Total'!W47</f>
        <v>0.47756155679110407</v>
      </c>
      <c r="X100" s="38">
        <f>X73/'Table 1. Total'!X47</f>
        <v>0.53153389238294901</v>
      </c>
      <c r="Y100" s="38">
        <f>Y73/'Table 1. Total'!Y47</f>
        <v>0.52952582407897053</v>
      </c>
      <c r="Z100" s="38">
        <f>Z73/'Table 1. Total'!Z47</f>
        <v>0.62744778067885121</v>
      </c>
      <c r="AA100" s="38">
        <f>AA73/'Table 1. Total'!AA47</f>
        <v>0.62362682406951964</v>
      </c>
      <c r="AB100" s="38">
        <f>AB73/'Table 1. Total'!AB47</f>
        <v>0.6174562771984563</v>
      </c>
      <c r="AC100" s="38">
        <f>AC73/'Table 1. Total'!AC47</f>
        <v>0.61101053324555632</v>
      </c>
      <c r="AD100" s="38">
        <f>AD73/'Table 1. Total'!AD47</f>
        <v>0.69523487664751604</v>
      </c>
      <c r="AE100" s="38">
        <f>AE73/'Table 1. Total'!AE47</f>
        <v>0.70367775831873902</v>
      </c>
      <c r="AF100" s="38">
        <f>AF73/'Table 1. Total'!AF47</f>
        <v>0.68224495515695072</v>
      </c>
      <c r="AG100" s="38">
        <f>AG73/'Table 1. Total'!AG47</f>
        <v>0.59213045487555283</v>
      </c>
      <c r="AH100" s="38">
        <f>AH73/'Table 1. Total'!AH47</f>
        <v>0.59143148588915329</v>
      </c>
      <c r="AI100" s="38">
        <f>AI73/'Table 1. Total'!AI47</f>
        <v>0.58630470016207459</v>
      </c>
      <c r="AJ100" s="38">
        <f>AJ73/'Table 1. Total'!AJ47</f>
        <v>0.56543327438443758</v>
      </c>
      <c r="AK100" s="38">
        <f>AK73/'Table 1. Total'!AK47</f>
        <v>0.61953048180924286</v>
      </c>
      <c r="AL100" s="38">
        <f>AL73/'Table 1. Total'!AL47</f>
        <v>0.6193069306930693</v>
      </c>
      <c r="AM100" s="38">
        <f>AM73/'Table 1. Total'!AM47</f>
        <v>0.65517972643410038</v>
      </c>
      <c r="AN100" s="38">
        <f>AN73/'Table 1. Total'!AN47</f>
        <v>0.65304816256867038</v>
      </c>
      <c r="AO100" s="38">
        <f>AO73/'Table 1. Total'!AO47</f>
        <v>0.62853248523398453</v>
      </c>
      <c r="AP100" s="38">
        <f>AP73/'Table 1. Total'!AP47</f>
        <v>0.6881071891191709</v>
      </c>
      <c r="AQ100" s="38">
        <f>AQ73/'Table 1. Total'!AQ47</f>
        <v>0.70863564668769718</v>
      </c>
      <c r="AR100" s="38">
        <f>AR73/'Table 1. Total'!AR47</f>
        <v>0.69953180941889281</v>
      </c>
      <c r="AS100" s="38">
        <f>AS73/'Table 1. Total'!AS47</f>
        <v>0.68843248168254811</v>
      </c>
      <c r="AT100" s="38">
        <f>AT73/'Table 1. Total'!AT47</f>
        <v>0.69499770185383791</v>
      </c>
      <c r="AU100" s="38">
        <f>AU73/'Table 1. Total'!AU47</f>
        <v>0.6652732502396933</v>
      </c>
      <c r="AV100" s="38">
        <f>AV73/'Table 1. Total'!AV47</f>
        <v>0.66123214543355935</v>
      </c>
      <c r="AW100" s="38">
        <f>AW73/'Table 1. Total'!AW47</f>
        <v>0.65598243688254676</v>
      </c>
      <c r="AX100" s="38">
        <f>AX73/'Table 1. Total'!AX47</f>
        <v>0.63761402508551879</v>
      </c>
      <c r="AY100" s="38">
        <f>AY73/'Table 1. Total'!AY47</f>
        <v>0.64263390451557278</v>
      </c>
      <c r="AZ100" s="38"/>
      <c r="BA100" s="38"/>
    </row>
    <row r="101" spans="1:53">
      <c r="A101" t="str">
        <f t="shared" si="20"/>
        <v>Spain</v>
      </c>
      <c r="B101" s="38">
        <f>B74/'Table 1. Total'!B48</f>
        <v>0.47473695176580893</v>
      </c>
      <c r="C101" s="38">
        <f>C74/'Table 1. Total'!C48</f>
        <v>0.47070634109314841</v>
      </c>
      <c r="D101" s="38">
        <f>D74/'Table 1. Total'!D48</f>
        <v>0.48134981776779473</v>
      </c>
      <c r="E101" s="38">
        <f>E74/'Table 1. Total'!E48</f>
        <v>0.49430506147413095</v>
      </c>
      <c r="F101" s="38">
        <f>F74/'Table 1. Total'!F48</f>
        <v>0.49777595036070721</v>
      </c>
      <c r="G101" s="38">
        <f>G74/'Table 1. Total'!G48</f>
        <v>0.50323863548779924</v>
      </c>
      <c r="H101" s="38">
        <f>H74/'Table 1. Total'!H48</f>
        <v>0.50785010082555782</v>
      </c>
      <c r="I101" s="38">
        <f>I74/'Table 1. Total'!I48</f>
        <v>0.51053788945716905</v>
      </c>
      <c r="J101" s="38">
        <f>J74/'Table 1. Total'!J48</f>
        <v>0.52643202972642089</v>
      </c>
      <c r="K101" s="38">
        <f>K74/'Table 1. Total'!K48</f>
        <v>0.53498001320000499</v>
      </c>
      <c r="L101" s="38">
        <f>L74/'Table 1. Total'!L48</f>
        <v>0.5223247317440094</v>
      </c>
      <c r="M101" s="38">
        <f>M74/'Table 1. Total'!M48</f>
        <v>0.53977507559113347</v>
      </c>
      <c r="N101" s="38">
        <f>N74/'Table 1. Total'!N48</f>
        <v>0.5469092550074246</v>
      </c>
      <c r="O101" s="38">
        <f>O74/'Table 1. Total'!O48</f>
        <v>0.53721348926577606</v>
      </c>
      <c r="P101" s="38">
        <f>P74/'Table 1. Total'!P48</f>
        <v>0.5219926479908733</v>
      </c>
      <c r="Q101" s="38">
        <f>Q74/'Table 1. Total'!Q48</f>
        <v>0.508003367153671</v>
      </c>
      <c r="R101" s="38">
        <f>R74/'Table 1. Total'!R48</f>
        <v>0.51974255769837729</v>
      </c>
      <c r="S101" s="38">
        <f>S74/'Table 1. Total'!S48</f>
        <v>0.52116258004852012</v>
      </c>
      <c r="T101" s="38">
        <f>T74/'Table 1. Total'!T48</f>
        <v>0.53286683952471126</v>
      </c>
      <c r="U101" s="38">
        <f>U74/'Table 1. Total'!U48</f>
        <v>0.50637379658287063</v>
      </c>
      <c r="V101" s="38">
        <f>V74/'Table 1. Total'!V48</f>
        <v>0.49113950852223581</v>
      </c>
      <c r="W101" s="38">
        <f>W74/'Table 1. Total'!W48</f>
        <v>0.47557101222344489</v>
      </c>
      <c r="X101" s="38">
        <f>X74/'Table 1. Total'!X48</f>
        <v>0.48483162211102948</v>
      </c>
      <c r="Y101" s="38">
        <f>Y74/'Table 1. Total'!Y48</f>
        <v>0.4985719665395893</v>
      </c>
      <c r="Z101" s="38">
        <f>Z74/'Table 1. Total'!Z48</f>
        <v>0.50997866714988171</v>
      </c>
      <c r="AA101" s="38">
        <f>AA74/'Table 1. Total'!AA48</f>
        <v>0.46394991212653774</v>
      </c>
      <c r="AB101" s="38">
        <f>AB74/'Table 1. Total'!AB48</f>
        <v>0.46150977540417631</v>
      </c>
      <c r="AC101" s="38">
        <f>AC74/'Table 1. Total'!AC48</f>
        <v>0.43683010561073404</v>
      </c>
      <c r="AD101" s="38">
        <f>AD74/'Table 1. Total'!AD48</f>
        <v>0.41200135982766123</v>
      </c>
      <c r="AE101" s="38">
        <f>AE74/'Table 1. Total'!AE48</f>
        <v>0.39359208573106486</v>
      </c>
      <c r="AF101" s="38">
        <f>AF74/'Table 1. Total'!AF48</f>
        <v>0.39835166242374259</v>
      </c>
      <c r="AG101" s="38">
        <f>AG74/'Table 1. Total'!AG48</f>
        <v>0.35615253995831009</v>
      </c>
      <c r="AH101" s="38">
        <f>AH74/'Table 1. Total'!AH48</f>
        <v>0.3039663269993344</v>
      </c>
      <c r="AI101" s="38">
        <f>AI74/'Table 1. Total'!AI48</f>
        <v>0.29053735015483939</v>
      </c>
      <c r="AJ101" s="38">
        <f>AJ74/'Table 1. Total'!AJ48</f>
        <v>0.29834207240178001</v>
      </c>
      <c r="AK101" s="38">
        <f>AK74/'Table 1. Total'!AK48</f>
        <v>0.24374857252044002</v>
      </c>
      <c r="AL101" s="38">
        <f>AL74/'Table 1. Total'!AL48</f>
        <v>0.2461815548739606</v>
      </c>
      <c r="AM101" s="38">
        <f>AM74/'Table 1. Total'!AM48</f>
        <v>0.22869803750344075</v>
      </c>
      <c r="AN101" s="38">
        <f>AN74/'Table 1. Total'!AN48</f>
        <v>0.32012072165912153</v>
      </c>
      <c r="AO101" s="38">
        <f>AO74/'Table 1. Total'!AO48</f>
        <v>0.37096608900158978</v>
      </c>
      <c r="AP101" s="38">
        <f>AP74/'Table 1. Total'!AP48</f>
        <v>0.36908296943231439</v>
      </c>
      <c r="AQ101" s="38">
        <f>AQ74/'Table 1. Total'!AQ48</f>
        <v>0.38820804195804198</v>
      </c>
      <c r="AR101" s="38">
        <f>AR74/'Table 1. Total'!AR48</f>
        <v>0.37226295339497778</v>
      </c>
      <c r="AS101" s="38">
        <f>AS74/'Table 1. Total'!AS48</f>
        <v>0.39514463501397729</v>
      </c>
      <c r="AT101" s="38">
        <f>AT74/'Table 1. Total'!AT48</f>
        <v>0.42133406703830412</v>
      </c>
      <c r="AU101" s="38">
        <f>AU74/'Table 1. Total'!AU48</f>
        <v>0.43171860718813576</v>
      </c>
      <c r="AV101" s="38">
        <f>AV74/'Table 1. Total'!AV48</f>
        <v>0.43073323530401658</v>
      </c>
      <c r="AW101" s="38">
        <f>AW74/'Table 1. Total'!AW48</f>
        <v>0.43158418901747997</v>
      </c>
      <c r="AX101" s="38">
        <f>AX74/'Table 1. Total'!AX48</f>
        <v>0.40772636777546384</v>
      </c>
      <c r="AY101" s="38">
        <f>AY74/'Table 1. Total'!AY48</f>
        <v>0.42867187525911221</v>
      </c>
      <c r="AZ101" s="38"/>
      <c r="BA101" s="38"/>
    </row>
    <row r="102" spans="1:53">
      <c r="A102" t="str">
        <f t="shared" si="20"/>
        <v>Sweden</v>
      </c>
      <c r="B102" s="38">
        <f>B75/'Table 1. Total'!B49</f>
        <v>0.39616522193085735</v>
      </c>
      <c r="C102" s="38">
        <f>C75/'Table 1. Total'!C49</f>
        <v>0.39100292010487825</v>
      </c>
      <c r="D102" s="38">
        <f>D75/'Table 1. Total'!D49</f>
        <v>0.39872767546628712</v>
      </c>
      <c r="E102" s="38">
        <f>E75/'Table 1. Total'!E49</f>
        <v>0.37421447730518687</v>
      </c>
      <c r="F102" s="38">
        <f>F75/'Table 1. Total'!F49</f>
        <v>0.37729158400696527</v>
      </c>
      <c r="G102" s="38">
        <f>G75/'Table 1. Total'!G49</f>
        <v>0.39139829893054379</v>
      </c>
      <c r="H102" s="38">
        <f>H75/'Table 1. Total'!H49</f>
        <v>0.41715818266349369</v>
      </c>
      <c r="I102" s="38">
        <f>I75/'Table 1. Total'!I49</f>
        <v>0.40278743956914859</v>
      </c>
      <c r="J102" s="38">
        <f>J75/'Table 1. Total'!J49</f>
        <v>0.39544189799814505</v>
      </c>
      <c r="K102" s="38">
        <f>K75/'Table 1. Total'!K49</f>
        <v>0.36866858414871473</v>
      </c>
      <c r="L102" s="38">
        <f>L75/'Table 1. Total'!L49</f>
        <v>0.32300243686410923</v>
      </c>
      <c r="M102" s="38">
        <f>M75/'Table 1. Total'!M49</f>
        <v>0.34003739464811528</v>
      </c>
      <c r="N102" s="38">
        <f>N75/'Table 1. Total'!N49</f>
        <v>0.35731302874632104</v>
      </c>
      <c r="O102" s="38">
        <f>O75/'Table 1. Total'!O49</f>
        <v>0.36752849359558071</v>
      </c>
      <c r="P102" s="38">
        <f>P75/'Table 1. Total'!P49</f>
        <v>0.37407907238642879</v>
      </c>
      <c r="Q102" s="38">
        <f>Q75/'Table 1. Total'!Q49</f>
        <v>0.35875485689214243</v>
      </c>
      <c r="R102" s="38">
        <f>R75/'Table 1. Total'!R49</f>
        <v>0.32435597311688485</v>
      </c>
      <c r="S102" s="38">
        <f>S75/'Table 1. Total'!S49</f>
        <v>0.36147440962262489</v>
      </c>
      <c r="T102" s="38">
        <f>T75/'Table 1. Total'!T49</f>
        <v>0.33593771012076057</v>
      </c>
      <c r="U102" s="38">
        <f>U75/'Table 1. Total'!U49</f>
        <v>0.38119786970532843</v>
      </c>
      <c r="V102" s="38">
        <f>V75/'Table 1. Total'!V49</f>
        <v>0.37650370373608022</v>
      </c>
      <c r="W102" s="38">
        <f>W75/'Table 1. Total'!W49</f>
        <v>0.42651480022233346</v>
      </c>
      <c r="X102" s="38">
        <f>X75/'Table 1. Total'!X49</f>
        <v>0.47052292638687382</v>
      </c>
      <c r="Y102" s="38">
        <f>Y75/'Table 1. Total'!Y49</f>
        <v>0.41582108633844689</v>
      </c>
      <c r="Z102" s="38">
        <f>Z75/'Table 1. Total'!Z49</f>
        <v>0.45959915950601998</v>
      </c>
      <c r="AA102" s="38">
        <f>AA75/'Table 1. Total'!AA49</f>
        <v>0.42641271554762489</v>
      </c>
      <c r="AB102" s="38">
        <f>AB75/'Table 1. Total'!AB49</f>
        <v>0.46418370722750968</v>
      </c>
      <c r="AC102" s="38">
        <f>AC75/'Table 1. Total'!AC49</f>
        <v>0.44428942887052503</v>
      </c>
      <c r="AD102" s="38">
        <f>AD75/'Table 1. Total'!AD49</f>
        <v>0.39072251134467134</v>
      </c>
      <c r="AE102" s="38">
        <f>AE75/'Table 1. Total'!AE49</f>
        <v>0.4099375229396866</v>
      </c>
      <c r="AF102" s="38">
        <f>AF75/'Table 1. Total'!AF49</f>
        <v>0.4576088882272713</v>
      </c>
      <c r="AG102" s="38">
        <f>AG75/'Table 1. Total'!AG49</f>
        <v>0.49815806159056802</v>
      </c>
      <c r="AH102" s="38">
        <f>AH75/'Table 1. Total'!AH49</f>
        <v>0.47475851292666105</v>
      </c>
      <c r="AI102" s="38">
        <f>AI75/'Table 1. Total'!AI49</f>
        <v>0.50230118097209109</v>
      </c>
      <c r="AJ102" s="38">
        <f>AJ75/'Table 1. Total'!AJ49</f>
        <v>0.49193366979681319</v>
      </c>
      <c r="AK102" s="38">
        <f>AK75/'Table 1. Total'!AK49</f>
        <v>0.5064432699435828</v>
      </c>
      <c r="AL102" s="38">
        <f>AL75/'Table 1. Total'!AL49</f>
        <v>0.53287142927205533</v>
      </c>
      <c r="AM102" s="38">
        <f>AM75/'Table 1. Total'!AM49</f>
        <v>0.52178417696506196</v>
      </c>
      <c r="AN102" s="38">
        <f>AN75/'Table 1. Total'!AN49</f>
        <v>0.51368300005015366</v>
      </c>
      <c r="AO102" s="38">
        <f>AO75/'Table 1. Total'!AO49</f>
        <v>0.51689610704619582</v>
      </c>
      <c r="AP102" s="38">
        <f>AP75/'Table 1. Total'!AP49</f>
        <v>0.48951389052604743</v>
      </c>
      <c r="AQ102" s="38">
        <f>AQ75/'Table 1. Total'!AQ49</f>
        <v>0.50558290403246753</v>
      </c>
      <c r="AR102" s="38">
        <f>AR75/'Table 1. Total'!AR49</f>
        <v>0.51217317797804141</v>
      </c>
      <c r="AS102" s="38">
        <f>AS75/'Table 1. Total'!AS49</f>
        <v>0.54947412763514825</v>
      </c>
      <c r="AT102" s="38">
        <f>AT75/'Table 1. Total'!AT49</f>
        <v>0.51389407614703686</v>
      </c>
      <c r="AU102" s="38">
        <f>AU75/'Table 1. Total'!AU49</f>
        <v>0.50313735557641825</v>
      </c>
      <c r="AV102" s="38">
        <f>AV75/'Table 1. Total'!AV49</f>
        <v>0.48098114220013471</v>
      </c>
      <c r="AW102" s="38">
        <f>AW75/'Table 1. Total'!AW49</f>
        <v>0.49427444205299814</v>
      </c>
      <c r="AX102" s="38">
        <f>AX75/'Table 1. Total'!AX49</f>
        <v>0.43876166517038434</v>
      </c>
      <c r="AY102" s="38">
        <f>AY75/'Table 1. Total'!AY49</f>
        <v>0.44312095255821682</v>
      </c>
      <c r="AZ102" s="38"/>
      <c r="BA102" s="38"/>
    </row>
    <row r="103" spans="1:53">
      <c r="A103" t="str">
        <f t="shared" si="20"/>
        <v>Switzerland</v>
      </c>
      <c r="B103" s="38">
        <f>B76/'Table 1. Total'!B50</f>
        <v>0.16976926278366006</v>
      </c>
      <c r="C103" s="38">
        <f>C76/'Table 1. Total'!C50</f>
        <v>0.15848511849257826</v>
      </c>
      <c r="D103" s="38">
        <f>D76/'Table 1. Total'!D50</f>
        <v>0.16224829490094186</v>
      </c>
      <c r="E103" s="38">
        <f>E76/'Table 1. Total'!E50</f>
        <v>0.17994642122992452</v>
      </c>
      <c r="F103" s="38">
        <f>F76/'Table 1. Total'!F50</f>
        <v>0.19467024717406689</v>
      </c>
      <c r="G103" s="38">
        <f>G76/'Table 1. Total'!G50</f>
        <v>0.23100572665136043</v>
      </c>
      <c r="H103" s="38">
        <f>H76/'Table 1. Total'!H50</f>
        <v>0.2827105571422931</v>
      </c>
      <c r="I103" s="38">
        <f>I76/'Table 1. Total'!I50</f>
        <v>0.28287940552853219</v>
      </c>
      <c r="J103" s="38">
        <f>J76/'Table 1. Total'!J50</f>
        <v>0.3385176766166178</v>
      </c>
      <c r="K103" s="38">
        <f>K76/'Table 1. Total'!K50</f>
        <v>0.35438317807334013</v>
      </c>
      <c r="L103" s="38">
        <f>L76/'Table 1. Total'!L50</f>
        <v>0.37267186605219382</v>
      </c>
      <c r="M103" s="38">
        <f>M76/'Table 1. Total'!M50</f>
        <v>0.37644596993073154</v>
      </c>
      <c r="N103" s="38">
        <f>N76/'Table 1. Total'!N50</f>
        <v>0.34994624481646447</v>
      </c>
      <c r="O103" s="38">
        <f>O76/'Table 1. Total'!O50</f>
        <v>0.37938652211964652</v>
      </c>
      <c r="P103" s="38">
        <f>P76/'Table 1. Total'!P50</f>
        <v>0.3806404190484346</v>
      </c>
      <c r="Q103" s="38">
        <f>Q76/'Table 1. Total'!Q50</f>
        <v>0.33223159581147299</v>
      </c>
      <c r="R103" s="38">
        <f>R76/'Table 1. Total'!R50</f>
        <v>0.3291464791810863</v>
      </c>
      <c r="S103" s="38">
        <f>S76/'Table 1. Total'!S50</f>
        <v>0.30740032367220832</v>
      </c>
      <c r="T103" s="38">
        <f>T76/'Table 1. Total'!T50</f>
        <v>0.31337928780473312</v>
      </c>
      <c r="U103" s="38">
        <f>U76/'Table 1. Total'!U50</f>
        <v>0.15226050363435872</v>
      </c>
      <c r="V103" s="38">
        <f>V76/'Table 1. Total'!V50</f>
        <v>0.12749683216219329</v>
      </c>
      <c r="W103" s="38">
        <f>W76/'Table 1. Total'!W50</f>
        <v>0.13277427272298181</v>
      </c>
      <c r="X103" s="38">
        <f>X76/'Table 1. Total'!X50</f>
        <v>0.1287674767379981</v>
      </c>
      <c r="Y103" s="38">
        <f>Y76/'Table 1. Total'!Y50</f>
        <v>0.13627455034112052</v>
      </c>
      <c r="Z103" s="38">
        <f>Z76/'Table 1. Total'!Z50</f>
        <v>0.14262714904195062</v>
      </c>
      <c r="AA103" s="38">
        <f>AA76/'Table 1. Total'!AA50</f>
        <v>0.14597919752255287</v>
      </c>
      <c r="AB103" s="38">
        <f>AB76/'Table 1. Total'!AB50</f>
        <v>0.14213913368312023</v>
      </c>
      <c r="AC103" s="38">
        <f>AC76/'Table 1. Total'!AC50</f>
        <v>0.13718637302015607</v>
      </c>
      <c r="AD103" s="38">
        <f>AD76/'Table 1. Total'!AD50</f>
        <v>0.16587633262260129</v>
      </c>
      <c r="AE103" s="38">
        <f>AE76/'Table 1. Total'!AE50</f>
        <v>0.17579823369565217</v>
      </c>
      <c r="AF103" s="38">
        <f>AF76/'Table 1. Total'!AF50</f>
        <v>0.20778550955010103</v>
      </c>
      <c r="AG103" s="38">
        <f>AG76/'Table 1. Total'!AG50</f>
        <v>0.17036394709591601</v>
      </c>
      <c r="AH103" s="38">
        <f>AH76/'Table 1. Total'!AH50</f>
        <v>0.18475644794590138</v>
      </c>
      <c r="AI103" s="38">
        <f>AI76/'Table 1. Total'!AI50</f>
        <v>0.19962265394565556</v>
      </c>
      <c r="AJ103" s="38">
        <f>AJ76/'Table 1. Total'!AJ50</f>
        <v>0.1970163854243091</v>
      </c>
      <c r="AK103" s="38">
        <f>AK76/'Table 1. Total'!AK50</f>
        <v>0.22424697094364585</v>
      </c>
      <c r="AL103" s="38">
        <f>AL76/'Table 1. Total'!AL50</f>
        <v>0.20018128185352743</v>
      </c>
      <c r="AM103" s="38">
        <f>AM76/'Table 1. Total'!AM50</f>
        <v>0.20766282323616325</v>
      </c>
      <c r="AN103" s="38">
        <f>AN76/'Table 1. Total'!AN50</f>
        <v>0.20646612357205793</v>
      </c>
      <c r="AO103" s="38">
        <f>AO76/'Table 1. Total'!AO50</f>
        <v>0.20473827437169842</v>
      </c>
      <c r="AP103" s="38">
        <f>AP76/'Table 1. Total'!AP50</f>
        <v>0.20758684625066895</v>
      </c>
      <c r="AQ103" s="38">
        <f>AQ76/'Table 1. Total'!AQ50</f>
        <v>0.20254608063085558</v>
      </c>
      <c r="AR103" s="38">
        <f>AR76/'Table 1. Total'!AR50</f>
        <v>0.21504972098749048</v>
      </c>
      <c r="AS103" s="38">
        <f>AS76/'Table 1. Total'!AS50</f>
        <v>0.23744595215352871</v>
      </c>
      <c r="AT103" s="38">
        <f>AT76/'Table 1. Total'!AT50</f>
        <v>0.26204998348563252</v>
      </c>
      <c r="AU103" s="38">
        <f>AU76/'Table 1. Total'!AU50</f>
        <v>0.22649121121890309</v>
      </c>
      <c r="AV103" s="38">
        <f>AV76/'Table 1. Total'!AV50</f>
        <v>0.23994168445637865</v>
      </c>
      <c r="AW103" s="38">
        <f>AW76/'Table 1. Total'!AW50</f>
        <v>0.23488269344536056</v>
      </c>
      <c r="AX103" s="38">
        <f>AX76/'Table 1. Total'!AX50</f>
        <v>0.20349397590361445</v>
      </c>
      <c r="AY103" s="38">
        <f>AY76/'Table 1. Total'!AY50</f>
        <v>0.21093282649684617</v>
      </c>
      <c r="AZ103" s="38"/>
      <c r="BA103" s="38"/>
    </row>
    <row r="104" spans="1:53">
      <c r="A104" t="str">
        <f t="shared" si="20"/>
        <v>United Kingdom</v>
      </c>
      <c r="B104" s="38">
        <f>B77/'Table 1. Total'!B51</f>
        <v>0.19418762555361935</v>
      </c>
      <c r="C104" s="38">
        <f>C77/'Table 1. Total'!C51</f>
        <v>0.19759526740604164</v>
      </c>
      <c r="D104" s="38">
        <f>D77/'Table 1. Total'!D51</f>
        <v>0.20901255153762555</v>
      </c>
      <c r="E104" s="38">
        <f>E77/'Table 1. Total'!E51</f>
        <v>0.20992129790162764</v>
      </c>
      <c r="F104" s="38">
        <f>F77/'Table 1. Total'!F51</f>
        <v>0.21613563705592875</v>
      </c>
      <c r="G104" s="38">
        <f>G77/'Table 1. Total'!G51</f>
        <v>0.21933596853646908</v>
      </c>
      <c r="H104" s="38">
        <f>H77/'Table 1. Total'!H51</f>
        <v>0.23649314348685987</v>
      </c>
      <c r="I104" s="38">
        <f>I77/'Table 1. Total'!I51</f>
        <v>0.24148321254393698</v>
      </c>
      <c r="J104" s="38">
        <f>J77/'Table 1. Total'!J51</f>
        <v>0.24881012257367457</v>
      </c>
      <c r="K104" s="38">
        <f>K77/'Table 1. Total'!K51</f>
        <v>0.24734363288547809</v>
      </c>
      <c r="L104" s="38">
        <f>L77/'Table 1. Total'!L51</f>
        <v>0.26128759581511446</v>
      </c>
      <c r="M104" s="38">
        <f>M77/'Table 1. Total'!M51</f>
        <v>0.28055562216472041</v>
      </c>
      <c r="N104" s="38">
        <f>N77/'Table 1. Total'!N51</f>
        <v>0.28384502749027996</v>
      </c>
      <c r="O104" s="38">
        <f>O77/'Table 1. Total'!O51</f>
        <v>0.30792283901731454</v>
      </c>
      <c r="P104" s="38">
        <f>P77/'Table 1. Total'!P51</f>
        <v>0.30398719113055495</v>
      </c>
      <c r="Q104" s="38">
        <f>Q77/'Table 1. Total'!Q51</f>
        <v>0.31162514350164144</v>
      </c>
      <c r="R104" s="38">
        <f>R77/'Table 1. Total'!R51</f>
        <v>0.31318838362693635</v>
      </c>
      <c r="S104" s="38">
        <f>S77/'Table 1. Total'!S51</f>
        <v>0.32360730558756862</v>
      </c>
      <c r="T104" s="38">
        <f>T77/'Table 1. Total'!T51</f>
        <v>0.35206916509911734</v>
      </c>
      <c r="U104" s="38">
        <f>U77/'Table 1. Total'!U51</f>
        <v>0.32932370364892738</v>
      </c>
      <c r="V104" s="38">
        <f>V77/'Table 1. Total'!V51</f>
        <v>0.33671302417070126</v>
      </c>
      <c r="W104" s="38">
        <f>W77/'Table 1. Total'!W51</f>
        <v>0.30820439208605865</v>
      </c>
      <c r="X104" s="38">
        <f>X77/'Table 1. Total'!X51</f>
        <v>0.27974381199789694</v>
      </c>
      <c r="Y104" s="38">
        <f>Y77/'Table 1. Total'!Y51</f>
        <v>0.27551029086062723</v>
      </c>
      <c r="Z104" s="38">
        <f>Z77/'Table 1. Total'!Z51</f>
        <v>0.27723180081833149</v>
      </c>
      <c r="AA104" s="38">
        <f>AA77/'Table 1. Total'!AA51</f>
        <v>0.28989320989904144</v>
      </c>
      <c r="AB104" s="38">
        <f>AB77/'Table 1. Total'!AB51</f>
        <v>0.29527747265422155</v>
      </c>
      <c r="AC104" s="38">
        <f>AC77/'Table 1. Total'!AC51</f>
        <v>0.29737400295648425</v>
      </c>
      <c r="AD104" s="38">
        <f>AD77/'Table 1. Total'!AD51</f>
        <v>0.28993627473633277</v>
      </c>
      <c r="AE104" s="38">
        <f>AE77/'Table 1. Total'!AE51</f>
        <v>0.28972814096700761</v>
      </c>
      <c r="AF104" s="38">
        <f>AF77/'Table 1. Total'!AF51</f>
        <v>0.29571245081809366</v>
      </c>
      <c r="AG104" s="38">
        <f>AG77/'Table 1. Total'!AG51</f>
        <v>0.30112138507651587</v>
      </c>
      <c r="AH104" s="38">
        <f>AH77/'Table 1. Total'!AH51</f>
        <v>0.29775544949338689</v>
      </c>
      <c r="AI104" s="38">
        <f>AI77/'Table 1. Total'!AI51</f>
        <v>0.29230965289363581</v>
      </c>
      <c r="AJ104" s="38">
        <f>AJ77/'Table 1. Total'!AJ51</f>
        <v>0.29227846363657778</v>
      </c>
      <c r="AK104" s="38">
        <f>AK77/'Table 1. Total'!AK51</f>
        <v>0.29599738239805301</v>
      </c>
      <c r="AL104" s="38">
        <f>AL77/'Table 1. Total'!AL51</f>
        <v>0.29994248996339268</v>
      </c>
      <c r="AM104" s="38">
        <f>AM77/'Table 1. Total'!AM51</f>
        <v>0.29312950055835801</v>
      </c>
      <c r="AN104" s="38">
        <f>AN77/'Table 1. Total'!AN51</f>
        <v>0.277465809878503</v>
      </c>
      <c r="AO104" s="38">
        <f>AO77/'Table 1. Total'!AO51</f>
        <v>0.28688113619355521</v>
      </c>
      <c r="AP104" s="38">
        <f>AP77/'Table 1. Total'!AP51</f>
        <v>0.28271315435660721</v>
      </c>
      <c r="AQ104" s="38">
        <f>AQ77/'Table 1. Total'!AQ51</f>
        <v>0.278763311547092</v>
      </c>
      <c r="AR104" s="38">
        <f>AR77/'Table 1. Total'!AR51</f>
        <v>0.28610127035247807</v>
      </c>
      <c r="AS104" s="38">
        <f>AS77/'Table 1. Total'!AS51</f>
        <v>0.25467162028242879</v>
      </c>
      <c r="AT104" s="38">
        <f>AT77/'Table 1. Total'!AT51</f>
        <v>0.26264354204018581</v>
      </c>
      <c r="AU104" s="38">
        <f>AU77/'Table 1. Total'!AU51</f>
        <v>0.26542496070971389</v>
      </c>
      <c r="AV104" s="38">
        <f>AV77/'Table 1. Total'!AV51</f>
        <v>0.26948226272356396</v>
      </c>
      <c r="AW104" s="38">
        <f>AW77/'Table 1. Total'!AW51</f>
        <v>0.28434364160636239</v>
      </c>
      <c r="AX104" s="38">
        <f>AX77/'Table 1. Total'!AX51</f>
        <v>0.28334783541120562</v>
      </c>
      <c r="AY104" s="38">
        <f>AY77/'Table 1. Total'!AY51</f>
        <v>0.31181949407479181</v>
      </c>
      <c r="AZ104" s="38"/>
      <c r="BA104" s="38"/>
    </row>
    <row r="105" spans="1:53">
      <c r="A105" t="str">
        <f t="shared" si="20"/>
        <v>United States</v>
      </c>
      <c r="B105" s="38">
        <f>B78/'Table 1. Total'!B52</f>
        <v>0.2388562501228893</v>
      </c>
      <c r="C105" s="38">
        <f>C78/'Table 1. Total'!C52</f>
        <v>0.25729617970501456</v>
      </c>
      <c r="D105" s="38">
        <f>D78/'Table 1. Total'!D52</f>
        <v>0.25934155751540144</v>
      </c>
      <c r="E105" s="38">
        <f>E78/'Table 1. Total'!E52</f>
        <v>0.26161114253533035</v>
      </c>
      <c r="F105" s="38">
        <f>F78/'Table 1. Total'!F52</f>
        <v>0.26765327667308103</v>
      </c>
      <c r="G105" s="38">
        <f>G78/'Table 1. Total'!G52</f>
        <v>0.25360252151316048</v>
      </c>
      <c r="H105" s="38">
        <f>H78/'Table 1. Total'!H52</f>
        <v>0.25846514623807704</v>
      </c>
      <c r="I105" s="38">
        <f>I78/'Table 1. Total'!I52</f>
        <v>0.26755858029933594</v>
      </c>
      <c r="J105" s="38">
        <f>J78/'Table 1. Total'!J52</f>
        <v>0.26910602779721626</v>
      </c>
      <c r="K105" s="38">
        <f>K78/'Table 1. Total'!K52</f>
        <v>0.26544114351248627</v>
      </c>
      <c r="L105" s="38">
        <f>L78/'Table 1. Total'!L52</f>
        <v>0.26955457572120745</v>
      </c>
      <c r="M105" s="38">
        <f>M78/'Table 1. Total'!M52</f>
        <v>0.2759339402963511</v>
      </c>
      <c r="N105" s="38">
        <f>N78/'Table 1. Total'!N52</f>
        <v>0.28248330564243423</v>
      </c>
      <c r="O105" s="38">
        <f>O78/'Table 1. Total'!O52</f>
        <v>0.28422031969069944</v>
      </c>
      <c r="P105" s="38">
        <f>P78/'Table 1. Total'!P52</f>
        <v>0.28577482353524969</v>
      </c>
      <c r="Q105" s="38">
        <f>Q78/'Table 1. Total'!Q52</f>
        <v>0.29350368553696582</v>
      </c>
      <c r="R105" s="38">
        <f>R78/'Table 1. Total'!R52</f>
        <v>0.30445753696376887</v>
      </c>
      <c r="S105" s="38">
        <f>S78/'Table 1. Total'!S52</f>
        <v>0.3052433405649882</v>
      </c>
      <c r="T105" s="38">
        <f>T78/'Table 1. Total'!T52</f>
        <v>0.30996827685588396</v>
      </c>
      <c r="U105" s="38">
        <f>U78/'Table 1. Total'!U52</f>
        <v>0.31837044034890138</v>
      </c>
      <c r="V105" s="38">
        <f>V78/'Table 1. Total'!V52</f>
        <v>0.32744245793943849</v>
      </c>
      <c r="W105" s="38">
        <f>W78/'Table 1. Total'!W52</f>
        <v>0.32716188736537821</v>
      </c>
      <c r="X105" s="38">
        <f>X78/'Table 1. Total'!X52</f>
        <v>0.32524567930006354</v>
      </c>
      <c r="Y105" s="38">
        <f>Y78/'Table 1. Total'!Y52</f>
        <v>0.32481440790945904</v>
      </c>
      <c r="Z105" s="38">
        <f>Z78/'Table 1. Total'!Z52</f>
        <v>0.3286480637122246</v>
      </c>
      <c r="AA105" s="38">
        <f>AA78/'Table 1. Total'!AA52</f>
        <v>0.32964944280273778</v>
      </c>
      <c r="AB105" s="38">
        <f>AB78/'Table 1. Total'!AB52</f>
        <v>0.33924031880939776</v>
      </c>
      <c r="AC105" s="38">
        <f>AC78/'Table 1. Total'!AC52</f>
        <v>0.33582753846418367</v>
      </c>
      <c r="AD105" s="38">
        <f>AD78/'Table 1. Total'!AD52</f>
        <v>0.34685251586100108</v>
      </c>
      <c r="AE105" s="38">
        <f>AE78/'Table 1. Total'!AE52</f>
        <v>0.35125123232480066</v>
      </c>
      <c r="AF105" s="38">
        <f>AF78/'Table 1. Total'!AF52</f>
        <v>0.35081265776925957</v>
      </c>
      <c r="AG105" s="38">
        <f>AG78/'Table 1. Total'!AG52</f>
        <v>0.34665434870929746</v>
      </c>
      <c r="AH105" s="38">
        <f>AH78/'Table 1. Total'!AH52</f>
        <v>0.33666800637029765</v>
      </c>
      <c r="AI105" s="38">
        <f>AI78/'Table 1. Total'!AI52</f>
        <v>0.34707369219847034</v>
      </c>
      <c r="AJ105" s="38">
        <f>AJ78/'Table 1. Total'!AJ52</f>
        <v>0.35408801775500548</v>
      </c>
      <c r="AK105" s="38">
        <f>AK78/'Table 1. Total'!AK52</f>
        <v>0.35368483723071725</v>
      </c>
      <c r="AL105" s="38">
        <f>AL78/'Table 1. Total'!AL52</f>
        <v>0.36212792176719688</v>
      </c>
      <c r="AM105" s="38">
        <f>AM78/'Table 1. Total'!AM52</f>
        <v>0.35759898943696261</v>
      </c>
      <c r="AN105" s="38">
        <f>AN78/'Table 1. Total'!AN52</f>
        <v>0.36151626582694324</v>
      </c>
      <c r="AO105" s="38">
        <f>AO78/'Table 1. Total'!AO52</f>
        <v>0.36072235488419691</v>
      </c>
      <c r="AP105" s="38">
        <f>AP78/'Table 1. Total'!AP52</f>
        <v>0.36407444861852417</v>
      </c>
      <c r="AQ105" s="38">
        <f>AQ78/'Table 1. Total'!AQ52</f>
        <v>0.36773448384846097</v>
      </c>
      <c r="AR105" s="38">
        <f>AR78/'Table 1. Total'!AR52</f>
        <v>0.36740402709348152</v>
      </c>
      <c r="AS105" s="38">
        <f>AS78/'Table 1. Total'!AS52</f>
        <v>0.36317480308262956</v>
      </c>
      <c r="AT105" s="38">
        <f>AT78/'Table 1. Total'!AT52</f>
        <v>0.36987402920951395</v>
      </c>
      <c r="AU105" s="38">
        <f>AU78/'Table 1. Total'!AU52</f>
        <v>0.36723512371467221</v>
      </c>
      <c r="AV105" s="38">
        <f>AV78/'Table 1. Total'!AV52</f>
        <v>0.36181579852661611</v>
      </c>
      <c r="AW105" s="38">
        <f>AW78/'Table 1. Total'!AW52</f>
        <v>0.35224732051832297</v>
      </c>
      <c r="AX105" s="38">
        <f>AX78/'Table 1. Total'!AX52</f>
        <v>0.34990935472780405</v>
      </c>
      <c r="AY105" s="38">
        <f>AY78/'Table 1. Total'!AY52</f>
        <v>0.34635117437368246</v>
      </c>
      <c r="AZ105" s="38"/>
      <c r="BA105" s="38"/>
    </row>
    <row r="106" spans="1:53">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134"/>
  <sheetViews>
    <sheetView zoomScale="60" zoomScaleNormal="60" workbookViewId="0"/>
  </sheetViews>
  <sheetFormatPr defaultRowHeight="15"/>
  <cols>
    <col min="1" max="1" width="17.85546875" customWidth="1"/>
  </cols>
  <sheetData>
    <row r="1" spans="1:53">
      <c r="A1" s="39" t="s">
        <v>84</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10.757</v>
      </c>
      <c r="C2" s="1">
        <v>12.2</v>
      </c>
      <c r="D2" s="1">
        <v>12.659000000000001</v>
      </c>
      <c r="E2" s="1">
        <v>12.898999999999999</v>
      </c>
      <c r="F2" s="1">
        <v>12.44</v>
      </c>
      <c r="G2" s="1">
        <v>11.225</v>
      </c>
      <c r="H2" s="1">
        <v>11.186</v>
      </c>
      <c r="I2" s="1">
        <v>10.706</v>
      </c>
      <c r="J2" s="1">
        <v>12.385999999999999</v>
      </c>
      <c r="K2" s="1">
        <v>15.949</v>
      </c>
      <c r="L2" s="1">
        <v>18.571000000000002</v>
      </c>
      <c r="M2" s="1">
        <v>22.096</v>
      </c>
      <c r="N2" s="1">
        <v>25.756</v>
      </c>
      <c r="O2" s="1">
        <v>27.021999999999998</v>
      </c>
      <c r="P2" s="1">
        <v>30.053000000000001</v>
      </c>
      <c r="Q2" s="1">
        <v>28.206</v>
      </c>
      <c r="R2" s="1">
        <v>32.097999999999999</v>
      </c>
      <c r="S2" s="1">
        <v>29.954000000000001</v>
      </c>
      <c r="T2" s="1">
        <v>30.213999999999999</v>
      </c>
      <c r="U2" s="1">
        <v>30.643000000000001</v>
      </c>
      <c r="V2" s="1">
        <v>29.57</v>
      </c>
      <c r="W2" s="1">
        <v>29.259</v>
      </c>
      <c r="X2" s="1">
        <v>37.755000000000003</v>
      </c>
      <c r="Y2" s="1">
        <v>39.957000000000001</v>
      </c>
      <c r="Z2" s="1">
        <v>49.206000000000003</v>
      </c>
      <c r="AA2" s="1">
        <v>57.572000000000003</v>
      </c>
      <c r="AB2" s="1">
        <v>62.765999999999998</v>
      </c>
      <c r="AC2" s="1">
        <v>70.581000000000003</v>
      </c>
      <c r="AD2" s="1">
        <v>76.525999999999996</v>
      </c>
      <c r="AE2" s="1">
        <v>78.86</v>
      </c>
      <c r="AF2" s="1">
        <v>83.194000000000003</v>
      </c>
      <c r="AG2" s="1">
        <v>88.108999999999995</v>
      </c>
      <c r="AH2" s="1">
        <v>100.383</v>
      </c>
      <c r="AI2" s="1">
        <v>97.698999999999998</v>
      </c>
      <c r="AJ2" s="1">
        <v>98.536000000000001</v>
      </c>
      <c r="AK2" s="1">
        <v>109.471</v>
      </c>
      <c r="AL2" s="1">
        <v>127.70099999999999</v>
      </c>
      <c r="AM2" s="1">
        <v>148.89699999999999</v>
      </c>
      <c r="AN2" s="1">
        <v>152.62299999999999</v>
      </c>
      <c r="AO2" s="1">
        <v>180.15</v>
      </c>
      <c r="AP2" s="1">
        <v>183.68799999999999</v>
      </c>
      <c r="AQ2" s="1">
        <v>180.434</v>
      </c>
      <c r="AR2" s="1">
        <v>186.72800000000001</v>
      </c>
      <c r="AS2" s="1">
        <v>187.45400000000001</v>
      </c>
      <c r="AT2" s="1">
        <v>192.77500000000001</v>
      </c>
      <c r="AU2" s="1">
        <v>211.54300000000001</v>
      </c>
      <c r="AV2" s="1">
        <v>215.59</v>
      </c>
      <c r="AW2" s="1">
        <v>213.73699999999999</v>
      </c>
      <c r="AX2" s="1">
        <v>204.52799999999999</v>
      </c>
      <c r="AY2" s="1">
        <v>209.666</v>
      </c>
      <c r="AZ2" s="1"/>
      <c r="BA2" s="1"/>
    </row>
    <row r="3" spans="1:53">
      <c r="A3" t="s">
        <v>1</v>
      </c>
      <c r="B3" s="1">
        <v>8.3970000000000002</v>
      </c>
      <c r="C3" s="1">
        <v>8.1720000000000006</v>
      </c>
      <c r="D3" s="1">
        <v>7.8109999999999999</v>
      </c>
      <c r="E3" s="1">
        <v>7.4980000000000002</v>
      </c>
      <c r="F3" s="1">
        <v>9.0239999999999991</v>
      </c>
      <c r="G3" s="1">
        <v>9.9949999999999992</v>
      </c>
      <c r="H3" s="1">
        <v>10.747</v>
      </c>
      <c r="I3" s="1">
        <v>11.852</v>
      </c>
      <c r="J3" s="1">
        <v>12.686999999999999</v>
      </c>
      <c r="K3" s="1">
        <v>13.026</v>
      </c>
      <c r="L3" s="1">
        <v>13.257999999999999</v>
      </c>
      <c r="M3" s="1">
        <v>13.487</v>
      </c>
      <c r="N3" s="1">
        <v>14.917999999999999</v>
      </c>
      <c r="O3" s="1">
        <v>15.832000000000001</v>
      </c>
      <c r="P3" s="1">
        <v>16.574000000000002</v>
      </c>
      <c r="Q3" s="1">
        <v>16.652999999999999</v>
      </c>
      <c r="R3" s="1">
        <v>20.774999999999999</v>
      </c>
      <c r="S3" s="1">
        <v>25.265999999999998</v>
      </c>
      <c r="T3" s="1">
        <v>29.541</v>
      </c>
      <c r="U3" s="1">
        <v>33.043999999999997</v>
      </c>
      <c r="V3" s="1">
        <v>31.027000000000001</v>
      </c>
      <c r="W3" s="1">
        <v>29.815999999999999</v>
      </c>
      <c r="X3" s="1">
        <v>27.001000000000001</v>
      </c>
      <c r="Y3" s="1">
        <v>26.03</v>
      </c>
      <c r="Z3" s="1">
        <v>29.504999999999999</v>
      </c>
      <c r="AA3" s="1">
        <v>33.021000000000001</v>
      </c>
      <c r="AB3" s="1">
        <v>34.261000000000003</v>
      </c>
      <c r="AC3" s="1">
        <v>38.414000000000001</v>
      </c>
      <c r="AD3" s="1">
        <v>40.356000000000002</v>
      </c>
      <c r="AE3" s="1">
        <v>41.695999999999998</v>
      </c>
      <c r="AF3" s="1">
        <v>42.262999999999998</v>
      </c>
      <c r="AG3" s="1">
        <v>44.133000000000003</v>
      </c>
      <c r="AH3" s="1">
        <v>43.698999999999998</v>
      </c>
      <c r="AI3" s="1">
        <v>45.235999999999997</v>
      </c>
      <c r="AJ3" s="1">
        <v>44.161999999999999</v>
      </c>
      <c r="AK3" s="1">
        <v>44.527000000000001</v>
      </c>
      <c r="AL3" s="1">
        <v>44.988999999999997</v>
      </c>
      <c r="AM3" s="1">
        <v>44.366999999999997</v>
      </c>
      <c r="AN3" s="1">
        <v>52.588999999999999</v>
      </c>
      <c r="AO3" s="1">
        <v>49.889000000000003</v>
      </c>
      <c r="AP3" s="1">
        <v>50.4</v>
      </c>
      <c r="AQ3" s="1">
        <v>51.182000000000002</v>
      </c>
      <c r="AR3" s="1">
        <v>50.651000000000003</v>
      </c>
      <c r="AS3" s="1">
        <v>53.497</v>
      </c>
      <c r="AT3" s="1">
        <v>54.314999999999998</v>
      </c>
      <c r="AU3" s="1">
        <v>57.491999999999997</v>
      </c>
      <c r="AV3" s="1">
        <v>58.45</v>
      </c>
      <c r="AW3" s="1">
        <v>61.12</v>
      </c>
      <c r="AX3" s="1">
        <v>61.573999999999998</v>
      </c>
      <c r="AY3" s="1">
        <v>69.201999999999998</v>
      </c>
      <c r="AZ3" s="1"/>
      <c r="BA3" s="1"/>
    </row>
    <row r="4" spans="1:53">
      <c r="A4" t="s">
        <v>2</v>
      </c>
      <c r="B4" s="1">
        <v>11.009</v>
      </c>
      <c r="C4" s="1">
        <v>11.797000000000001</v>
      </c>
      <c r="D4" s="1">
        <v>12.614000000000001</v>
      </c>
      <c r="E4" s="1">
        <v>13.285</v>
      </c>
      <c r="F4" s="1">
        <v>15.378</v>
      </c>
      <c r="G4" s="1">
        <v>16.728999999999999</v>
      </c>
      <c r="H4" s="1">
        <v>17.71</v>
      </c>
      <c r="I4" s="1">
        <v>19.167000000000002</v>
      </c>
      <c r="J4" s="1">
        <v>21.855</v>
      </c>
      <c r="K4" s="1">
        <v>23.47</v>
      </c>
      <c r="L4" s="1">
        <v>25.347000000000001</v>
      </c>
      <c r="M4" s="1">
        <v>28.172000000000001</v>
      </c>
      <c r="N4" s="1">
        <v>30.582000000000001</v>
      </c>
      <c r="O4" s="1">
        <v>33.238</v>
      </c>
      <c r="P4" s="1">
        <v>35.195</v>
      </c>
      <c r="Q4" s="1">
        <v>36.521000000000001</v>
      </c>
      <c r="R4" s="1">
        <v>36.430999999999997</v>
      </c>
      <c r="S4" s="1">
        <v>37.621000000000002</v>
      </c>
      <c r="T4" s="1">
        <v>38.267000000000003</v>
      </c>
      <c r="U4" s="1">
        <v>37.423999999999999</v>
      </c>
      <c r="V4" s="1">
        <v>38.558999999999997</v>
      </c>
      <c r="W4" s="1">
        <v>41.161000000000001</v>
      </c>
      <c r="X4" s="1">
        <v>42.444000000000003</v>
      </c>
      <c r="Y4" s="1">
        <v>44.701999999999998</v>
      </c>
      <c r="Z4" s="1">
        <v>46.35</v>
      </c>
      <c r="AA4" s="1">
        <v>47.951999999999998</v>
      </c>
      <c r="AB4" s="1">
        <v>45.024999999999999</v>
      </c>
      <c r="AC4" s="1">
        <v>46.417999999999999</v>
      </c>
      <c r="AD4" s="1">
        <v>46.345999999999997</v>
      </c>
      <c r="AE4" s="1">
        <v>46.252000000000002</v>
      </c>
      <c r="AF4" s="1">
        <v>45.8</v>
      </c>
      <c r="AG4" s="1">
        <v>45.343000000000004</v>
      </c>
      <c r="AH4" s="1">
        <v>46.841999999999999</v>
      </c>
      <c r="AI4" s="1">
        <v>45.542999999999999</v>
      </c>
      <c r="AJ4" s="1">
        <v>47.29</v>
      </c>
      <c r="AK4" s="1">
        <v>45.720999999999997</v>
      </c>
      <c r="AL4" s="1">
        <v>48.895000000000003</v>
      </c>
      <c r="AM4" s="1">
        <v>50.640999999999998</v>
      </c>
      <c r="AN4" s="1">
        <v>49.918999999999997</v>
      </c>
      <c r="AO4" s="1">
        <v>48.063000000000002</v>
      </c>
      <c r="AP4" s="1">
        <v>51.118000000000002</v>
      </c>
      <c r="AQ4" s="1">
        <v>51.276000000000003</v>
      </c>
      <c r="AR4" s="1">
        <v>52.460999999999999</v>
      </c>
      <c r="AS4" s="1">
        <v>50.843000000000004</v>
      </c>
      <c r="AT4" s="1">
        <v>55.134</v>
      </c>
      <c r="AU4" s="1">
        <v>56.238</v>
      </c>
      <c r="AV4" s="1">
        <v>60.133000000000003</v>
      </c>
      <c r="AW4" s="1">
        <v>58.929000000000002</v>
      </c>
      <c r="AX4" s="1">
        <v>66.412999999999997</v>
      </c>
      <c r="AY4" s="1">
        <v>73.251000000000005</v>
      </c>
      <c r="AZ4" s="1"/>
      <c r="BA4" s="1"/>
    </row>
    <row r="5" spans="1:53">
      <c r="A5" t="s">
        <v>3</v>
      </c>
      <c r="B5" s="1">
        <v>9.64</v>
      </c>
      <c r="C5" s="1">
        <v>8.8780000000000001</v>
      </c>
      <c r="D5" s="1">
        <v>7.9619999999999997</v>
      </c>
      <c r="E5" s="1">
        <v>7.2640000000000002</v>
      </c>
      <c r="F5" s="1">
        <v>8.6460000000000008</v>
      </c>
      <c r="G5" s="1">
        <v>9.8819999999999997</v>
      </c>
      <c r="H5" s="1">
        <v>11.308</v>
      </c>
      <c r="I5" s="1">
        <v>12.884</v>
      </c>
      <c r="J5" s="1">
        <v>11.430999999999999</v>
      </c>
      <c r="K5" s="1">
        <v>11.561</v>
      </c>
      <c r="L5" s="1">
        <v>11.076000000000001</v>
      </c>
      <c r="M5" s="1">
        <v>11.693</v>
      </c>
      <c r="N5" s="1">
        <v>13.531000000000001</v>
      </c>
      <c r="O5" s="1">
        <v>13.484999999999999</v>
      </c>
      <c r="P5" s="1">
        <v>14.407999999999999</v>
      </c>
      <c r="Q5" s="1">
        <v>13.119</v>
      </c>
      <c r="R5" s="1">
        <v>17.998000000000001</v>
      </c>
      <c r="S5" s="1">
        <v>18.747</v>
      </c>
      <c r="T5" s="1">
        <v>19.085000000000001</v>
      </c>
      <c r="U5" s="1">
        <v>23.006</v>
      </c>
      <c r="V5" s="1">
        <v>24.297999999999998</v>
      </c>
      <c r="W5" s="1">
        <v>26.491</v>
      </c>
      <c r="X5" s="1">
        <v>37.146000000000001</v>
      </c>
      <c r="Y5" s="1">
        <v>41.02</v>
      </c>
      <c r="Z5" s="1">
        <v>49.689</v>
      </c>
      <c r="AA5" s="1">
        <v>57.25</v>
      </c>
      <c r="AB5" s="1">
        <v>68.311999999999998</v>
      </c>
      <c r="AC5" s="1">
        <v>75.388999999999996</v>
      </c>
      <c r="AD5" s="1">
        <v>80.584999999999994</v>
      </c>
      <c r="AE5" s="1">
        <v>84.736000000000004</v>
      </c>
      <c r="AF5" s="1">
        <v>90.837999999999994</v>
      </c>
      <c r="AG5" s="1">
        <v>98.524000000000001</v>
      </c>
      <c r="AH5" s="1">
        <v>96.2</v>
      </c>
      <c r="AI5" s="1">
        <v>106.521</v>
      </c>
      <c r="AJ5" s="1">
        <v>108.943</v>
      </c>
      <c r="AK5" s="1">
        <v>124.24</v>
      </c>
      <c r="AL5" s="1">
        <v>142.22</v>
      </c>
      <c r="AM5" s="1">
        <v>167.36799999999999</v>
      </c>
      <c r="AN5" s="1">
        <v>172.911</v>
      </c>
      <c r="AO5" s="1">
        <v>181.72499999999999</v>
      </c>
      <c r="AP5" s="1">
        <v>196.36099999999999</v>
      </c>
      <c r="AQ5" s="1">
        <v>203.63499999999999</v>
      </c>
      <c r="AR5" s="1">
        <v>204.35499999999999</v>
      </c>
      <c r="AS5" s="1">
        <v>203.34100000000001</v>
      </c>
      <c r="AT5" s="1">
        <v>212.87</v>
      </c>
      <c r="AU5" s="1">
        <v>214.98599999999999</v>
      </c>
      <c r="AV5" s="1">
        <v>222.089</v>
      </c>
      <c r="AW5" s="1">
        <v>226.518</v>
      </c>
      <c r="AX5" s="1">
        <v>222.81100000000001</v>
      </c>
      <c r="AY5" s="1">
        <v>227.011</v>
      </c>
      <c r="AZ5" s="1"/>
      <c r="BA5" s="1"/>
    </row>
    <row r="6" spans="1:53">
      <c r="A6" t="s">
        <v>4</v>
      </c>
      <c r="B6" s="1">
        <v>12.459</v>
      </c>
      <c r="C6" s="1">
        <v>13.622999999999999</v>
      </c>
      <c r="D6" s="1">
        <v>15.121</v>
      </c>
      <c r="E6" s="1">
        <v>18.053000000000001</v>
      </c>
      <c r="F6" s="1">
        <v>17.802</v>
      </c>
      <c r="G6" s="1">
        <v>24.896999999999998</v>
      </c>
      <c r="H6" s="1">
        <v>27.224</v>
      </c>
      <c r="I6" s="1">
        <v>32.646999999999998</v>
      </c>
      <c r="J6" s="1">
        <v>30.573</v>
      </c>
      <c r="K6" s="1">
        <v>28.87</v>
      </c>
      <c r="L6" s="1">
        <v>31.280999999999999</v>
      </c>
      <c r="M6" s="1">
        <v>31.163</v>
      </c>
      <c r="N6" s="1">
        <v>32.659999999999997</v>
      </c>
      <c r="O6" s="1">
        <v>36.429000000000002</v>
      </c>
      <c r="P6" s="1">
        <v>33.667999999999999</v>
      </c>
      <c r="Q6" s="1">
        <v>33.51</v>
      </c>
      <c r="R6" s="1">
        <v>27.361000000000001</v>
      </c>
      <c r="S6" s="1">
        <v>27.739000000000001</v>
      </c>
      <c r="T6" s="1">
        <v>40.578000000000003</v>
      </c>
      <c r="U6" s="1">
        <v>50.087000000000003</v>
      </c>
      <c r="V6" s="1">
        <v>60.606000000000002</v>
      </c>
      <c r="W6" s="1">
        <v>61.872</v>
      </c>
      <c r="X6" s="1">
        <v>52.884999999999998</v>
      </c>
      <c r="Y6" s="1">
        <v>54.968000000000004</v>
      </c>
      <c r="Z6" s="1">
        <v>55.133000000000003</v>
      </c>
      <c r="AA6" s="1">
        <v>69.414000000000001</v>
      </c>
      <c r="AB6" s="1">
        <v>65.486999999999995</v>
      </c>
      <c r="AC6" s="1">
        <v>68.59</v>
      </c>
      <c r="AD6" s="1">
        <v>61.136000000000003</v>
      </c>
      <c r="AE6" s="1">
        <v>54.048999999999999</v>
      </c>
      <c r="AF6" s="1">
        <v>70.656000000000006</v>
      </c>
      <c r="AG6" s="1">
        <v>75.825000000000003</v>
      </c>
      <c r="AH6" s="1">
        <v>76.138999999999996</v>
      </c>
      <c r="AI6" s="1">
        <v>84.34</v>
      </c>
      <c r="AJ6" s="1">
        <v>72.2</v>
      </c>
      <c r="AK6" s="1">
        <v>66.911000000000001</v>
      </c>
      <c r="AL6" s="1">
        <v>75.424999999999997</v>
      </c>
      <c r="AM6" s="1">
        <v>66.067999999999998</v>
      </c>
      <c r="AN6" s="1">
        <v>66.950999999999993</v>
      </c>
      <c r="AO6" s="52">
        <v>74.614000000000004</v>
      </c>
      <c r="AP6" s="1">
        <v>69.704999999999998</v>
      </c>
      <c r="AQ6" s="1">
        <v>67.878</v>
      </c>
      <c r="AR6" s="1">
        <v>73.406999999999996</v>
      </c>
      <c r="AS6" s="1">
        <v>69.328000000000003</v>
      </c>
      <c r="AT6" s="1">
        <v>76.77</v>
      </c>
      <c r="AU6" s="1">
        <v>72.081000000000003</v>
      </c>
      <c r="AV6" s="1">
        <v>64.534999999999997</v>
      </c>
      <c r="AW6" s="1">
        <v>63.055999999999997</v>
      </c>
      <c r="AX6" s="1">
        <v>53.481000000000002</v>
      </c>
      <c r="AY6" s="1">
        <v>57.588999999999999</v>
      </c>
      <c r="AZ6" s="1"/>
      <c r="BA6" s="1"/>
    </row>
    <row r="7" spans="1:53">
      <c r="A7" t="s">
        <v>5</v>
      </c>
      <c r="B7" s="1">
        <v>57.500999999999998</v>
      </c>
      <c r="C7" s="1">
        <v>56.500999999999998</v>
      </c>
      <c r="D7" s="1">
        <v>56.386000000000003</v>
      </c>
      <c r="E7" s="1">
        <v>52.970999999999997</v>
      </c>
      <c r="F7" s="1">
        <v>53.234000000000002</v>
      </c>
      <c r="G7" s="1">
        <v>51.776000000000003</v>
      </c>
      <c r="H7" s="1">
        <v>51.569000000000003</v>
      </c>
      <c r="I7" s="1">
        <v>51.673999999999999</v>
      </c>
      <c r="J7" s="1">
        <v>42.844999999999999</v>
      </c>
      <c r="K7" s="1">
        <v>41.834000000000003</v>
      </c>
      <c r="L7" s="1">
        <v>37.795000000000002</v>
      </c>
      <c r="M7" s="1">
        <v>34.488</v>
      </c>
      <c r="N7" s="1">
        <v>35.616999999999997</v>
      </c>
      <c r="O7" s="1">
        <v>34.026000000000003</v>
      </c>
      <c r="P7" s="1">
        <v>32.933</v>
      </c>
      <c r="Q7" s="1">
        <v>26.053999999999998</v>
      </c>
      <c r="R7" s="1">
        <v>33.049999999999997</v>
      </c>
      <c r="S7" s="1">
        <v>36.841999999999999</v>
      </c>
      <c r="T7" s="1">
        <v>38.781999999999996</v>
      </c>
      <c r="U7" s="1">
        <v>49.273000000000003</v>
      </c>
      <c r="V7" s="1">
        <v>54.779000000000003</v>
      </c>
      <c r="W7" s="1">
        <v>63.225000000000001</v>
      </c>
      <c r="X7" s="1">
        <v>92.802000000000007</v>
      </c>
      <c r="Y7" s="1">
        <v>114.875</v>
      </c>
      <c r="Z7" s="1">
        <v>128.21100000000001</v>
      </c>
      <c r="AA7" s="1">
        <v>126.723</v>
      </c>
      <c r="AB7" s="1">
        <v>113.426</v>
      </c>
      <c r="AC7" s="1">
        <v>111.852</v>
      </c>
      <c r="AD7" s="1">
        <v>122.47799999999999</v>
      </c>
      <c r="AE7" s="1">
        <v>129.797</v>
      </c>
      <c r="AF7" s="1">
        <v>134.43299999999999</v>
      </c>
      <c r="AG7" s="1">
        <v>154.90299999999999</v>
      </c>
      <c r="AH7" s="1">
        <v>143.23400000000001</v>
      </c>
      <c r="AI7" s="1">
        <v>155.46</v>
      </c>
      <c r="AJ7" s="1">
        <v>169.024</v>
      </c>
      <c r="AK7" s="1">
        <v>155.07</v>
      </c>
      <c r="AL7" s="1">
        <v>134.48400000000001</v>
      </c>
      <c r="AM7" s="1">
        <v>142.87899999999999</v>
      </c>
      <c r="AN7" s="1">
        <v>149.03399999999999</v>
      </c>
      <c r="AO7" s="1">
        <v>154.15299999999999</v>
      </c>
      <c r="AP7" s="1">
        <v>151.071</v>
      </c>
      <c r="AQ7" s="1">
        <v>147.28</v>
      </c>
      <c r="AR7" s="1">
        <v>151.36099999999999</v>
      </c>
      <c r="AS7" s="1">
        <v>150.89500000000001</v>
      </c>
      <c r="AT7" s="1">
        <v>142.899</v>
      </c>
      <c r="AU7" s="1">
        <v>148.679</v>
      </c>
      <c r="AV7" s="1">
        <v>141.02000000000001</v>
      </c>
      <c r="AW7" s="1">
        <v>112.77200000000001</v>
      </c>
      <c r="AX7" s="1">
        <v>97.808000000000007</v>
      </c>
      <c r="AY7" s="1">
        <v>110.401</v>
      </c>
      <c r="AZ7" s="1"/>
      <c r="BA7" s="1"/>
    </row>
    <row r="8" spans="1:53">
      <c r="A8" t="s">
        <v>6</v>
      </c>
      <c r="B8" s="1">
        <v>4.6550000000000002</v>
      </c>
      <c r="C8" s="1">
        <v>4.8159999999999998</v>
      </c>
      <c r="D8" s="1">
        <v>4.9870000000000001</v>
      </c>
      <c r="E8" s="1">
        <v>5.1139999999999999</v>
      </c>
      <c r="F8" s="1">
        <v>5.5679999999999996</v>
      </c>
      <c r="G8" s="1">
        <v>5.9189999999999996</v>
      </c>
      <c r="H8" s="1">
        <v>6.157</v>
      </c>
      <c r="I8" s="1">
        <v>6.53</v>
      </c>
      <c r="J8" s="1">
        <v>7.524</v>
      </c>
      <c r="K8" s="1">
        <v>8.4559999999999995</v>
      </c>
      <c r="L8" s="1">
        <v>9.3789999999999996</v>
      </c>
      <c r="M8" s="1">
        <v>10.688000000000001</v>
      </c>
      <c r="N8" s="1">
        <v>13.13</v>
      </c>
      <c r="O8" s="1">
        <v>16.065000000000001</v>
      </c>
      <c r="P8" s="1">
        <v>18.824000000000002</v>
      </c>
      <c r="Q8" s="1">
        <v>21.323</v>
      </c>
      <c r="R8" s="1">
        <v>19.189</v>
      </c>
      <c r="S8" s="1">
        <v>18.024000000000001</v>
      </c>
      <c r="T8" s="1">
        <v>16.285</v>
      </c>
      <c r="U8" s="1">
        <v>14.074999999999999</v>
      </c>
      <c r="V8" s="1">
        <v>13.797000000000001</v>
      </c>
      <c r="W8" s="1">
        <v>14.195</v>
      </c>
      <c r="X8" s="1">
        <v>14.715</v>
      </c>
      <c r="Y8" s="1">
        <v>15.106</v>
      </c>
      <c r="Z8" s="1">
        <v>17.754000000000001</v>
      </c>
      <c r="AA8" s="1">
        <v>20.391999999999999</v>
      </c>
      <c r="AB8" s="1">
        <v>22.071999999999999</v>
      </c>
      <c r="AC8" s="1">
        <v>24.917000000000002</v>
      </c>
      <c r="AD8" s="1">
        <v>24.742000000000001</v>
      </c>
      <c r="AE8" s="1">
        <v>24.216000000000001</v>
      </c>
      <c r="AF8" s="1">
        <v>23.018000000000001</v>
      </c>
      <c r="AG8" s="1">
        <v>22.062999999999999</v>
      </c>
      <c r="AH8" s="1">
        <v>21.213999999999999</v>
      </c>
      <c r="AI8" s="1">
        <v>23.635000000000002</v>
      </c>
      <c r="AJ8" s="1">
        <v>22.47</v>
      </c>
      <c r="AK8" s="1">
        <v>25.558</v>
      </c>
      <c r="AL8" s="1">
        <v>24.49</v>
      </c>
      <c r="AM8" s="52">
        <v>26.363</v>
      </c>
      <c r="AN8" s="52">
        <v>25.707999999999998</v>
      </c>
      <c r="AO8" s="52">
        <v>24.922999999999998</v>
      </c>
      <c r="AP8" s="52">
        <v>26.085000000000001</v>
      </c>
      <c r="AQ8" s="52">
        <v>26.21</v>
      </c>
      <c r="AR8" s="52">
        <v>25.471</v>
      </c>
      <c r="AS8" s="52">
        <v>26.725000000000001</v>
      </c>
      <c r="AT8" s="52">
        <v>25.323</v>
      </c>
      <c r="AU8" s="52">
        <v>29.128</v>
      </c>
      <c r="AV8" s="52">
        <v>29.573</v>
      </c>
      <c r="AW8" s="52">
        <v>32.045999999999999</v>
      </c>
      <c r="AX8" s="52">
        <v>32.104999999999997</v>
      </c>
      <c r="AY8" s="52">
        <v>35.911999999999999</v>
      </c>
      <c r="AZ8" s="52"/>
      <c r="BA8" s="52"/>
    </row>
    <row r="9" spans="1:53">
      <c r="A9" t="s">
        <v>7</v>
      </c>
      <c r="B9" s="1">
        <v>147.40100000000001</v>
      </c>
      <c r="C9" s="1">
        <v>144.488</v>
      </c>
      <c r="D9" s="1">
        <v>137.697</v>
      </c>
      <c r="E9" s="1">
        <v>131.68899999999999</v>
      </c>
      <c r="F9" s="1">
        <v>146.28899999999999</v>
      </c>
      <c r="G9" s="1">
        <v>156.554</v>
      </c>
      <c r="H9" s="1">
        <v>157.31399999999999</v>
      </c>
      <c r="I9" s="1">
        <v>166.453</v>
      </c>
      <c r="J9" s="1">
        <v>170.31800000000001</v>
      </c>
      <c r="K9" s="1">
        <v>169.32599999999999</v>
      </c>
      <c r="L9" s="1">
        <v>165.529</v>
      </c>
      <c r="M9" s="1">
        <v>168.291</v>
      </c>
      <c r="N9" s="1">
        <v>172.49700000000001</v>
      </c>
      <c r="O9" s="1">
        <v>179.16</v>
      </c>
      <c r="P9" s="1">
        <v>175.31100000000001</v>
      </c>
      <c r="Q9" s="1">
        <v>171.26599999999999</v>
      </c>
      <c r="R9" s="1">
        <v>178.41</v>
      </c>
      <c r="S9" s="1">
        <v>194.732</v>
      </c>
      <c r="T9" s="1">
        <v>205.37200000000001</v>
      </c>
      <c r="U9" s="1">
        <v>206.726</v>
      </c>
      <c r="V9" s="1">
        <v>231.37200000000001</v>
      </c>
      <c r="W9" s="1">
        <v>271.35899999999998</v>
      </c>
      <c r="X9" s="1">
        <v>296.42899999999997</v>
      </c>
      <c r="Y9" s="1">
        <v>340.327</v>
      </c>
      <c r="Z9" s="1">
        <v>368.84100000000001</v>
      </c>
      <c r="AA9" s="1">
        <v>404.52499999999998</v>
      </c>
      <c r="AB9" s="1">
        <v>398.95100000000002</v>
      </c>
      <c r="AC9" s="1">
        <v>430.94299999999998</v>
      </c>
      <c r="AD9" s="1">
        <v>448.93900000000002</v>
      </c>
      <c r="AE9" s="1">
        <v>469.86599999999999</v>
      </c>
      <c r="AF9" s="1">
        <v>472.238</v>
      </c>
      <c r="AG9" s="1">
        <v>493.27699999999999</v>
      </c>
      <c r="AH9" s="1">
        <v>514.197</v>
      </c>
      <c r="AI9" s="1">
        <v>525.26800000000003</v>
      </c>
      <c r="AJ9" s="1">
        <v>505.34</v>
      </c>
      <c r="AK9" s="1">
        <v>493.18799999999999</v>
      </c>
      <c r="AL9" s="1">
        <v>502.548</v>
      </c>
      <c r="AM9" s="1">
        <v>545.05600000000004</v>
      </c>
      <c r="AN9" s="1">
        <v>558.24199999999996</v>
      </c>
      <c r="AO9" s="1">
        <v>559.46799999999996</v>
      </c>
      <c r="AP9" s="1">
        <v>581.20699999999999</v>
      </c>
      <c r="AQ9" s="1">
        <v>580.745</v>
      </c>
      <c r="AR9" s="1">
        <v>570.82100000000003</v>
      </c>
      <c r="AS9" s="1">
        <v>573.85199999999998</v>
      </c>
      <c r="AT9" s="1">
        <v>589.84400000000005</v>
      </c>
      <c r="AU9" s="1">
        <v>597.66800000000001</v>
      </c>
      <c r="AV9" s="1">
        <v>605.44500000000005</v>
      </c>
      <c r="AW9" s="1">
        <v>594.91300000000001</v>
      </c>
      <c r="AX9" s="1">
        <v>606.34699999999998</v>
      </c>
      <c r="AY9" s="1">
        <v>663.029</v>
      </c>
      <c r="AZ9" s="1"/>
      <c r="BA9" s="1"/>
    </row>
    <row r="10" spans="1:53">
      <c r="A10" t="s">
        <v>8</v>
      </c>
      <c r="B10" s="1">
        <v>217.167</v>
      </c>
      <c r="C10" s="1">
        <v>228.62700000000001</v>
      </c>
      <c r="D10" s="1">
        <v>236.47200000000001</v>
      </c>
      <c r="E10" s="1">
        <v>243.648</v>
      </c>
      <c r="F10" s="1">
        <v>271.863</v>
      </c>
      <c r="G10" s="1">
        <v>287.00900000000001</v>
      </c>
      <c r="H10" s="1">
        <v>291.017</v>
      </c>
      <c r="I10" s="1">
        <v>309.93</v>
      </c>
      <c r="J10" s="1">
        <v>326.983</v>
      </c>
      <c r="K10" s="1">
        <v>335.35300000000001</v>
      </c>
      <c r="L10" s="1">
        <v>341.34199999999998</v>
      </c>
      <c r="M10" s="1">
        <v>357.47699999999998</v>
      </c>
      <c r="N10" s="1">
        <v>389.63200000000001</v>
      </c>
      <c r="O10" s="1">
        <v>433.40300000000002</v>
      </c>
      <c r="P10" s="1">
        <v>454.80900000000003</v>
      </c>
      <c r="Q10" s="1">
        <v>477.99299999999999</v>
      </c>
      <c r="R10" s="1">
        <v>470.04199999999997</v>
      </c>
      <c r="S10" s="1">
        <v>490.64800000000002</v>
      </c>
      <c r="T10" s="1">
        <v>497.548</v>
      </c>
      <c r="U10" s="1">
        <v>479.68599999999998</v>
      </c>
      <c r="V10" s="1">
        <v>466.75400000000002</v>
      </c>
      <c r="W10" s="1">
        <v>487.51</v>
      </c>
      <c r="X10" s="1">
        <v>473.83</v>
      </c>
      <c r="Y10" s="1">
        <v>472.96899999999999</v>
      </c>
      <c r="Z10" s="1">
        <v>504.738</v>
      </c>
      <c r="AA10" s="1">
        <v>530.19600000000003</v>
      </c>
      <c r="AB10" s="1">
        <v>512.67499999999995</v>
      </c>
      <c r="AC10" s="1">
        <v>546.03200000000004</v>
      </c>
      <c r="AD10" s="1">
        <v>557.64099999999996</v>
      </c>
      <c r="AE10" s="1">
        <v>569.35799999999995</v>
      </c>
      <c r="AF10" s="1">
        <v>557.83399999999995</v>
      </c>
      <c r="AG10" s="1">
        <v>562.52599999999995</v>
      </c>
      <c r="AH10" s="1">
        <v>594.47299999999996</v>
      </c>
      <c r="AI10" s="1">
        <v>601.5</v>
      </c>
      <c r="AJ10" s="1">
        <v>599.23500000000001</v>
      </c>
      <c r="AK10" s="1">
        <v>607.33500000000004</v>
      </c>
      <c r="AL10" s="1">
        <v>617.33199999999999</v>
      </c>
      <c r="AM10" s="1">
        <v>608.995</v>
      </c>
      <c r="AN10" s="1">
        <v>612.53599999999994</v>
      </c>
      <c r="AO10" s="1">
        <v>603.65</v>
      </c>
      <c r="AP10" s="1">
        <v>620.67499999999995</v>
      </c>
      <c r="AQ10" s="1">
        <v>634.33900000000006</v>
      </c>
      <c r="AR10" s="1">
        <v>615.72199999999998</v>
      </c>
      <c r="AS10" s="1">
        <v>622.60199999999998</v>
      </c>
      <c r="AT10" s="1">
        <v>624.70899999999995</v>
      </c>
      <c r="AU10" s="1">
        <v>610.71100000000001</v>
      </c>
      <c r="AV10" s="1">
        <v>609.54600000000005</v>
      </c>
      <c r="AW10" s="1">
        <v>602.19799999999998</v>
      </c>
      <c r="AX10" s="1">
        <v>609.66200000000003</v>
      </c>
      <c r="AY10" s="1">
        <v>652.06100000000004</v>
      </c>
      <c r="AZ10" s="1"/>
      <c r="BA10" s="1"/>
    </row>
    <row r="11" spans="1:53">
      <c r="A11" t="s">
        <v>9</v>
      </c>
      <c r="B11" s="1">
        <v>14.404</v>
      </c>
      <c r="C11" s="1">
        <v>15.305</v>
      </c>
      <c r="D11" s="1">
        <v>16.077000000000002</v>
      </c>
      <c r="E11" s="1">
        <v>18.263999999999999</v>
      </c>
      <c r="F11" s="1">
        <v>18.373000000000001</v>
      </c>
      <c r="G11" s="1">
        <v>18.542000000000002</v>
      </c>
      <c r="H11" s="1">
        <v>17.718</v>
      </c>
      <c r="I11" s="1">
        <v>15.265000000000001</v>
      </c>
      <c r="J11" s="1">
        <v>15.308</v>
      </c>
      <c r="K11" s="1">
        <v>15.134</v>
      </c>
      <c r="L11" s="1">
        <v>16.007000000000001</v>
      </c>
      <c r="M11" s="1">
        <v>16.452999999999999</v>
      </c>
      <c r="N11" s="1">
        <v>16.786999999999999</v>
      </c>
      <c r="O11" s="1">
        <v>16.652000000000001</v>
      </c>
      <c r="P11" s="1">
        <v>17.065000000000001</v>
      </c>
      <c r="Q11" s="1">
        <v>17.260000000000002</v>
      </c>
      <c r="R11" s="1">
        <v>17.468</v>
      </c>
      <c r="S11" s="1">
        <v>17.757000000000001</v>
      </c>
      <c r="T11" s="1">
        <v>17.917000000000002</v>
      </c>
      <c r="U11" s="1">
        <v>18.227</v>
      </c>
      <c r="V11" s="1">
        <v>17.07</v>
      </c>
      <c r="W11" s="1">
        <v>15.9</v>
      </c>
      <c r="X11" s="1">
        <v>14.063000000000001</v>
      </c>
      <c r="Y11" s="1">
        <v>13.273999999999999</v>
      </c>
      <c r="Z11" s="1">
        <v>13.115</v>
      </c>
      <c r="AA11" s="1">
        <v>65.302999999999997</v>
      </c>
      <c r="AB11" s="1">
        <v>78.150000000000006</v>
      </c>
      <c r="AC11" s="1">
        <v>86.847999999999999</v>
      </c>
      <c r="AD11" s="1">
        <v>108.04600000000001</v>
      </c>
      <c r="AE11" s="1">
        <v>103.366</v>
      </c>
      <c r="AF11" s="1">
        <v>113.855</v>
      </c>
      <c r="AG11" s="1">
        <v>121.708</v>
      </c>
      <c r="AH11" s="1">
        <v>158.72300000000001</v>
      </c>
      <c r="AI11" s="1">
        <v>194.131</v>
      </c>
      <c r="AJ11" s="1">
        <v>192.65899999999999</v>
      </c>
      <c r="AK11" s="1">
        <v>225.55</v>
      </c>
      <c r="AL11" s="1">
        <v>231.87700000000001</v>
      </c>
      <c r="AM11" s="1">
        <v>249.47399999999999</v>
      </c>
      <c r="AN11" s="1">
        <v>251.24700000000001</v>
      </c>
      <c r="AO11" s="1">
        <v>249.26</v>
      </c>
      <c r="AP11" s="1">
        <v>245.864</v>
      </c>
      <c r="AQ11" s="1">
        <v>251.643</v>
      </c>
      <c r="AR11" s="1">
        <v>249.94300000000001</v>
      </c>
      <c r="AS11" s="1">
        <v>246.02799999999999</v>
      </c>
      <c r="AT11" s="1">
        <v>231.51</v>
      </c>
      <c r="AU11" s="1">
        <v>231.62200000000001</v>
      </c>
      <c r="AV11" s="1">
        <v>239.982</v>
      </c>
      <c r="AW11" s="1">
        <v>246.28899999999999</v>
      </c>
      <c r="AX11" s="1">
        <v>243.30099999999999</v>
      </c>
      <c r="AY11" s="1">
        <v>248.80099999999999</v>
      </c>
      <c r="AZ11" s="1"/>
      <c r="BA11" s="1"/>
    </row>
    <row r="12" spans="1:53">
      <c r="A12" t="s">
        <v>10</v>
      </c>
      <c r="B12" s="1">
        <v>3.4929999999999999</v>
      </c>
      <c r="C12" s="1">
        <v>3.569</v>
      </c>
      <c r="D12" s="1">
        <v>4.117</v>
      </c>
      <c r="E12" s="1">
        <v>3.8439999999999999</v>
      </c>
      <c r="F12" s="1">
        <v>4.0490000000000004</v>
      </c>
      <c r="G12" s="1">
        <v>3.96</v>
      </c>
      <c r="H12" s="1">
        <v>3.823</v>
      </c>
      <c r="I12" s="1">
        <v>4.0049999999999999</v>
      </c>
      <c r="J12" s="1">
        <v>3.9449999999999998</v>
      </c>
      <c r="K12" s="1">
        <v>3.8420000000000001</v>
      </c>
      <c r="L12" s="1">
        <v>3.9009999999999998</v>
      </c>
      <c r="M12" s="1">
        <v>4.0369999999999999</v>
      </c>
      <c r="N12" s="1">
        <v>4.0720000000000001</v>
      </c>
      <c r="O12" s="1">
        <v>4.1420000000000003</v>
      </c>
      <c r="P12" s="1">
        <v>4.2869999999999999</v>
      </c>
      <c r="Q12" s="1">
        <v>4.3179999999999996</v>
      </c>
      <c r="R12" s="1">
        <v>4.3479999999999999</v>
      </c>
      <c r="S12" s="1">
        <v>4.9749999999999996</v>
      </c>
      <c r="T12" s="1">
        <v>5.1390000000000002</v>
      </c>
      <c r="U12" s="1">
        <v>5.14</v>
      </c>
      <c r="V12" s="1">
        <v>5.36</v>
      </c>
      <c r="W12" s="1">
        <v>5.9119999999999999</v>
      </c>
      <c r="X12" s="1">
        <v>6.0549999999999997</v>
      </c>
      <c r="Y12" s="1">
        <v>6.5709999999999997</v>
      </c>
      <c r="Z12" s="1">
        <v>6.1059999999999999</v>
      </c>
      <c r="AA12" s="1">
        <v>18.971</v>
      </c>
      <c r="AB12" s="1">
        <v>20.471</v>
      </c>
      <c r="AC12" s="1">
        <v>22.602</v>
      </c>
      <c r="AD12" s="1">
        <v>42.372999999999998</v>
      </c>
      <c r="AE12" s="1">
        <v>45.863999999999997</v>
      </c>
      <c r="AF12" s="1">
        <v>48.451999999999998</v>
      </c>
      <c r="AG12" s="1">
        <v>56.084000000000003</v>
      </c>
      <c r="AH12" s="1">
        <v>65.456999999999994</v>
      </c>
      <c r="AI12" s="1">
        <v>69.066999999999993</v>
      </c>
      <c r="AJ12" s="1">
        <v>71.92</v>
      </c>
      <c r="AK12" s="1">
        <v>73.364000000000004</v>
      </c>
      <c r="AL12" s="1">
        <v>73.722999999999999</v>
      </c>
      <c r="AM12" s="1">
        <v>76.48</v>
      </c>
      <c r="AN12" s="1">
        <v>77.204999999999998</v>
      </c>
      <c r="AO12" s="1">
        <v>79.022999999999996</v>
      </c>
      <c r="AP12" s="1">
        <v>80.081000000000003</v>
      </c>
      <c r="AQ12" s="1">
        <v>81.88</v>
      </c>
      <c r="AR12" s="1">
        <v>84.308999999999997</v>
      </c>
      <c r="AS12" s="1">
        <v>74.545000000000002</v>
      </c>
      <c r="AT12" s="1">
        <v>66.820999999999998</v>
      </c>
      <c r="AU12" s="1">
        <v>68.98</v>
      </c>
      <c r="AV12" s="1">
        <v>71.091999999999999</v>
      </c>
      <c r="AW12" s="1">
        <v>73.25</v>
      </c>
      <c r="AX12" s="1">
        <v>79.513000000000005</v>
      </c>
      <c r="AY12" s="1">
        <v>82.466999999999999</v>
      </c>
      <c r="AZ12" s="1"/>
      <c r="BA12" s="1"/>
    </row>
    <row r="13" spans="1:53">
      <c r="A13" t="s">
        <v>11</v>
      </c>
      <c r="B13" s="1">
        <v>31.635000000000002</v>
      </c>
      <c r="C13" s="1">
        <v>33.264000000000003</v>
      </c>
      <c r="D13" s="1">
        <v>36.335000000000001</v>
      </c>
      <c r="E13" s="1">
        <v>39.372999999999998</v>
      </c>
      <c r="F13" s="1">
        <v>42.551000000000002</v>
      </c>
      <c r="G13" s="1">
        <v>42.37</v>
      </c>
      <c r="H13" s="1">
        <v>40.006</v>
      </c>
      <c r="I13" s="1">
        <v>38.76</v>
      </c>
      <c r="J13" s="1">
        <v>40.517000000000003</v>
      </c>
      <c r="K13" s="1">
        <v>40.640999999999998</v>
      </c>
      <c r="L13" s="1">
        <v>41.347999999999999</v>
      </c>
      <c r="M13" s="1">
        <v>44.456000000000003</v>
      </c>
      <c r="N13" s="1">
        <v>43.48</v>
      </c>
      <c r="O13" s="1">
        <v>43.686999999999998</v>
      </c>
      <c r="P13" s="1">
        <v>43.012</v>
      </c>
      <c r="Q13" s="1">
        <v>39.625999999999998</v>
      </c>
      <c r="R13" s="1">
        <v>41.167999999999999</v>
      </c>
      <c r="S13" s="1">
        <v>46.503</v>
      </c>
      <c r="T13" s="1">
        <v>51.192</v>
      </c>
      <c r="U13" s="1">
        <v>54.378999999999998</v>
      </c>
      <c r="V13" s="1">
        <v>56.831000000000003</v>
      </c>
      <c r="W13" s="1">
        <v>62.38</v>
      </c>
      <c r="X13" s="1">
        <v>64.575000000000003</v>
      </c>
      <c r="Y13" s="1">
        <v>69.430000000000007</v>
      </c>
      <c r="Z13" s="1">
        <v>69.882999999999996</v>
      </c>
      <c r="AA13" s="1">
        <v>71.831999999999994</v>
      </c>
      <c r="AB13" s="1">
        <v>65.052000000000007</v>
      </c>
      <c r="AC13" s="1">
        <v>64.938999999999993</v>
      </c>
      <c r="AD13" s="1">
        <v>61.865000000000002</v>
      </c>
      <c r="AE13" s="1">
        <v>60.22</v>
      </c>
      <c r="AF13" s="1">
        <v>113.298</v>
      </c>
      <c r="AG13" s="1">
        <v>142.76</v>
      </c>
      <c r="AH13" s="1">
        <v>136.11500000000001</v>
      </c>
      <c r="AI13" s="1">
        <v>134.02600000000001</v>
      </c>
      <c r="AJ13" s="1">
        <v>136.19300000000001</v>
      </c>
      <c r="AK13" s="1">
        <v>137.28399999999999</v>
      </c>
      <c r="AL13" s="1">
        <v>136.696</v>
      </c>
      <c r="AM13" s="1">
        <v>133.327</v>
      </c>
      <c r="AN13" s="1">
        <v>132.1</v>
      </c>
      <c r="AO13" s="1">
        <v>130.595</v>
      </c>
      <c r="AP13" s="1">
        <v>131.12899999999999</v>
      </c>
      <c r="AQ13" s="1">
        <v>132.56100000000001</v>
      </c>
      <c r="AR13" s="1">
        <v>128.83500000000001</v>
      </c>
      <c r="AS13" s="1">
        <v>125.051</v>
      </c>
      <c r="AT13" s="1">
        <v>134.518</v>
      </c>
      <c r="AU13" s="1">
        <v>151.25399999999999</v>
      </c>
      <c r="AV13" s="1">
        <v>163.67400000000001</v>
      </c>
      <c r="AW13" s="1">
        <v>176.58500000000001</v>
      </c>
      <c r="AX13" s="1">
        <v>195.91800000000001</v>
      </c>
      <c r="AY13" s="1">
        <v>219.928</v>
      </c>
      <c r="AZ13" s="1"/>
      <c r="BA13" s="1"/>
    </row>
    <row r="14" spans="1:53">
      <c r="A14" t="s">
        <v>12</v>
      </c>
      <c r="B14" s="1">
        <v>11868.314</v>
      </c>
      <c r="C14" s="1">
        <v>12305.036</v>
      </c>
      <c r="D14" s="1">
        <v>12013.057000000001</v>
      </c>
      <c r="E14" s="1">
        <v>12945.835999999999</v>
      </c>
      <c r="F14" s="1">
        <v>13859.923000000001</v>
      </c>
      <c r="G14" s="1">
        <v>14102.826999999999</v>
      </c>
      <c r="H14" s="1">
        <v>15145.708000000001</v>
      </c>
      <c r="I14" s="1">
        <v>15773.745999999999</v>
      </c>
      <c r="J14" s="1">
        <v>15378.396000000001</v>
      </c>
      <c r="K14" s="1">
        <v>15243.837</v>
      </c>
      <c r="L14" s="1">
        <v>15436.450999999999</v>
      </c>
      <c r="M14" s="1">
        <v>17122.141</v>
      </c>
      <c r="N14" s="1">
        <v>16321.624</v>
      </c>
      <c r="O14" s="1">
        <v>17957.365000000002</v>
      </c>
      <c r="P14" s="1">
        <v>16891.169000000002</v>
      </c>
      <c r="Q14" s="1">
        <v>19010.062000000002</v>
      </c>
      <c r="R14" s="1">
        <v>18921.009999999998</v>
      </c>
      <c r="S14" s="1">
        <v>22306.937999999998</v>
      </c>
      <c r="T14" s="1">
        <v>21637.788</v>
      </c>
      <c r="U14" s="1">
        <v>17700.507000000001</v>
      </c>
      <c r="V14" s="1">
        <v>15168.904</v>
      </c>
      <c r="W14" s="1">
        <v>16958.324000000001</v>
      </c>
      <c r="X14" s="1">
        <v>17245.545999999998</v>
      </c>
      <c r="Y14" s="1">
        <v>16827.295999999998</v>
      </c>
      <c r="Z14" s="1">
        <v>17933.123</v>
      </c>
      <c r="AA14" s="1">
        <v>18149.763999999999</v>
      </c>
      <c r="AB14" s="1">
        <v>19849.665000000001</v>
      </c>
      <c r="AC14" s="1">
        <v>21185</v>
      </c>
      <c r="AD14" s="1">
        <v>22655.165000000001</v>
      </c>
      <c r="AE14" s="1">
        <v>23321.672999999999</v>
      </c>
      <c r="AF14" s="1">
        <v>21974.776999999998</v>
      </c>
      <c r="AG14" s="1">
        <v>21856.692999999999</v>
      </c>
      <c r="AH14" s="1">
        <v>25279.307000000001</v>
      </c>
      <c r="AI14" s="1">
        <v>25065.391</v>
      </c>
      <c r="AJ14" s="1">
        <v>27140.95</v>
      </c>
      <c r="AK14" s="1">
        <v>29566.787</v>
      </c>
      <c r="AL14" s="1">
        <v>30333.909</v>
      </c>
      <c r="AM14" s="1">
        <v>32115.85</v>
      </c>
      <c r="AN14" s="1">
        <v>32217.760999999999</v>
      </c>
      <c r="AO14" s="1">
        <v>35711.417000000001</v>
      </c>
      <c r="AP14" s="1">
        <v>36247.860999999997</v>
      </c>
      <c r="AQ14" s="1">
        <v>36786.120999999999</v>
      </c>
      <c r="AR14" s="1">
        <v>37997.911</v>
      </c>
      <c r="AS14" s="1">
        <v>40642.675999999999</v>
      </c>
      <c r="AT14" s="1">
        <v>42975.81</v>
      </c>
      <c r="AU14" s="1">
        <v>40134.873</v>
      </c>
      <c r="AV14" s="1">
        <v>37661.591999999997</v>
      </c>
      <c r="AW14" s="1">
        <v>39573.548000000003</v>
      </c>
      <c r="AX14" s="1">
        <v>37421.981</v>
      </c>
      <c r="AY14" s="1">
        <v>38266.582999999999</v>
      </c>
      <c r="AZ14" s="1"/>
      <c r="BA14" s="1"/>
    </row>
    <row r="15" spans="1:53">
      <c r="A15" t="s">
        <v>13</v>
      </c>
      <c r="B15" s="1">
        <v>11463.707</v>
      </c>
      <c r="C15" s="1">
        <v>11403.745000000001</v>
      </c>
      <c r="D15" s="1">
        <v>9625.7080000000005</v>
      </c>
      <c r="E15" s="1">
        <v>8428.509</v>
      </c>
      <c r="F15" s="1">
        <v>7012.4340000000002</v>
      </c>
      <c r="G15" s="1">
        <v>6822.7039999999997</v>
      </c>
      <c r="H15" s="1">
        <v>6690.0039999999999</v>
      </c>
      <c r="I15" s="1">
        <v>5511.5</v>
      </c>
      <c r="J15" s="1">
        <v>5282.0349999999999</v>
      </c>
      <c r="K15" s="1">
        <v>5233.3620000000001</v>
      </c>
      <c r="L15" s="1">
        <v>5182.9610000000002</v>
      </c>
      <c r="M15" s="1">
        <v>5169.2479999999996</v>
      </c>
      <c r="N15" s="1">
        <v>4943.6549999999997</v>
      </c>
      <c r="O15" s="1">
        <v>4446.777</v>
      </c>
      <c r="P15" s="1">
        <v>3995.41</v>
      </c>
      <c r="Q15" s="1">
        <v>3545.2919999999999</v>
      </c>
      <c r="R15" s="1">
        <v>4423.3770000000004</v>
      </c>
      <c r="S15" s="1">
        <v>5380.1149999999998</v>
      </c>
      <c r="T15" s="1">
        <v>6884.7079999999996</v>
      </c>
      <c r="U15" s="1">
        <v>7789.9560000000001</v>
      </c>
      <c r="V15" s="1">
        <v>8317.5149999999994</v>
      </c>
      <c r="W15" s="1">
        <v>7954.8329999999996</v>
      </c>
      <c r="X15" s="1">
        <v>9290.4549999999999</v>
      </c>
      <c r="Y15" s="1">
        <v>9436.1039999999994</v>
      </c>
      <c r="Z15" s="1">
        <v>10466.56</v>
      </c>
      <c r="AA15" s="1">
        <v>11497.365</v>
      </c>
      <c r="AB15" s="1">
        <v>12255.721</v>
      </c>
      <c r="AC15" s="1">
        <v>13140.078</v>
      </c>
      <c r="AD15" s="1">
        <v>13929.402</v>
      </c>
      <c r="AE15" s="1">
        <v>14099.513000000001</v>
      </c>
      <c r="AF15" s="1">
        <v>15399.873</v>
      </c>
      <c r="AG15" s="1">
        <v>16233.142</v>
      </c>
      <c r="AH15" s="1">
        <v>17776.964</v>
      </c>
      <c r="AI15" s="1">
        <v>16715.381000000001</v>
      </c>
      <c r="AJ15" s="1">
        <v>17399.901999999998</v>
      </c>
      <c r="AK15" s="1">
        <v>15964.194</v>
      </c>
      <c r="AL15" s="1">
        <v>16188.903</v>
      </c>
      <c r="AM15" s="1">
        <v>17202.883999999998</v>
      </c>
      <c r="AN15" s="1">
        <v>16644.366000000002</v>
      </c>
      <c r="AO15" s="1">
        <v>16881.233</v>
      </c>
      <c r="AP15" s="1">
        <v>17161.044999999998</v>
      </c>
      <c r="AQ15" s="1">
        <v>17271.348999999998</v>
      </c>
      <c r="AR15" s="1">
        <v>16434.904999999999</v>
      </c>
      <c r="AS15" s="1">
        <v>17608.741999999998</v>
      </c>
      <c r="AT15" s="1">
        <v>19461.125</v>
      </c>
      <c r="AU15" s="1">
        <v>19157.05</v>
      </c>
      <c r="AV15" s="1">
        <v>17857.201000000001</v>
      </c>
      <c r="AW15" s="1">
        <v>18372.441999999999</v>
      </c>
      <c r="AX15" s="1">
        <v>18471.519</v>
      </c>
      <c r="AY15" s="1">
        <v>19069.363000000001</v>
      </c>
      <c r="AZ15" s="1"/>
      <c r="BA15" s="1"/>
    </row>
    <row r="16" spans="1:53">
      <c r="A16" t="s">
        <v>14</v>
      </c>
      <c r="B16" s="1">
        <v>25.335000000000001</v>
      </c>
      <c r="C16" s="1">
        <v>26.401</v>
      </c>
      <c r="D16" s="1">
        <v>27.888999999999999</v>
      </c>
      <c r="E16" s="1">
        <v>29.507000000000001</v>
      </c>
      <c r="F16" s="1">
        <v>34.341999999999999</v>
      </c>
      <c r="G16" s="1">
        <v>37.402999999999999</v>
      </c>
      <c r="H16" s="1">
        <v>40.497</v>
      </c>
      <c r="I16" s="1">
        <v>43.898000000000003</v>
      </c>
      <c r="J16" s="1">
        <v>47.646000000000001</v>
      </c>
      <c r="K16" s="1">
        <v>49.401000000000003</v>
      </c>
      <c r="L16" s="1">
        <v>52.091999999999999</v>
      </c>
      <c r="M16" s="1">
        <v>57.198999999999998</v>
      </c>
      <c r="N16" s="1">
        <v>58.311999999999998</v>
      </c>
      <c r="O16" s="1">
        <v>59.567999999999998</v>
      </c>
      <c r="P16" s="1">
        <v>57.856000000000002</v>
      </c>
      <c r="Q16" s="1">
        <v>56.862000000000002</v>
      </c>
      <c r="R16" s="1">
        <v>62.164000000000001</v>
      </c>
      <c r="S16" s="1">
        <v>71.688000000000002</v>
      </c>
      <c r="T16" s="1">
        <v>81.891000000000005</v>
      </c>
      <c r="U16" s="1">
        <v>90.715999999999994</v>
      </c>
      <c r="V16" s="1">
        <v>88.492000000000004</v>
      </c>
      <c r="W16" s="1">
        <v>91.037999999999997</v>
      </c>
      <c r="X16" s="1">
        <v>93.921999999999997</v>
      </c>
      <c r="Y16" s="1">
        <v>98.397999999999996</v>
      </c>
      <c r="Z16" s="1">
        <v>104.285</v>
      </c>
      <c r="AA16" s="1">
        <v>111.43899999999999</v>
      </c>
      <c r="AB16" s="1">
        <v>110.045</v>
      </c>
      <c r="AC16" s="1">
        <v>120.416</v>
      </c>
      <c r="AD16" s="1">
        <v>125.43600000000001</v>
      </c>
      <c r="AE16" s="1">
        <v>131.042</v>
      </c>
      <c r="AF16" s="1">
        <v>132.434</v>
      </c>
      <c r="AG16" s="1">
        <v>134.304</v>
      </c>
      <c r="AH16" s="1">
        <v>130.584</v>
      </c>
      <c r="AI16" s="1">
        <v>133.39699999999999</v>
      </c>
      <c r="AJ16" s="1">
        <v>133.78200000000001</v>
      </c>
      <c r="AK16" s="1">
        <v>136.77500000000001</v>
      </c>
      <c r="AL16" s="1">
        <v>122.925</v>
      </c>
      <c r="AM16" s="1">
        <v>122.11499999999999</v>
      </c>
      <c r="AN16" s="1">
        <v>148.07</v>
      </c>
      <c r="AO16" s="1">
        <v>139.13399999999999</v>
      </c>
      <c r="AP16" s="1">
        <v>131.815</v>
      </c>
      <c r="AQ16" s="1">
        <v>139.61600000000001</v>
      </c>
      <c r="AR16" s="1">
        <v>140.345</v>
      </c>
      <c r="AS16" s="1">
        <v>131.285</v>
      </c>
      <c r="AT16" s="1">
        <v>113.536</v>
      </c>
      <c r="AU16" s="1">
        <v>107.785</v>
      </c>
      <c r="AV16" s="1">
        <v>107.196</v>
      </c>
      <c r="AW16" s="1">
        <v>101.22799999999999</v>
      </c>
      <c r="AX16" s="1">
        <v>98.143000000000001</v>
      </c>
      <c r="AY16" s="1">
        <v>100.241</v>
      </c>
      <c r="AZ16" s="1"/>
      <c r="BA16" s="1"/>
    </row>
    <row r="17" spans="1:53">
      <c r="A17" t="s">
        <v>15</v>
      </c>
      <c r="B17" s="1">
        <v>0.57699999999999996</v>
      </c>
      <c r="C17" s="1">
        <v>0.67700000000000005</v>
      </c>
      <c r="D17" s="1">
        <v>0.72799999999999998</v>
      </c>
      <c r="E17" s="1">
        <v>0.78700000000000003</v>
      </c>
      <c r="F17" s="1">
        <v>0.871</v>
      </c>
      <c r="G17" s="1">
        <v>0.91900000000000004</v>
      </c>
      <c r="H17" s="1">
        <v>1.0640000000000001</v>
      </c>
      <c r="I17" s="1">
        <v>1.169</v>
      </c>
      <c r="J17" s="1">
        <v>1.1040000000000001</v>
      </c>
      <c r="K17" s="1">
        <v>1.1519999999999999</v>
      </c>
      <c r="L17" s="1">
        <v>0.96099999999999997</v>
      </c>
      <c r="M17" s="1">
        <v>0.84899999999999998</v>
      </c>
      <c r="N17" s="1">
        <v>1.054</v>
      </c>
      <c r="O17" s="1">
        <v>1.1579999999999999</v>
      </c>
      <c r="P17" s="1">
        <v>1.3959999999999999</v>
      </c>
      <c r="Q17" s="1">
        <v>1.343</v>
      </c>
      <c r="R17" s="1">
        <v>1.4159999999999999</v>
      </c>
      <c r="S17" s="1">
        <v>1.266</v>
      </c>
      <c r="T17" s="1">
        <v>1.079</v>
      </c>
      <c r="U17" s="1">
        <v>0.88800000000000001</v>
      </c>
      <c r="V17" s="1">
        <v>1.0649999999999999</v>
      </c>
      <c r="W17" s="1">
        <v>1.244</v>
      </c>
      <c r="X17" s="1">
        <v>1.8240000000000001</v>
      </c>
      <c r="Y17" s="1">
        <v>2.2240000000000002</v>
      </c>
      <c r="Z17" s="1">
        <v>2.5859999999999999</v>
      </c>
      <c r="AA17" s="1">
        <v>2.7370000000000001</v>
      </c>
      <c r="AB17" s="1">
        <v>2.9039999999999999</v>
      </c>
      <c r="AC17" s="1">
        <v>3.077</v>
      </c>
      <c r="AD17" s="1">
        <v>3.44</v>
      </c>
      <c r="AE17" s="1">
        <v>3.4329999999999998</v>
      </c>
      <c r="AF17" s="1">
        <v>3.6349999999999998</v>
      </c>
      <c r="AG17" s="1">
        <v>4.0419999999999998</v>
      </c>
      <c r="AH17" s="1">
        <v>4.3159999999999998</v>
      </c>
      <c r="AI17" s="1">
        <v>4.673</v>
      </c>
      <c r="AJ17" s="1">
        <v>4.7610000000000001</v>
      </c>
      <c r="AK17" s="1">
        <v>5.109</v>
      </c>
      <c r="AL17" s="1">
        <v>5.5010000000000003</v>
      </c>
      <c r="AM17" s="1">
        <v>5.3230000000000004</v>
      </c>
      <c r="AN17" s="1">
        <v>5.4669999999999996</v>
      </c>
      <c r="AO17" s="1">
        <v>5.71</v>
      </c>
      <c r="AP17" s="1">
        <v>5.5060000000000002</v>
      </c>
      <c r="AQ17" s="1">
        <v>5.5750000000000002</v>
      </c>
      <c r="AR17" s="1">
        <v>5.7880000000000003</v>
      </c>
      <c r="AS17" s="1">
        <v>5.8360000000000003</v>
      </c>
      <c r="AT17" s="1">
        <v>5.9690000000000003</v>
      </c>
      <c r="AU17" s="1">
        <v>5.9240000000000004</v>
      </c>
      <c r="AV17" s="1">
        <v>5.915</v>
      </c>
      <c r="AW17" s="1">
        <v>6.0739999999999998</v>
      </c>
      <c r="AX17" s="1">
        <v>5.9870000000000001</v>
      </c>
      <c r="AY17" s="1">
        <v>6.2549999999999999</v>
      </c>
      <c r="AZ17" s="1"/>
      <c r="BA17" s="1"/>
    </row>
    <row r="18" spans="1:53">
      <c r="A18" t="s">
        <v>17</v>
      </c>
      <c r="B18" s="1">
        <v>17.771999999999998</v>
      </c>
      <c r="C18" s="1">
        <v>17.471</v>
      </c>
      <c r="D18" s="1">
        <v>16.279</v>
      </c>
      <c r="E18" s="1">
        <v>14.561</v>
      </c>
      <c r="F18" s="1">
        <v>16.065999999999999</v>
      </c>
      <c r="G18" s="1">
        <v>17.198</v>
      </c>
      <c r="H18" s="1">
        <v>19.178000000000001</v>
      </c>
      <c r="I18" s="1">
        <v>21.388999999999999</v>
      </c>
      <c r="J18" s="1">
        <v>19.010999999999999</v>
      </c>
      <c r="K18" s="1">
        <v>21.66</v>
      </c>
      <c r="L18" s="1">
        <v>22.556000000000001</v>
      </c>
      <c r="M18" s="1">
        <v>23.757000000000001</v>
      </c>
      <c r="N18" s="1">
        <v>29.245999999999999</v>
      </c>
      <c r="O18" s="1">
        <v>35.151000000000003</v>
      </c>
      <c r="P18" s="1">
        <v>38.307000000000002</v>
      </c>
      <c r="Q18" s="1">
        <v>36.468000000000004</v>
      </c>
      <c r="R18" s="1">
        <v>50.576000000000001</v>
      </c>
      <c r="S18" s="1">
        <v>63.848999999999997</v>
      </c>
      <c r="T18" s="1">
        <v>74.882999999999996</v>
      </c>
      <c r="U18" s="1">
        <v>97.212999999999994</v>
      </c>
      <c r="V18" s="1">
        <v>73.792000000000002</v>
      </c>
      <c r="W18" s="1">
        <v>68.27</v>
      </c>
      <c r="X18" s="1">
        <v>70.379000000000005</v>
      </c>
      <c r="Y18" s="1">
        <v>55.725000000000001</v>
      </c>
      <c r="Z18" s="1">
        <v>62.564999999999998</v>
      </c>
      <c r="AA18" s="1">
        <v>67.382999999999996</v>
      </c>
      <c r="AB18" s="1">
        <v>65.103999999999999</v>
      </c>
      <c r="AC18" s="1">
        <v>65.539000000000001</v>
      </c>
      <c r="AD18" s="1">
        <v>75.634</v>
      </c>
      <c r="AE18" s="1">
        <v>88.242000000000004</v>
      </c>
      <c r="AF18" s="1">
        <v>99.513000000000005</v>
      </c>
      <c r="AG18" s="1">
        <v>122.041</v>
      </c>
      <c r="AH18" s="1">
        <v>115.562</v>
      </c>
      <c r="AI18" s="1">
        <v>122.396</v>
      </c>
      <c r="AJ18" s="1">
        <v>116.703</v>
      </c>
      <c r="AK18" s="1">
        <v>113.608</v>
      </c>
      <c r="AL18" s="1">
        <v>118.297</v>
      </c>
      <c r="AM18" s="1">
        <v>128.92599999999999</v>
      </c>
      <c r="AN18" s="1">
        <v>129.33099999999999</v>
      </c>
      <c r="AO18" s="1">
        <v>130.767</v>
      </c>
      <c r="AP18" s="1">
        <v>128.25399999999999</v>
      </c>
      <c r="AQ18" s="1">
        <v>132.071</v>
      </c>
      <c r="AR18" s="1">
        <v>137.101</v>
      </c>
      <c r="AS18" s="1">
        <v>157.93199999999999</v>
      </c>
      <c r="AT18" s="1">
        <v>171.96100000000001</v>
      </c>
      <c r="AU18" s="1">
        <v>167.072</v>
      </c>
      <c r="AV18" s="1">
        <v>180.67599999999999</v>
      </c>
      <c r="AW18" s="1">
        <v>187.26499999999999</v>
      </c>
      <c r="AX18" s="1">
        <v>175.78700000000001</v>
      </c>
      <c r="AY18" s="1">
        <v>178.125</v>
      </c>
      <c r="AZ18" s="1"/>
      <c r="BA18" s="1"/>
    </row>
    <row r="19" spans="1:53">
      <c r="A19" t="s">
        <v>16</v>
      </c>
      <c r="B19" s="1">
        <v>8.1229999999999993</v>
      </c>
      <c r="C19" s="1">
        <v>8.5749999999999993</v>
      </c>
      <c r="D19" s="1">
        <v>10.544</v>
      </c>
      <c r="E19" s="1">
        <v>10.853</v>
      </c>
      <c r="F19" s="1">
        <v>11.541</v>
      </c>
      <c r="G19" s="1">
        <v>10.656000000000001</v>
      </c>
      <c r="H19" s="1">
        <v>10.95</v>
      </c>
      <c r="I19" s="1">
        <v>10.991</v>
      </c>
      <c r="J19" s="1">
        <v>11.491</v>
      </c>
      <c r="K19" s="1">
        <v>11.727</v>
      </c>
      <c r="L19" s="1">
        <v>11.448</v>
      </c>
      <c r="M19" s="1">
        <v>12.102</v>
      </c>
      <c r="N19" s="1">
        <v>13.750999999999999</v>
      </c>
      <c r="O19" s="1">
        <v>12.565</v>
      </c>
      <c r="P19" s="1">
        <v>15.385999999999999</v>
      </c>
      <c r="Q19" s="1">
        <v>16.006</v>
      </c>
      <c r="R19" s="1">
        <v>14.313000000000001</v>
      </c>
      <c r="S19" s="1">
        <v>14.641</v>
      </c>
      <c r="T19" s="1">
        <v>15.727</v>
      </c>
      <c r="U19" s="1">
        <v>14.863</v>
      </c>
      <c r="V19" s="1">
        <v>15.065</v>
      </c>
      <c r="W19" s="1">
        <v>16.253</v>
      </c>
      <c r="X19" s="1">
        <v>17.120999999999999</v>
      </c>
      <c r="Y19" s="1">
        <v>17.617999999999999</v>
      </c>
      <c r="Z19" s="1">
        <v>19.542999999999999</v>
      </c>
      <c r="AA19" s="1">
        <v>35.859000000000002</v>
      </c>
      <c r="AB19" s="1">
        <v>37.603999999999999</v>
      </c>
      <c r="AC19" s="1">
        <v>37.881</v>
      </c>
      <c r="AD19" s="1">
        <v>38.639000000000003</v>
      </c>
      <c r="AE19" s="1">
        <v>58.802</v>
      </c>
      <c r="AF19" s="1">
        <v>68.903000000000006</v>
      </c>
      <c r="AG19" s="1">
        <v>72.893000000000001</v>
      </c>
      <c r="AH19" s="1">
        <v>76.56</v>
      </c>
      <c r="AI19" s="1">
        <v>91.753</v>
      </c>
      <c r="AJ19" s="1">
        <v>95.334999999999994</v>
      </c>
      <c r="AK19" s="1">
        <v>98.221000000000004</v>
      </c>
      <c r="AL19" s="1">
        <v>99.766000000000005</v>
      </c>
      <c r="AM19" s="1">
        <v>100.824</v>
      </c>
      <c r="AN19" s="1">
        <v>99.028000000000006</v>
      </c>
      <c r="AO19" s="1">
        <v>103.58199999999999</v>
      </c>
      <c r="AP19" s="1">
        <v>105.35</v>
      </c>
      <c r="AQ19" s="1">
        <v>106.94499999999999</v>
      </c>
      <c r="AR19" s="1">
        <v>107.449</v>
      </c>
      <c r="AS19" s="1">
        <v>106.688</v>
      </c>
      <c r="AT19" s="1">
        <v>103.883</v>
      </c>
      <c r="AU19" s="1">
        <v>103.39</v>
      </c>
      <c r="AV19" s="1">
        <v>105.191</v>
      </c>
      <c r="AW19" s="1">
        <v>108.161</v>
      </c>
      <c r="AX19" s="1">
        <v>114.44</v>
      </c>
      <c r="AY19" s="1">
        <v>118.104</v>
      </c>
      <c r="AZ19" s="1"/>
      <c r="BA19" s="1"/>
    </row>
    <row r="20" spans="1:53">
      <c r="A20" t="s">
        <v>18</v>
      </c>
      <c r="B20" s="1">
        <v>0.37</v>
      </c>
      <c r="C20" s="1">
        <v>0.36299999999999999</v>
      </c>
      <c r="D20" s="1">
        <v>0.39200000000000002</v>
      </c>
      <c r="E20" s="1">
        <v>0.38100000000000001</v>
      </c>
      <c r="F20" s="1">
        <v>0.372</v>
      </c>
      <c r="G20" s="1">
        <v>0.37</v>
      </c>
      <c r="H20" s="1">
        <v>0.36099999999999999</v>
      </c>
      <c r="I20" s="1">
        <v>0.36299999999999999</v>
      </c>
      <c r="J20" s="1">
        <v>0.34899999999999998</v>
      </c>
      <c r="K20" s="1">
        <v>0.252</v>
      </c>
      <c r="L20" s="1">
        <v>0.24299999999999999</v>
      </c>
      <c r="M20" s="1">
        <v>0.24099999999999999</v>
      </c>
      <c r="N20" s="1">
        <v>0.23300000000000001</v>
      </c>
      <c r="O20" s="1">
        <v>0.23</v>
      </c>
      <c r="P20" s="1">
        <v>0.21</v>
      </c>
      <c r="Q20" s="1">
        <v>0.20300000000000001</v>
      </c>
      <c r="R20" s="1">
        <v>0.20799999999999999</v>
      </c>
      <c r="S20" s="1">
        <v>0.23699999999999999</v>
      </c>
      <c r="T20" s="1">
        <v>0.248</v>
      </c>
      <c r="U20" s="1">
        <v>0.28399999999999997</v>
      </c>
      <c r="V20" s="1">
        <v>0.26800000000000002</v>
      </c>
      <c r="W20" s="1">
        <v>0.27600000000000002</v>
      </c>
      <c r="X20" s="1">
        <v>0.27300000000000002</v>
      </c>
      <c r="Y20" s="1">
        <v>0.28999999999999998</v>
      </c>
      <c r="Z20" s="1">
        <v>0.309</v>
      </c>
      <c r="AA20" s="1">
        <v>0.33800000000000002</v>
      </c>
      <c r="AB20" s="1">
        <v>0.34399999999999997</v>
      </c>
      <c r="AC20" s="1">
        <v>0.38300000000000001</v>
      </c>
      <c r="AD20" s="1">
        <v>0.39400000000000002</v>
      </c>
      <c r="AE20" s="1">
        <v>0.41899999999999998</v>
      </c>
      <c r="AF20" s="1">
        <v>0.40400000000000003</v>
      </c>
      <c r="AG20" s="1">
        <v>0.432</v>
      </c>
      <c r="AH20" s="1">
        <v>0.64</v>
      </c>
      <c r="AI20" s="1">
        <v>0.86</v>
      </c>
      <c r="AJ20" s="1">
        <v>0.86</v>
      </c>
      <c r="AK20" s="1">
        <v>1.093</v>
      </c>
      <c r="AL20" s="1">
        <v>1.1180000000000001</v>
      </c>
      <c r="AM20" s="1">
        <v>1.3109999999999999</v>
      </c>
      <c r="AN20" s="1">
        <v>1.4790000000000001</v>
      </c>
      <c r="AO20" s="1">
        <v>1.6890000000000001</v>
      </c>
      <c r="AP20" s="1">
        <v>1.7809999999999999</v>
      </c>
      <c r="AQ20" s="1">
        <v>1.853</v>
      </c>
      <c r="AR20" s="1">
        <v>1.863</v>
      </c>
      <c r="AS20" s="1">
        <v>2.2589999999999999</v>
      </c>
      <c r="AT20" s="1">
        <v>3.363</v>
      </c>
      <c r="AU20" s="1">
        <v>3.863</v>
      </c>
      <c r="AV20" s="1">
        <v>4.5890000000000004</v>
      </c>
      <c r="AW20" s="1">
        <v>5.3819999999999997</v>
      </c>
      <c r="AX20" s="1">
        <v>5.9370000000000003</v>
      </c>
      <c r="AY20" s="1">
        <v>6.7619999999999996</v>
      </c>
      <c r="AZ20" s="1"/>
      <c r="BA20" s="1"/>
    </row>
    <row r="21" spans="1:53">
      <c r="A21" t="s">
        <v>19</v>
      </c>
      <c r="B21" s="1">
        <v>11.276</v>
      </c>
      <c r="C21" s="1">
        <v>12.35</v>
      </c>
      <c r="D21" s="1">
        <v>13.4</v>
      </c>
      <c r="E21" s="1">
        <v>14.358000000000001</v>
      </c>
      <c r="F21" s="1">
        <v>15.737</v>
      </c>
      <c r="G21" s="1">
        <v>16.175999999999998</v>
      </c>
      <c r="H21" s="1">
        <v>16.263999999999999</v>
      </c>
      <c r="I21" s="1">
        <v>16.88</v>
      </c>
      <c r="J21" s="1">
        <v>20.652999999999999</v>
      </c>
      <c r="K21" s="1">
        <v>23.632999999999999</v>
      </c>
      <c r="L21" s="1">
        <v>26.783999999999999</v>
      </c>
      <c r="M21" s="1">
        <v>31.16</v>
      </c>
      <c r="N21" s="1">
        <v>36.034999999999997</v>
      </c>
      <c r="O21" s="1">
        <v>41.548000000000002</v>
      </c>
      <c r="P21" s="1">
        <v>46.064</v>
      </c>
      <c r="Q21" s="1">
        <v>50.238</v>
      </c>
      <c r="R21" s="1">
        <v>52.101999999999997</v>
      </c>
      <c r="S21" s="1">
        <v>56.098999999999997</v>
      </c>
      <c r="T21" s="1">
        <v>59.679000000000002</v>
      </c>
      <c r="U21" s="1">
        <v>61.313000000000002</v>
      </c>
      <c r="V21" s="1">
        <v>60.463999999999999</v>
      </c>
      <c r="W21" s="1">
        <v>62.116999999999997</v>
      </c>
      <c r="X21" s="1">
        <v>61.106000000000002</v>
      </c>
      <c r="Y21" s="1">
        <v>62.707999999999998</v>
      </c>
      <c r="Z21" s="1">
        <v>60.658000000000001</v>
      </c>
      <c r="AA21" s="1">
        <v>60.494999999999997</v>
      </c>
      <c r="AB21" s="1">
        <v>51.210999999999999</v>
      </c>
      <c r="AC21" s="1">
        <v>48.454999999999998</v>
      </c>
      <c r="AD21" s="1">
        <v>46.411999999999999</v>
      </c>
      <c r="AE21" s="1">
        <v>46.523000000000003</v>
      </c>
      <c r="AF21" s="1">
        <v>66.594999999999999</v>
      </c>
      <c r="AG21" s="1">
        <v>78.478999999999999</v>
      </c>
      <c r="AH21" s="1">
        <v>75.197999999999993</v>
      </c>
      <c r="AI21" s="1">
        <v>75.239000000000004</v>
      </c>
      <c r="AJ21" s="1">
        <v>78.507000000000005</v>
      </c>
      <c r="AK21" s="1">
        <v>105.864</v>
      </c>
      <c r="AL21" s="1">
        <v>108.465</v>
      </c>
      <c r="AM21" s="1">
        <v>106.1</v>
      </c>
      <c r="AN21" s="1">
        <v>131.875</v>
      </c>
      <c r="AO21" s="1">
        <v>135.64500000000001</v>
      </c>
      <c r="AP21" s="1">
        <v>112.517</v>
      </c>
      <c r="AQ21" s="1">
        <v>116.54900000000001</v>
      </c>
      <c r="AR21" s="1">
        <v>112.414</v>
      </c>
      <c r="AS21" s="1">
        <v>114.81699999999999</v>
      </c>
      <c r="AT21" s="1">
        <v>121.962</v>
      </c>
      <c r="AU21" s="1">
        <v>135.85900000000001</v>
      </c>
      <c r="AV21" s="1">
        <v>146.4</v>
      </c>
      <c r="AW21" s="1">
        <v>159.327</v>
      </c>
      <c r="AX21" s="1">
        <v>166.66399999999999</v>
      </c>
      <c r="AY21" s="1">
        <v>190.78100000000001</v>
      </c>
      <c r="AZ21" s="1"/>
      <c r="BA21" s="1"/>
    </row>
    <row r="22" spans="1:53">
      <c r="A22" t="s">
        <v>20</v>
      </c>
      <c r="B22" s="1">
        <v>68.972999999999999</v>
      </c>
      <c r="C22" s="1">
        <v>69.052000000000007</v>
      </c>
      <c r="D22" s="1">
        <v>68.135999999999996</v>
      </c>
      <c r="E22" s="1">
        <v>67.11</v>
      </c>
      <c r="F22" s="1">
        <v>68.545000000000002</v>
      </c>
      <c r="G22" s="1">
        <v>68.308999999999997</v>
      </c>
      <c r="H22" s="1">
        <v>68.843999999999994</v>
      </c>
      <c r="I22" s="1">
        <v>70.263000000000005</v>
      </c>
      <c r="J22" s="1">
        <v>67.692999999999998</v>
      </c>
      <c r="K22" s="1">
        <v>74.793999999999997</v>
      </c>
      <c r="L22" s="1">
        <v>81.070999999999998</v>
      </c>
      <c r="M22" s="1">
        <v>86.849000000000004</v>
      </c>
      <c r="N22" s="1">
        <v>102.7</v>
      </c>
      <c r="O22" s="1">
        <v>106.935</v>
      </c>
      <c r="P22" s="1">
        <v>111.627</v>
      </c>
      <c r="Q22" s="1">
        <v>99.912000000000006</v>
      </c>
      <c r="R22" s="1">
        <v>125.96</v>
      </c>
      <c r="S22" s="1">
        <v>135.59</v>
      </c>
      <c r="T22" s="1">
        <v>153.84899999999999</v>
      </c>
      <c r="U22" s="1">
        <v>189.398</v>
      </c>
      <c r="V22" s="1">
        <v>179.01400000000001</v>
      </c>
      <c r="W22" s="1">
        <v>175.49299999999999</v>
      </c>
      <c r="X22" s="1">
        <v>209.29499999999999</v>
      </c>
      <c r="Y22" s="1">
        <v>211.489</v>
      </c>
      <c r="Z22" s="1">
        <v>237.80799999999999</v>
      </c>
      <c r="AA22" s="1">
        <v>249.76</v>
      </c>
      <c r="AB22" s="1">
        <v>232.90700000000001</v>
      </c>
      <c r="AC22" s="1">
        <v>249.69900000000001</v>
      </c>
      <c r="AD22" s="1">
        <v>246.874</v>
      </c>
      <c r="AE22" s="1">
        <v>253.57599999999999</v>
      </c>
      <c r="AF22" s="1">
        <v>251.68299999999999</v>
      </c>
      <c r="AG22" s="1">
        <v>267.22399999999999</v>
      </c>
      <c r="AH22" s="1">
        <v>256.70600000000002</v>
      </c>
      <c r="AI22" s="1">
        <v>282.09300000000002</v>
      </c>
      <c r="AJ22" s="1">
        <v>255.02500000000001</v>
      </c>
      <c r="AK22" s="1">
        <v>281.20499999999998</v>
      </c>
      <c r="AL22" s="1">
        <v>323.99400000000003</v>
      </c>
      <c r="AM22" s="1">
        <v>327.21899999999999</v>
      </c>
      <c r="AN22" s="1">
        <v>320.21199999999999</v>
      </c>
      <c r="AO22" s="1">
        <v>341.88099999999997</v>
      </c>
      <c r="AP22" s="1">
        <v>324.70699999999999</v>
      </c>
      <c r="AQ22" s="1">
        <v>355.47800000000001</v>
      </c>
      <c r="AR22" s="1">
        <v>357.65499999999997</v>
      </c>
      <c r="AS22" s="1">
        <v>418.23599999999999</v>
      </c>
      <c r="AT22" s="1">
        <v>380.495</v>
      </c>
      <c r="AU22" s="1">
        <v>370.20600000000002</v>
      </c>
      <c r="AV22" s="1">
        <v>341.43200000000002</v>
      </c>
      <c r="AW22" s="1">
        <v>380.392</v>
      </c>
      <c r="AX22" s="1">
        <v>306.50799999999998</v>
      </c>
      <c r="AY22" s="1">
        <v>316.09399999999999</v>
      </c>
      <c r="AZ22" s="1"/>
      <c r="BA22" s="1"/>
    </row>
    <row r="23" spans="1:53">
      <c r="A23" t="s">
        <v>21</v>
      </c>
      <c r="B23" s="1">
        <v>6.827</v>
      </c>
      <c r="C23" s="1">
        <v>7.3730000000000002</v>
      </c>
      <c r="D23" s="1">
        <v>5.3639999999999999</v>
      </c>
      <c r="E23" s="1">
        <v>5.0220000000000002</v>
      </c>
      <c r="F23" s="1">
        <v>5.6890000000000001</v>
      </c>
      <c r="G23" s="1">
        <v>4.8499999999999996</v>
      </c>
      <c r="H23" s="1">
        <v>5.4139999999999997</v>
      </c>
      <c r="I23" s="1">
        <v>5.8010000000000002</v>
      </c>
      <c r="J23" s="1">
        <v>6.9219999999999997</v>
      </c>
      <c r="K23" s="1">
        <v>6.508</v>
      </c>
      <c r="L23" s="1">
        <v>7.1479999999999997</v>
      </c>
      <c r="M23" s="1">
        <v>8.048</v>
      </c>
      <c r="N23" s="1">
        <v>8.75</v>
      </c>
      <c r="O23" s="1">
        <v>8.7460000000000004</v>
      </c>
      <c r="P23" s="1">
        <v>9.0649999999999995</v>
      </c>
      <c r="Q23" s="1">
        <v>8.9510000000000005</v>
      </c>
      <c r="R23" s="1">
        <v>8.2409999999999997</v>
      </c>
      <c r="S23" s="1">
        <v>9.4710000000000001</v>
      </c>
      <c r="T23" s="1">
        <v>9.1379999999999999</v>
      </c>
      <c r="U23" s="1">
        <v>7.7389999999999999</v>
      </c>
      <c r="V23" s="1">
        <v>8.1059999999999999</v>
      </c>
      <c r="W23" s="1">
        <v>7.4039999999999999</v>
      </c>
      <c r="X23" s="1">
        <v>6.9249999999999998</v>
      </c>
      <c r="Y23" s="1">
        <v>6.8710000000000004</v>
      </c>
      <c r="Z23" s="1">
        <v>7.3849999999999998</v>
      </c>
      <c r="AA23" s="1">
        <v>6.9509999999999996</v>
      </c>
      <c r="AB23" s="1">
        <v>6.1150000000000002</v>
      </c>
      <c r="AC23" s="1">
        <v>7.7969999999999997</v>
      </c>
      <c r="AD23" s="1">
        <v>7.5</v>
      </c>
      <c r="AE23" s="1">
        <v>6.95</v>
      </c>
      <c r="AF23" s="1">
        <v>18.576000000000001</v>
      </c>
      <c r="AG23" s="1">
        <v>17.422999999999998</v>
      </c>
      <c r="AH23" s="1">
        <v>15.099</v>
      </c>
      <c r="AI23" s="1">
        <v>15.445</v>
      </c>
      <c r="AJ23" s="1">
        <v>19.456</v>
      </c>
      <c r="AK23" s="1">
        <v>13.935</v>
      </c>
      <c r="AL23" s="1">
        <v>18.276</v>
      </c>
      <c r="AM23" s="1">
        <v>18.632000000000001</v>
      </c>
      <c r="AN23" s="1">
        <v>18.898</v>
      </c>
      <c r="AO23" s="1">
        <v>19.515000000000001</v>
      </c>
      <c r="AP23" s="1">
        <v>19.094000000000001</v>
      </c>
      <c r="AQ23" s="1">
        <v>19.690000000000001</v>
      </c>
      <c r="AR23" s="1">
        <v>19.571000000000002</v>
      </c>
      <c r="AS23" s="1">
        <v>20.8</v>
      </c>
      <c r="AT23" s="1">
        <v>22.003</v>
      </c>
      <c r="AU23" s="1">
        <v>23.096</v>
      </c>
      <c r="AV23" s="1">
        <v>20.346</v>
      </c>
      <c r="AW23" s="1">
        <v>21.234999999999999</v>
      </c>
      <c r="AX23" s="1">
        <v>20.295999999999999</v>
      </c>
      <c r="AY23" s="1">
        <v>20.757000000000001</v>
      </c>
      <c r="AZ23" s="1"/>
      <c r="BA23" s="1"/>
    </row>
    <row r="24" spans="1:53">
      <c r="A24" t="s">
        <v>22</v>
      </c>
      <c r="B24" s="1">
        <v>37.295999999999999</v>
      </c>
      <c r="C24" s="1">
        <v>39.289000000000001</v>
      </c>
      <c r="D24" s="1">
        <v>45.162999999999997</v>
      </c>
      <c r="E24" s="1">
        <v>49.475999999999999</v>
      </c>
      <c r="F24" s="1">
        <v>57.779000000000003</v>
      </c>
      <c r="G24" s="1">
        <v>59.344999999999999</v>
      </c>
      <c r="H24" s="1">
        <v>64.022999999999996</v>
      </c>
      <c r="I24" s="1">
        <v>67.001000000000005</v>
      </c>
      <c r="J24" s="1">
        <v>77.313999999999993</v>
      </c>
      <c r="K24" s="1">
        <v>83.361999999999995</v>
      </c>
      <c r="L24" s="1">
        <v>84.403999999999996</v>
      </c>
      <c r="M24" s="1">
        <v>89.692999999999998</v>
      </c>
      <c r="N24" s="1">
        <v>99.298000000000002</v>
      </c>
      <c r="O24" s="1">
        <v>110.465</v>
      </c>
      <c r="P24" s="1">
        <v>114.38</v>
      </c>
      <c r="Q24" s="1">
        <v>119.5</v>
      </c>
      <c r="R24" s="1">
        <v>128.221</v>
      </c>
      <c r="S24" s="1">
        <v>138.62899999999999</v>
      </c>
      <c r="T24" s="1">
        <v>147.81</v>
      </c>
      <c r="U24" s="1">
        <v>151.66399999999999</v>
      </c>
      <c r="V24" s="1">
        <v>143.761</v>
      </c>
      <c r="W24" s="1">
        <v>144.61600000000001</v>
      </c>
      <c r="X24" s="1">
        <v>153.131</v>
      </c>
      <c r="Y24" s="1">
        <v>159.37</v>
      </c>
      <c r="Z24" s="1">
        <v>175.864</v>
      </c>
      <c r="AA24" s="1">
        <v>170.51</v>
      </c>
      <c r="AB24" s="1">
        <v>164.27</v>
      </c>
      <c r="AC24" s="1">
        <v>170.78899999999999</v>
      </c>
      <c r="AD24" s="1">
        <v>183.25200000000001</v>
      </c>
      <c r="AE24" s="1">
        <v>188.369</v>
      </c>
      <c r="AF24" s="1">
        <v>176.90899999999999</v>
      </c>
      <c r="AG24" s="1">
        <v>168.68700000000001</v>
      </c>
      <c r="AH24" s="1">
        <v>178.48400000000001</v>
      </c>
      <c r="AI24" s="1">
        <v>173.30199999999999</v>
      </c>
      <c r="AJ24" s="1">
        <v>185.19900000000001</v>
      </c>
      <c r="AK24" s="1">
        <v>190.69</v>
      </c>
      <c r="AL24" s="1">
        <v>189.078</v>
      </c>
      <c r="AM24" s="1">
        <v>194.34200000000001</v>
      </c>
      <c r="AN24" s="1">
        <v>196.11099999999999</v>
      </c>
      <c r="AO24" s="1">
        <v>203.73099999999999</v>
      </c>
      <c r="AP24" s="1">
        <v>195.92400000000001</v>
      </c>
      <c r="AQ24" s="1">
        <v>193.83799999999999</v>
      </c>
      <c r="AR24" s="1">
        <v>192.578</v>
      </c>
      <c r="AS24" s="1">
        <v>183.60400000000001</v>
      </c>
      <c r="AT24" s="1">
        <v>192.99799999999999</v>
      </c>
      <c r="AU24" s="1">
        <v>227.982</v>
      </c>
      <c r="AV24" s="1">
        <v>226.15100000000001</v>
      </c>
      <c r="AW24" s="1">
        <v>237.376</v>
      </c>
      <c r="AX24" s="1">
        <v>232.48599999999999</v>
      </c>
      <c r="AY24" s="1">
        <v>253.96100000000001</v>
      </c>
      <c r="AZ24" s="1"/>
      <c r="BA24" s="1"/>
    </row>
    <row r="25" spans="1:53">
      <c r="A25" t="s">
        <v>23</v>
      </c>
      <c r="B25" s="1">
        <v>1020.599</v>
      </c>
      <c r="C25" s="1">
        <v>1202.171</v>
      </c>
      <c r="D25" s="1">
        <v>1245.771</v>
      </c>
      <c r="E25" s="1">
        <v>1274.0039999999999</v>
      </c>
      <c r="F25" s="1">
        <v>1260.7529999999999</v>
      </c>
      <c r="G25" s="1">
        <v>1290.6079999999999</v>
      </c>
      <c r="H25" s="1">
        <v>1291.0029999999999</v>
      </c>
      <c r="I25" s="1">
        <v>1317.17</v>
      </c>
      <c r="J25" s="1">
        <v>1345.1020000000001</v>
      </c>
      <c r="K25" s="1">
        <v>1455.8409999999999</v>
      </c>
      <c r="L25" s="1">
        <v>1484.96</v>
      </c>
      <c r="M25" s="1">
        <v>1507.835</v>
      </c>
      <c r="N25" s="1">
        <v>1523.8920000000001</v>
      </c>
      <c r="O25" s="1">
        <v>1666.376</v>
      </c>
      <c r="P25" s="1">
        <v>1665.5139999999999</v>
      </c>
      <c r="Q25" s="1">
        <v>1693.549</v>
      </c>
      <c r="R25" s="1">
        <v>1758.546</v>
      </c>
      <c r="S25" s="1">
        <v>1903.3720000000001</v>
      </c>
      <c r="T25" s="1">
        <v>1973.5740000000001</v>
      </c>
      <c r="U25" s="1">
        <v>2131.2910000000002</v>
      </c>
      <c r="V25" s="1">
        <v>2280.7159999999999</v>
      </c>
      <c r="W25" s="1">
        <v>2600.6680000000001</v>
      </c>
      <c r="X25" s="1">
        <v>2669.8119999999999</v>
      </c>
      <c r="Y25" s="1">
        <v>2676.2620000000002</v>
      </c>
      <c r="Z25" s="1">
        <v>2692.5619999999999</v>
      </c>
      <c r="AA25" s="1">
        <v>3006.364</v>
      </c>
      <c r="AB25" s="1">
        <v>3123.8530000000001</v>
      </c>
      <c r="AC25" s="1">
        <v>3116.2530000000002</v>
      </c>
      <c r="AD25" s="1">
        <v>3255.1959999999999</v>
      </c>
      <c r="AE25" s="1">
        <v>3469.8629999999998</v>
      </c>
      <c r="AF25" s="1">
        <v>3536.6419999999998</v>
      </c>
      <c r="AG25" s="1">
        <v>3529.989</v>
      </c>
      <c r="AH25" s="1">
        <v>3517.4270000000001</v>
      </c>
      <c r="AI25" s="1">
        <v>3691.3560000000002</v>
      </c>
      <c r="AJ25" s="1">
        <v>3809.5610000000001</v>
      </c>
      <c r="AK25" s="1">
        <v>3892.3069999999998</v>
      </c>
      <c r="AL25" s="1">
        <v>4031.694</v>
      </c>
      <c r="AM25" s="1">
        <v>3964.1779999999999</v>
      </c>
      <c r="AN25" s="1">
        <v>3981.9059999999999</v>
      </c>
      <c r="AO25" s="1">
        <v>4053.5830000000001</v>
      </c>
      <c r="AP25" s="1">
        <v>4042.8510000000001</v>
      </c>
      <c r="AQ25" s="1">
        <v>4073.9740000000002</v>
      </c>
      <c r="AR25" s="1">
        <v>4128.1139999999996</v>
      </c>
      <c r="AS25" s="1">
        <v>4068.73</v>
      </c>
      <c r="AT25" s="1">
        <v>4160.2640000000001</v>
      </c>
      <c r="AU25" s="1">
        <v>4159.4960000000001</v>
      </c>
      <c r="AV25" s="1">
        <v>4104.527</v>
      </c>
      <c r="AW25" s="1">
        <v>4095.134</v>
      </c>
      <c r="AX25" s="1">
        <v>4003.9430000000002</v>
      </c>
      <c r="AY25" s="1">
        <v>3932.509</v>
      </c>
      <c r="AZ25" s="1"/>
      <c r="BA25" s="1"/>
    </row>
    <row r="27" spans="1:53">
      <c r="A27" s="39" t="s">
        <v>94</v>
      </c>
      <c r="B27" s="40" t="str">
        <f t="shared" ref="B27:AL27" si="0">B1</f>
        <v>2004Q1</v>
      </c>
      <c r="C27" s="40" t="str">
        <f t="shared" si="0"/>
        <v>2004Q2</v>
      </c>
      <c r="D27" s="40" t="str">
        <f t="shared" si="0"/>
        <v>2004Q3</v>
      </c>
      <c r="E27" s="40" t="str">
        <f t="shared" si="0"/>
        <v>2004Q4</v>
      </c>
      <c r="F27" s="40" t="str">
        <f t="shared" si="0"/>
        <v>2005Q1</v>
      </c>
      <c r="G27" s="40" t="str">
        <f t="shared" si="0"/>
        <v>2005Q2</v>
      </c>
      <c r="H27" s="40" t="str">
        <f t="shared" si="0"/>
        <v>2005Q3</v>
      </c>
      <c r="I27" s="40" t="str">
        <f t="shared" si="0"/>
        <v>2005Q4</v>
      </c>
      <c r="J27" s="40" t="str">
        <f t="shared" si="0"/>
        <v>2006Q1</v>
      </c>
      <c r="K27" s="40" t="str">
        <f t="shared" si="0"/>
        <v>2006Q2</v>
      </c>
      <c r="L27" s="40" t="str">
        <f t="shared" si="0"/>
        <v>2006Q3</v>
      </c>
      <c r="M27" s="40" t="str">
        <f t="shared" si="0"/>
        <v>2006Q4</v>
      </c>
      <c r="N27" s="40" t="str">
        <f t="shared" si="0"/>
        <v>2007Q1</v>
      </c>
      <c r="O27" s="40" t="str">
        <f t="shared" si="0"/>
        <v>2007Q2</v>
      </c>
      <c r="P27" s="40" t="str">
        <f t="shared" si="0"/>
        <v>2007Q3</v>
      </c>
      <c r="Q27" s="40" t="str">
        <f t="shared" si="0"/>
        <v>2007Q4</v>
      </c>
      <c r="R27" s="40" t="str">
        <f t="shared" si="0"/>
        <v>2008Q1</v>
      </c>
      <c r="S27" s="40" t="str">
        <f t="shared" si="0"/>
        <v>2008Q2</v>
      </c>
      <c r="T27" s="40" t="str">
        <f t="shared" si="0"/>
        <v>2008Q3</v>
      </c>
      <c r="U27" s="40" t="str">
        <f t="shared" si="0"/>
        <v>2008Q4</v>
      </c>
      <c r="V27" s="40" t="str">
        <f t="shared" si="0"/>
        <v>2009Q1</v>
      </c>
      <c r="W27" s="40" t="str">
        <f t="shared" si="0"/>
        <v>2009Q2</v>
      </c>
      <c r="X27" s="40" t="str">
        <f t="shared" si="0"/>
        <v>2009Q3</v>
      </c>
      <c r="Y27" s="40" t="str">
        <f t="shared" si="0"/>
        <v>2009Q4</v>
      </c>
      <c r="Z27" s="40" t="str">
        <f t="shared" si="0"/>
        <v>2010Q1</v>
      </c>
      <c r="AA27" s="40" t="str">
        <f t="shared" si="0"/>
        <v>2010Q2</v>
      </c>
      <c r="AB27" s="40" t="str">
        <f t="shared" si="0"/>
        <v>2010Q3</v>
      </c>
      <c r="AC27" s="40" t="str">
        <f t="shared" si="0"/>
        <v>2010Q4</v>
      </c>
      <c r="AD27" s="40" t="str">
        <f t="shared" si="0"/>
        <v>2011Q1</v>
      </c>
      <c r="AE27" s="40" t="str">
        <f t="shared" si="0"/>
        <v>2011Q2</v>
      </c>
      <c r="AF27" s="40" t="str">
        <f t="shared" si="0"/>
        <v>2011Q3</v>
      </c>
      <c r="AG27" s="40" t="str">
        <f t="shared" si="0"/>
        <v>2011Q4</v>
      </c>
      <c r="AH27" s="40" t="str">
        <f t="shared" si="0"/>
        <v>2012Q1</v>
      </c>
      <c r="AI27" s="40" t="str">
        <f t="shared" si="0"/>
        <v>2012Q2</v>
      </c>
      <c r="AJ27" s="40" t="str">
        <f t="shared" si="0"/>
        <v>2012Q3</v>
      </c>
      <c r="AK27" s="40" t="str">
        <f t="shared" si="0"/>
        <v>2012Q4</v>
      </c>
      <c r="AL27" s="40" t="str">
        <f t="shared" si="0"/>
        <v>2013Q1</v>
      </c>
      <c r="AM27" s="40" t="str">
        <f t="shared" ref="AM27:AR27" si="1">AM1</f>
        <v>2013Q2</v>
      </c>
      <c r="AN27" s="40" t="str">
        <f t="shared" si="1"/>
        <v>2013Q3</v>
      </c>
      <c r="AO27" s="40" t="str">
        <f t="shared" si="1"/>
        <v>2013Q4</v>
      </c>
      <c r="AP27" s="40" t="str">
        <f t="shared" si="1"/>
        <v>2014Q1</v>
      </c>
      <c r="AQ27" s="40" t="str">
        <f t="shared" si="1"/>
        <v>2014Q2</v>
      </c>
      <c r="AR27" s="40" t="str">
        <f t="shared" si="1"/>
        <v>2014Q3</v>
      </c>
      <c r="AS27" s="40" t="str">
        <f t="shared" ref="AS27:AV27" si="2">AS1</f>
        <v>2014Q4</v>
      </c>
      <c r="AT27" s="40" t="str">
        <f t="shared" si="2"/>
        <v>2015Q1</v>
      </c>
      <c r="AU27" s="40" t="str">
        <f t="shared" si="2"/>
        <v>2015Q2</v>
      </c>
      <c r="AV27" s="40" t="str">
        <f t="shared" si="2"/>
        <v>2015Q3</v>
      </c>
      <c r="AW27" s="40" t="str">
        <f t="shared" ref="AW27:AY27" si="3">AW1</f>
        <v>2015Q4</v>
      </c>
      <c r="AX27" s="40" t="str">
        <f t="shared" si="3"/>
        <v>2016Q1</v>
      </c>
      <c r="AY27" s="40" t="str">
        <f t="shared" si="3"/>
        <v>2016Q2</v>
      </c>
      <c r="AZ27" s="40"/>
      <c r="BA27" s="40"/>
    </row>
    <row r="28" spans="1:53">
      <c r="A28" t="str">
        <f>A2</f>
        <v>Australia</v>
      </c>
      <c r="B28" s="38">
        <f>B2/'Table 1. Total'!B2</f>
        <v>0.11513432516322379</v>
      </c>
      <c r="C28" s="38">
        <f>C2/'Table 1. Total'!C2</f>
        <v>0.13293380550258785</v>
      </c>
      <c r="D28" s="38">
        <f>D2/'Table 1. Total'!D2</f>
        <v>0.1362266749887007</v>
      </c>
      <c r="E28" s="38">
        <f>E2/'Table 1. Total'!E2</f>
        <v>0.13999804638744479</v>
      </c>
      <c r="F28" s="38">
        <f>F2/'Table 1. Total'!F2</f>
        <v>0.13589984487316742</v>
      </c>
      <c r="G28" s="38">
        <f>G2/'Table 1. Total'!G2</f>
        <v>0.12322977275222306</v>
      </c>
      <c r="H28" s="38">
        <f>H2/'Table 1. Total'!H2</f>
        <v>0.12329839180803104</v>
      </c>
      <c r="I28" s="38">
        <f>I2/'Table 1. Total'!I2</f>
        <v>0.11989070303926179</v>
      </c>
      <c r="J28" s="38">
        <f>J2/'Table 1. Total'!J2</f>
        <v>0.14001175619461023</v>
      </c>
      <c r="K28" s="38">
        <f>K2/'Table 1. Total'!K2</f>
        <v>0.18159150166801399</v>
      </c>
      <c r="L28" s="38">
        <f>L2/'Table 1. Total'!L2</f>
        <v>0.20920120309560555</v>
      </c>
      <c r="M28" s="38">
        <f>M2/'Table 1. Total'!M2</f>
        <v>0.25306365531300823</v>
      </c>
      <c r="N28" s="38">
        <f>N2/'Table 1. Total'!N2</f>
        <v>0.30025647003963629</v>
      </c>
      <c r="O28" s="38">
        <f>O2/'Table 1. Total'!O2</f>
        <v>0.30601798373762762</v>
      </c>
      <c r="P28" s="38">
        <f>P2/'Table 1. Total'!P2</f>
        <v>0.32509059440748556</v>
      </c>
      <c r="Q28" s="38">
        <f>Q2/'Table 1. Total'!Q2</f>
        <v>0.30566663415585682</v>
      </c>
      <c r="R28" s="38">
        <f>R2/'Table 1. Total'!R2</f>
        <v>0.34476536234841731</v>
      </c>
      <c r="S28" s="38">
        <f>S2/'Table 1. Total'!S2</f>
        <v>0.29091721378345831</v>
      </c>
      <c r="T28" s="38">
        <f>T2/'Table 1. Total'!T2</f>
        <v>0.26249533026941085</v>
      </c>
      <c r="U28" s="38">
        <f>U2/'Table 1. Total'!U2</f>
        <v>0.23652867938218336</v>
      </c>
      <c r="V28" s="38">
        <f>V2/'Table 1. Total'!V2</f>
        <v>0.20922515230204275</v>
      </c>
      <c r="W28" s="38">
        <f>W2/'Table 1. Total'!W2</f>
        <v>0.19125279437334136</v>
      </c>
      <c r="X28" s="38">
        <f>X2/'Table 1. Total'!X2</f>
        <v>0.21512330203300212</v>
      </c>
      <c r="Y28" s="38">
        <f>Y2/'Table 1. Total'!Y2</f>
        <v>0.21427192483831872</v>
      </c>
      <c r="Z28" s="38">
        <f>Z2/'Table 1. Total'!Z2</f>
        <v>0.24193762507190866</v>
      </c>
      <c r="AA28" s="38">
        <f>AA2/'Table 1. Total'!AA2</f>
        <v>0.26256932282545242</v>
      </c>
      <c r="AB28" s="38">
        <f>AB2/'Table 1. Total'!AB2</f>
        <v>0.26835921466684909</v>
      </c>
      <c r="AC28" s="38">
        <f>AC2/'Table 1. Total'!AC2</f>
        <v>0.29074753766111794</v>
      </c>
      <c r="AD28" s="38">
        <f>AD2/'Table 1. Total'!AD2</f>
        <v>0.2937545583662815</v>
      </c>
      <c r="AE28" s="38">
        <f>AE2/'Table 1. Total'!AE2</f>
        <v>0.279389778146235</v>
      </c>
      <c r="AF28" s="38">
        <f>AF2/'Table 1. Total'!AF2</f>
        <v>0.27471634812241608</v>
      </c>
      <c r="AG28" s="38">
        <f>AG2/'Table 1. Total'!AG2</f>
        <v>0.27701657528044665</v>
      </c>
      <c r="AH28" s="38">
        <f>AH2/'Table 1. Total'!AH2</f>
        <v>0.30384562996594777</v>
      </c>
      <c r="AI28" s="38">
        <f>AI2/'Table 1. Total'!AI2</f>
        <v>0.27520147376545384</v>
      </c>
      <c r="AJ28" s="38">
        <f>AJ2/'Table 1. Total'!AJ2</f>
        <v>0.26839246705562547</v>
      </c>
      <c r="AK28" s="38">
        <f>AK2/'Table 1. Total'!AK2</f>
        <v>0.29157821560130304</v>
      </c>
      <c r="AL28" s="38">
        <f>AL2/'Table 1. Total'!AL2</f>
        <v>0.33323069456005799</v>
      </c>
      <c r="AM28" s="38">
        <f>AM2/'Table 1. Total'!AM2</f>
        <v>0.3798528518875674</v>
      </c>
      <c r="AN28" s="38">
        <f>AN2/'Table 1. Total'!AN2</f>
        <v>0.36954811028598128</v>
      </c>
      <c r="AO28" s="38">
        <f>AO2/'Table 1. Total'!AO2</f>
        <v>0.41769941872193023</v>
      </c>
      <c r="AP28" s="38">
        <f>AP2/'Table 1. Total'!AP2</f>
        <v>0.40925415964851303</v>
      </c>
      <c r="AQ28" s="38">
        <f>AQ2/'Table 1. Total'!AQ2</f>
        <v>0.38582220882220242</v>
      </c>
      <c r="AR28" s="38">
        <f>AR2/'Table 1. Total'!AR2</f>
        <v>0.38693447552027321</v>
      </c>
      <c r="AS28" s="38">
        <f>AS2/'Table 1. Total'!AS2</f>
        <v>0.37645825509447911</v>
      </c>
      <c r="AT28" s="38">
        <f>AT2/'Table 1. Total'!AT2</f>
        <v>0.37578485476410006</v>
      </c>
      <c r="AU28" s="38">
        <f>AU2/'Table 1. Total'!AU2</f>
        <v>0.40561066989810984</v>
      </c>
      <c r="AV28" s="38">
        <f>AV2/'Table 1. Total'!AV2</f>
        <v>0.39835771447365748</v>
      </c>
      <c r="AW28" s="38">
        <f>AW2/'Table 1. Total'!AW2</f>
        <v>0.38849547227564041</v>
      </c>
      <c r="AX28" s="38">
        <f>AX2/'Table 1. Total'!AX2</f>
        <v>0.3619727557664365</v>
      </c>
      <c r="AY28" s="38">
        <f>AY2/'Table 1. Total'!AY2</f>
        <v>0.3710659655916338</v>
      </c>
      <c r="AZ28" s="38"/>
      <c r="BA28" s="38"/>
    </row>
    <row r="29" spans="1:53">
      <c r="A29" t="str">
        <f t="shared" ref="A29:A51" si="4">A3</f>
        <v>Austria</v>
      </c>
      <c r="B29" s="38">
        <f>B3/'Table 1. Total'!B3</f>
        <v>5.2595974970404191E-2</v>
      </c>
      <c r="C29" s="38">
        <f>C3/'Table 1. Total'!C3</f>
        <v>4.8728421931367581E-2</v>
      </c>
      <c r="D29" s="38">
        <f>D3/'Table 1. Total'!D3</f>
        <v>4.6017438435253917E-2</v>
      </c>
      <c r="E29" s="38">
        <f>E3/'Table 1. Total'!E3</f>
        <v>4.7709340799185547E-2</v>
      </c>
      <c r="F29" s="38">
        <f>F3/'Table 1. Total'!F3</f>
        <v>5.0386384955554558E-2</v>
      </c>
      <c r="G29" s="38">
        <f>G3/'Table 1. Total'!G3</f>
        <v>5.338439434483274E-2</v>
      </c>
      <c r="H29" s="38">
        <f>H3/'Table 1. Total'!H3</f>
        <v>5.7292582937504333E-2</v>
      </c>
      <c r="I29" s="38">
        <f>I3/'Table 1. Total'!I3</f>
        <v>6.8280542465058935E-2</v>
      </c>
      <c r="J29" s="38">
        <f>J3/'Table 1. Total'!J3</f>
        <v>6.9194772895850604E-2</v>
      </c>
      <c r="K29" s="38">
        <f>K3/'Table 1. Total'!K3</f>
        <v>6.7863897094449913E-2</v>
      </c>
      <c r="L29" s="38">
        <f>L3/'Table 1. Total'!L3</f>
        <v>7.0979243737519196E-2</v>
      </c>
      <c r="M29" s="38">
        <f>M3/'Table 1. Total'!M3</f>
        <v>7.5159938476627816E-2</v>
      </c>
      <c r="N29" s="38">
        <f>N3/'Table 1. Total'!N3</f>
        <v>7.7419287875406737E-2</v>
      </c>
      <c r="O29" s="38">
        <f>O3/'Table 1. Total'!O3</f>
        <v>7.8496702860826023E-2</v>
      </c>
      <c r="P29" s="38">
        <f>P3/'Table 1. Total'!P3</f>
        <v>7.8932454506922198E-2</v>
      </c>
      <c r="Q29" s="38">
        <f>Q3/'Table 1. Total'!Q3</f>
        <v>9.0579769267170346E-2</v>
      </c>
      <c r="R29" s="38">
        <f>R3/'Table 1. Total'!R3</f>
        <v>0.10912443074078548</v>
      </c>
      <c r="S29" s="38">
        <f>S3/'Table 1. Total'!S3</f>
        <v>0.13148417985012489</v>
      </c>
      <c r="T29" s="38">
        <f>T3/'Table 1. Total'!T3</f>
        <v>0.15197863933818989</v>
      </c>
      <c r="U29" s="38">
        <f>U3/'Table 1. Total'!U3</f>
        <v>0.1644110974007881</v>
      </c>
      <c r="V29" s="38">
        <f>V3/'Table 1. Total'!V3</f>
        <v>0.14749336857417214</v>
      </c>
      <c r="W29" s="38">
        <f>W3/'Table 1. Total'!W3</f>
        <v>0.13903474003264166</v>
      </c>
      <c r="X29" s="38">
        <f>X3/'Table 1. Total'!X3</f>
        <v>0.12807851396478445</v>
      </c>
      <c r="Y29" s="38">
        <f>Y3/'Table 1. Total'!Y3</f>
        <v>0.11355654924201113</v>
      </c>
      <c r="Z29" s="38">
        <f>Z3/'Table 1. Total'!Z3</f>
        <v>0.12729469120089737</v>
      </c>
      <c r="AA29" s="38">
        <f>AA3/'Table 1. Total'!AA3</f>
        <v>0.13673575022257189</v>
      </c>
      <c r="AB29" s="38">
        <f>AB3/'Table 1. Total'!AB3</f>
        <v>0.14060986620700977</v>
      </c>
      <c r="AC29" s="38">
        <f>AC3/'Table 1. Total'!AC3</f>
        <v>0.15751770403204973</v>
      </c>
      <c r="AD29" s="38">
        <f>AD3/'Table 1. Total'!AD3</f>
        <v>0.16344350798465845</v>
      </c>
      <c r="AE29" s="38">
        <f>AE3/'Table 1. Total'!AE3</f>
        <v>0.1670793963727871</v>
      </c>
      <c r="AF29" s="38">
        <f>AF3/'Table 1. Total'!AF3</f>
        <v>0.16828797260437614</v>
      </c>
      <c r="AG29" s="38">
        <f>AG3/'Table 1. Total'!AG3</f>
        <v>0.17316701849657457</v>
      </c>
      <c r="AH29" s="38">
        <f>AH3/'Table 1. Total'!AH3</f>
        <v>0.16907320998831549</v>
      </c>
      <c r="AI29" s="38">
        <f>AI3/'Table 1. Total'!AI3</f>
        <v>0.17145304522834001</v>
      </c>
      <c r="AJ29" s="38">
        <f>AJ3/'Table 1. Total'!AJ3</f>
        <v>0.16992377632333308</v>
      </c>
      <c r="AK29" s="38">
        <f>AK3/'Table 1. Total'!AK3</f>
        <v>0.17119777308711182</v>
      </c>
      <c r="AL29" s="38">
        <f>AL3/'Table 1. Total'!AL3</f>
        <v>0.17058669629281351</v>
      </c>
      <c r="AM29" s="38">
        <f>AM3/'Table 1. Total'!AM3</f>
        <v>0.16846010145499832</v>
      </c>
      <c r="AN29" s="38">
        <f>AN3/'Table 1. Total'!AN3</f>
        <v>0.19479355342941701</v>
      </c>
      <c r="AO29" s="38">
        <f>AO3/'Table 1. Total'!AO3</f>
        <v>0.19019824628288221</v>
      </c>
      <c r="AP29" s="38">
        <f>AP3/'Table 1. Total'!AP3</f>
        <v>0.19031292126558091</v>
      </c>
      <c r="AQ29" s="38">
        <f>AQ3/'Table 1. Total'!AQ3</f>
        <v>0.18970067159864201</v>
      </c>
      <c r="AR29" s="38">
        <f>AR3/'Table 1. Total'!AR3</f>
        <v>0.19032070189941197</v>
      </c>
      <c r="AS29" s="38">
        <f>AS3/'Table 1. Total'!AS3</f>
        <v>0.19180120393375855</v>
      </c>
      <c r="AT29" s="38">
        <f>AT3/'Table 1. Total'!AT3</f>
        <v>0.19177806495349869</v>
      </c>
      <c r="AU29" s="38">
        <f>AU3/'Table 1. Total'!AU3</f>
        <v>0.1990754687581156</v>
      </c>
      <c r="AV29" s="38">
        <f>AV3/'Table 1. Total'!AV3</f>
        <v>0.20044787840752823</v>
      </c>
      <c r="AW29" s="38">
        <f>AW3/'Table 1. Total'!AW3</f>
        <v>0.21020628555313278</v>
      </c>
      <c r="AX29" s="38">
        <f>AX3/'Table 1. Total'!AX3</f>
        <v>0.20778721164099725</v>
      </c>
      <c r="AY29" s="38">
        <f>AY3/'Table 1. Total'!AY3</f>
        <v>0.23159353163235255</v>
      </c>
      <c r="AZ29" s="38"/>
      <c r="BA29" s="38"/>
    </row>
    <row r="30" spans="1:53">
      <c r="A30" t="str">
        <f t="shared" si="4"/>
        <v>Belgium</v>
      </c>
      <c r="B30" s="38">
        <f>B4/'Table 1. Total'!B4</f>
        <v>3.6628050119442909E-2</v>
      </c>
      <c r="C30" s="38">
        <f>C4/'Table 1. Total'!C4</f>
        <v>3.9279602043058727E-2</v>
      </c>
      <c r="D30" s="38">
        <f>D4/'Table 1. Total'!D4</f>
        <v>4.1883599851245817E-2</v>
      </c>
      <c r="E30" s="38">
        <f>E4/'Table 1. Total'!E4</f>
        <v>4.6076476198734069E-2</v>
      </c>
      <c r="F30" s="38">
        <f>F4/'Table 1. Total'!F4</f>
        <v>5.0666192227098401E-2</v>
      </c>
      <c r="G30" s="38">
        <f>G4/'Table 1. Total'!G4</f>
        <v>5.5355913807708587E-2</v>
      </c>
      <c r="H30" s="38">
        <f>H4/'Table 1. Total'!H4</f>
        <v>5.8784869285818615E-2</v>
      </c>
      <c r="I30" s="38">
        <f>I4/'Table 1. Total'!I4</f>
        <v>6.5029092944748859E-2</v>
      </c>
      <c r="J30" s="38">
        <f>J4/'Table 1. Total'!J4</f>
        <v>7.0937984848386482E-2</v>
      </c>
      <c r="K30" s="38">
        <f>K4/'Table 1. Total'!K4</f>
        <v>7.7454144638272313E-2</v>
      </c>
      <c r="L30" s="38">
        <f>L4/'Table 1. Total'!L4</f>
        <v>8.3057534390216736E-2</v>
      </c>
      <c r="M30" s="38">
        <f>M4/'Table 1. Total'!M4</f>
        <v>9.4731780474600444E-2</v>
      </c>
      <c r="N30" s="38">
        <f>N4/'Table 1. Total'!N4</f>
        <v>9.9327036753147205E-2</v>
      </c>
      <c r="O30" s="38">
        <f>O4/'Table 1. Total'!O4</f>
        <v>0.107991669455428</v>
      </c>
      <c r="P30" s="38">
        <f>P4/'Table 1. Total'!P4</f>
        <v>0.11180505036707128</v>
      </c>
      <c r="Q30" s="38">
        <f>Q4/'Table 1. Total'!Q4</f>
        <v>0.12174762395282242</v>
      </c>
      <c r="R30" s="38">
        <f>R4/'Table 1. Total'!R4</f>
        <v>0.1159484404837683</v>
      </c>
      <c r="S30" s="38">
        <f>S4/'Table 1. Total'!S4</f>
        <v>0.11998634960324549</v>
      </c>
      <c r="T30" s="38">
        <f>T4/'Table 1. Total'!T4</f>
        <v>0.11993706493156438</v>
      </c>
      <c r="U30" s="38">
        <f>U4/'Table 1. Total'!U4</f>
        <v>0.11423268988925923</v>
      </c>
      <c r="V30" s="38">
        <f>V4/'Table 1. Total'!V4</f>
        <v>0.11147957118571543</v>
      </c>
      <c r="W30" s="38">
        <f>W4/'Table 1. Total'!W4</f>
        <v>0.11821521194071002</v>
      </c>
      <c r="X30" s="38">
        <f>X4/'Table 1. Total'!X4</f>
        <v>0.12014708421675391</v>
      </c>
      <c r="Y30" s="38">
        <f>Y4/'Table 1. Total'!Y4</f>
        <v>0.12875667517325207</v>
      </c>
      <c r="Z30" s="38">
        <f>Z4/'Table 1. Total'!Z4</f>
        <v>0.12736245679019129</v>
      </c>
      <c r="AA30" s="38">
        <f>AA4/'Table 1. Total'!AA4</f>
        <v>0.12990650914184007</v>
      </c>
      <c r="AB30" s="38">
        <f>AB4/'Table 1. Total'!AB4</f>
        <v>0.12209904598679894</v>
      </c>
      <c r="AC30" s="38">
        <f>AC4/'Table 1. Total'!AC4</f>
        <v>0.12753529214588336</v>
      </c>
      <c r="AD30" s="38">
        <f>AD4/'Table 1. Total'!AD4</f>
        <v>0.12162069960899571</v>
      </c>
      <c r="AE30" s="38">
        <f>AE4/'Table 1. Total'!AE4</f>
        <v>0.1216629621348625</v>
      </c>
      <c r="AF30" s="38">
        <f>AF4/'Table 1. Total'!AF4</f>
        <v>0.1186184319575667</v>
      </c>
      <c r="AG30" s="38">
        <f>AG4/'Table 1. Total'!AG4</f>
        <v>0.11689141985063431</v>
      </c>
      <c r="AH30" s="38">
        <f>AH4/'Table 1. Total'!AH4</f>
        <v>0.11607943816382263</v>
      </c>
      <c r="AI30" s="38">
        <f>AI4/'Table 1. Total'!AI4</f>
        <v>0.11121204351488957</v>
      </c>
      <c r="AJ30" s="38">
        <f>AJ4/'Table 1. Total'!AJ4</f>
        <v>0.11577604716239738</v>
      </c>
      <c r="AK30" s="38">
        <f>AK4/'Table 1. Total'!AK4</f>
        <v>0.11335204311845178</v>
      </c>
      <c r="AL30" s="38">
        <f>AL4/'Table 1. Total'!AL4</f>
        <v>0.11565882597835138</v>
      </c>
      <c r="AM30" s="38">
        <f>AM4/'Table 1. Total'!AM4</f>
        <v>0.11869392385363246</v>
      </c>
      <c r="AN30" s="38">
        <f>AN4/'Table 1. Total'!AN4</f>
        <v>0.11772266230228823</v>
      </c>
      <c r="AO30" s="38">
        <f>AO4/'Table 1. Total'!AO4</f>
        <v>0.11638262941492686</v>
      </c>
      <c r="AP30" s="38">
        <f>AP4/'Table 1. Total'!AP4</f>
        <v>0.11856446035055818</v>
      </c>
      <c r="AQ30" s="38">
        <f>AQ4/'Table 1. Total'!AQ4</f>
        <v>0.11802019941629764</v>
      </c>
      <c r="AR30" s="38">
        <f>AR4/'Table 1. Total'!AR4</f>
        <v>0.12077853010311793</v>
      </c>
      <c r="AS30" s="38">
        <f>AS4/'Table 1. Total'!AS4</f>
        <v>0.11916430531824883</v>
      </c>
      <c r="AT30" s="38">
        <f>AT4/'Table 1. Total'!AT4</f>
        <v>0.12369371592668207</v>
      </c>
      <c r="AU30" s="38">
        <f>AU4/'Table 1. Total'!AU4</f>
        <v>0.12714381960489965</v>
      </c>
      <c r="AV30" s="38">
        <f>AV4/'Table 1. Total'!AV4</f>
        <v>0.13576829551894409</v>
      </c>
      <c r="AW30" s="38">
        <f>AW4/'Table 1. Total'!AW4</f>
        <v>0.13578360891445004</v>
      </c>
      <c r="AX30" s="38">
        <f>AX4/'Table 1. Total'!AX4</f>
        <v>0.14763759397827661</v>
      </c>
      <c r="AY30" s="38">
        <f>AY4/'Table 1. Total'!AY4</f>
        <v>0.16087453056025303</v>
      </c>
      <c r="AZ30" s="38"/>
      <c r="BA30" s="38"/>
    </row>
    <row r="31" spans="1:53">
      <c r="A31" t="str">
        <f t="shared" si="4"/>
        <v>Canada</v>
      </c>
      <c r="B31" s="38">
        <f>B5/'Table 1. Total'!B5</f>
        <v>1.2239280472507327E-2</v>
      </c>
      <c r="C31" s="38">
        <f>C5/'Table 1. Total'!C5</f>
        <v>1.1224817492407634E-2</v>
      </c>
      <c r="D31" s="38">
        <f>D5/'Table 1. Total'!D5</f>
        <v>1.0216782624540295E-2</v>
      </c>
      <c r="E31" s="38">
        <f>E5/'Table 1. Total'!E5</f>
        <v>9.3341334508666579E-3</v>
      </c>
      <c r="F31" s="38">
        <f>F5/'Table 1. Total'!F5</f>
        <v>1.0894918099097635E-2</v>
      </c>
      <c r="G31" s="38">
        <f>G5/'Table 1. Total'!G5</f>
        <v>1.2552667981804854E-2</v>
      </c>
      <c r="H31" s="38">
        <f>H5/'Table 1. Total'!H5</f>
        <v>1.4517872595011952E-2</v>
      </c>
      <c r="I31" s="38">
        <f>I5/'Table 1. Total'!I5</f>
        <v>1.6542614179860485E-2</v>
      </c>
      <c r="J31" s="38">
        <f>J5/'Table 1. Total'!J5</f>
        <v>1.459003420636136E-2</v>
      </c>
      <c r="K31" s="38">
        <f>K5/'Table 1. Total'!K5</f>
        <v>1.4941190306642696E-2</v>
      </c>
      <c r="L31" s="38">
        <f>L5/'Table 1. Total'!L5</f>
        <v>1.4292092379873389E-2</v>
      </c>
      <c r="M31" s="38">
        <f>M5/'Table 1. Total'!M5</f>
        <v>1.4874565421755562E-2</v>
      </c>
      <c r="N31" s="38">
        <f>N5/'Table 1. Total'!N5</f>
        <v>1.7118768653081467E-2</v>
      </c>
      <c r="O31" s="38">
        <f>O5/'Table 1. Total'!O5</f>
        <v>1.7534096243139466E-2</v>
      </c>
      <c r="P31" s="38">
        <f>P5/'Table 1. Total'!P5</f>
        <v>1.8829015083598841E-2</v>
      </c>
      <c r="Q31" s="38">
        <f>Q5/'Table 1. Total'!Q5</f>
        <v>1.6970880819631839E-2</v>
      </c>
      <c r="R31" s="38">
        <f>R5/'Table 1. Total'!R5</f>
        <v>2.313100026989166E-2</v>
      </c>
      <c r="S31" s="38">
        <f>S5/'Table 1. Total'!S5</f>
        <v>2.3341260256234671E-2</v>
      </c>
      <c r="T31" s="38">
        <f>T5/'Table 1. Total'!T5</f>
        <v>2.3435207208490457E-2</v>
      </c>
      <c r="U31" s="38">
        <f>U5/'Table 1. Total'!U5</f>
        <v>2.5890950996710457E-2</v>
      </c>
      <c r="V31" s="38">
        <f>V5/'Table 1. Total'!V5</f>
        <v>2.5918502533928831E-2</v>
      </c>
      <c r="W31" s="38">
        <f>W5/'Table 1. Total'!W5</f>
        <v>2.7467155229708613E-2</v>
      </c>
      <c r="X31" s="38">
        <f>X5/'Table 1. Total'!X5</f>
        <v>3.7456854434955694E-2</v>
      </c>
      <c r="Y31" s="38">
        <f>Y5/'Table 1. Total'!Y5</f>
        <v>4.0574893419191474E-2</v>
      </c>
      <c r="Z31" s="38">
        <f>Z5/'Table 1. Total'!Z5</f>
        <v>4.8430013372371815E-2</v>
      </c>
      <c r="AA31" s="38">
        <f>AA5/'Table 1. Total'!AA5</f>
        <v>5.3976691497516126E-2</v>
      </c>
      <c r="AB31" s="38">
        <f>AB5/'Table 1. Total'!AB5</f>
        <v>6.3183812246627002E-2</v>
      </c>
      <c r="AC31" s="38">
        <f>AC5/'Table 1. Total'!AC5</f>
        <v>6.8525611775763121E-2</v>
      </c>
      <c r="AD31" s="38">
        <f>AD5/'Table 1. Total'!AD5</f>
        <v>7.2730013122719997E-2</v>
      </c>
      <c r="AE31" s="38">
        <f>AE5/'Table 1. Total'!AE5</f>
        <v>7.4009829430471227E-2</v>
      </c>
      <c r="AF31" s="38">
        <f>AF5/'Table 1. Total'!AF5</f>
        <v>7.7640643429802217E-2</v>
      </c>
      <c r="AG31" s="38">
        <f>AG5/'Table 1. Total'!AG5</f>
        <v>8.2876920320424236E-2</v>
      </c>
      <c r="AH31" s="38">
        <f>AH5/'Table 1. Total'!AH5</f>
        <v>8.0794507317278025E-2</v>
      </c>
      <c r="AI31" s="38">
        <f>AI5/'Table 1. Total'!AI5</f>
        <v>8.6557893376823139E-2</v>
      </c>
      <c r="AJ31" s="38">
        <f>AJ5/'Table 1. Total'!AJ5</f>
        <v>8.7025463073909681E-2</v>
      </c>
      <c r="AK31" s="38">
        <f>AK5/'Table 1. Total'!AK5</f>
        <v>9.8268748892657368E-2</v>
      </c>
      <c r="AL31" s="38">
        <f>AL5/'Table 1. Total'!AL5</f>
        <v>0.1114814443204194</v>
      </c>
      <c r="AM31" s="38">
        <f>AM5/'Table 1. Total'!AM5</f>
        <v>0.12915253871072788</v>
      </c>
      <c r="AN31" s="38">
        <f>AN5/'Table 1. Total'!AN5</f>
        <v>0.1314975546356974</v>
      </c>
      <c r="AO31" s="38">
        <f>AO5/'Table 1. Total'!AO5</f>
        <v>0.13898821018979185</v>
      </c>
      <c r="AP31" s="38">
        <f>AP5/'Table 1. Total'!AP5</f>
        <v>0.15099871963949971</v>
      </c>
      <c r="AQ31" s="38">
        <f>AQ5/'Table 1. Total'!AQ5</f>
        <v>0.15318745914261361</v>
      </c>
      <c r="AR31" s="38">
        <f>AR5/'Table 1. Total'!AR5</f>
        <v>0.1524428679594341</v>
      </c>
      <c r="AS31" s="38">
        <f>AS5/'Table 1. Total'!AS5</f>
        <v>0.15139789589677535</v>
      </c>
      <c r="AT31" s="38">
        <f>AT5/'Table 1. Total'!AT5</f>
        <v>0.15952225008280738</v>
      </c>
      <c r="AU31" s="38">
        <f>AU5/'Table 1. Total'!AU5</f>
        <v>0.15805504643812623</v>
      </c>
      <c r="AV31" s="38">
        <f>AV5/'Table 1. Total'!AV5</f>
        <v>0.15973040832164007</v>
      </c>
      <c r="AW31" s="38">
        <f>AW5/'Table 1. Total'!AW5</f>
        <v>0.1614089992795959</v>
      </c>
      <c r="AX31" s="38">
        <f>AX5/'Table 1. Total'!AX5</f>
        <v>0.15846242143944766</v>
      </c>
      <c r="AY31" s="38">
        <f>AY5/'Table 1. Total'!AY5</f>
        <v>0.16144944708021799</v>
      </c>
      <c r="AZ31" s="38"/>
      <c r="BA31" s="38"/>
    </row>
    <row r="32" spans="1:53">
      <c r="A32" t="str">
        <f t="shared" si="4"/>
        <v>Czech Republic</v>
      </c>
      <c r="B32" s="38">
        <f>B6/'Table 1. Total'!B6</f>
        <v>1.478216506098429E-2</v>
      </c>
      <c r="C32" s="38">
        <f>C6/'Table 1. Total'!C6</f>
        <v>1.5340697949393601E-2</v>
      </c>
      <c r="D32" s="38">
        <f>D6/'Table 1. Total'!D6</f>
        <v>1.7269813859251189E-2</v>
      </c>
      <c r="E32" s="38">
        <f>E6/'Table 1. Total'!E6</f>
        <v>2.0749763802334162E-2</v>
      </c>
      <c r="F32" s="38">
        <f>F6/'Table 1. Total'!F6</f>
        <v>2.0190151715346306E-2</v>
      </c>
      <c r="G32" s="38">
        <f>G6/'Table 1. Total'!G6</f>
        <v>2.8205633649637019E-2</v>
      </c>
      <c r="H32" s="38">
        <f>H6/'Table 1. Total'!H6</f>
        <v>3.0537193929801695E-2</v>
      </c>
      <c r="I32" s="38">
        <f>I6/'Table 1. Total'!I6</f>
        <v>3.5767382189603167E-2</v>
      </c>
      <c r="J32" s="38">
        <f>J6/'Table 1. Total'!J6</f>
        <v>3.3133597552450961E-2</v>
      </c>
      <c r="K32" s="38">
        <f>K6/'Table 1. Total'!K6</f>
        <v>3.07281627283458E-2</v>
      </c>
      <c r="L32" s="38">
        <f>L6/'Table 1. Total'!L6</f>
        <v>3.292768036749822E-2</v>
      </c>
      <c r="M32" s="38">
        <f>M6/'Table 1. Total'!M6</f>
        <v>3.1835688089327491E-2</v>
      </c>
      <c r="N32" s="38">
        <f>N6/'Table 1. Total'!N6</f>
        <v>3.3216104013392207E-2</v>
      </c>
      <c r="O32" s="38">
        <f>O6/'Table 1. Total'!O6</f>
        <v>3.5446183665506503E-2</v>
      </c>
      <c r="P32" s="38">
        <f>P6/'Table 1. Total'!P6</f>
        <v>3.3387809502653729E-2</v>
      </c>
      <c r="Q32" s="38">
        <f>Q6/'Table 1. Total'!Q6</f>
        <v>3.1449757815278895E-2</v>
      </c>
      <c r="R32" s="38">
        <f>R6/'Table 1. Total'!R6</f>
        <v>2.6732466253448911E-2</v>
      </c>
      <c r="S32" s="38">
        <f>S6/'Table 1. Total'!S6</f>
        <v>2.5499482453995401E-2</v>
      </c>
      <c r="T32" s="38">
        <f>T6/'Table 1. Total'!T6</f>
        <v>3.7403973607605792E-2</v>
      </c>
      <c r="U32" s="38">
        <f>U6/'Table 1. Total'!U6</f>
        <v>4.3526396790898272E-2</v>
      </c>
      <c r="V32" s="38">
        <f>V6/'Table 1. Total'!V6</f>
        <v>5.2815640247808063E-2</v>
      </c>
      <c r="W32" s="38">
        <f>W6/'Table 1. Total'!W6</f>
        <v>4.8580211289999647E-2</v>
      </c>
      <c r="X32" s="38">
        <f>X6/'Table 1. Total'!X6</f>
        <v>4.0534067087962415E-2</v>
      </c>
      <c r="Y32" s="38">
        <f>Y6/'Table 1. Total'!Y6</f>
        <v>4.1153600528270641E-2</v>
      </c>
      <c r="Z32" s="38">
        <f>Z6/'Table 1. Total'!Z6</f>
        <v>3.9566990022312183E-2</v>
      </c>
      <c r="AA32" s="38">
        <f>AA6/'Table 1. Total'!AA6</f>
        <v>4.8800412821655703E-2</v>
      </c>
      <c r="AB32" s="38">
        <f>AB6/'Table 1. Total'!AB6</f>
        <v>4.1859412662972502E-2</v>
      </c>
      <c r="AC32" s="38">
        <f>AC6/'Table 1. Total'!AC6</f>
        <v>4.5468466402124472E-2</v>
      </c>
      <c r="AD32" s="38">
        <f>AD6/'Table 1. Total'!AD6</f>
        <v>4.0382182854613972E-2</v>
      </c>
      <c r="AE32" s="38">
        <f>AE6/'Table 1. Total'!AE6</f>
        <v>3.5469435674446902E-2</v>
      </c>
      <c r="AF32" s="38">
        <f>AF6/'Table 1. Total'!AF6</f>
        <v>4.5080688537078827E-2</v>
      </c>
      <c r="AG32" s="38">
        <f>AG6/'Table 1. Total'!AG6</f>
        <v>4.7199114592540767E-2</v>
      </c>
      <c r="AH32" s="38">
        <f>AH6/'Table 1. Total'!AH6</f>
        <v>4.4389861674850192E-2</v>
      </c>
      <c r="AI32" s="38">
        <f>AI6/'Table 1. Total'!AI6</f>
        <v>4.8432768667203023E-2</v>
      </c>
      <c r="AJ32" s="38">
        <f>AJ6/'Table 1. Total'!AJ6</f>
        <v>4.0147399899798319E-2</v>
      </c>
      <c r="AK32" s="38">
        <f>AK6/'Table 1. Total'!AK6</f>
        <v>3.7060997690853532E-2</v>
      </c>
      <c r="AL32" s="38">
        <f>AL6/'Table 1. Total'!AL6</f>
        <v>4.0889734602988732E-2</v>
      </c>
      <c r="AM32" s="38">
        <f>AM6/'Table 1. Total'!AM6</f>
        <v>3.6421329311264877E-2</v>
      </c>
      <c r="AN32" s="38">
        <f>AN6/'Table 1. Total'!AN6</f>
        <v>3.7356442090568071E-2</v>
      </c>
      <c r="AO32" s="54">
        <f>AO6/'Table 1. Total'!AO6</f>
        <v>4.0542009071881734E-2</v>
      </c>
      <c r="AP32" s="54">
        <f>AP6/'Table 1. Total'!AP6</f>
        <v>3.7934611298805335E-2</v>
      </c>
      <c r="AQ32" s="54">
        <f>AQ6/'Table 1. Total'!AQ6</f>
        <v>3.7371044625248991E-2</v>
      </c>
      <c r="AR32" s="54">
        <f>AR6/'Table 1. Total'!AR6</f>
        <v>4.0179355801340244E-2</v>
      </c>
      <c r="AS32" s="54">
        <f>AS6/'Table 1. Total'!AS6</f>
        <v>3.8111195768452281E-2</v>
      </c>
      <c r="AT32" s="54">
        <f>AT6/'Table 1. Total'!AT6</f>
        <v>4.1826688118485521E-2</v>
      </c>
      <c r="AU32" s="54">
        <f>AU6/'Table 1. Total'!AU6</f>
        <v>3.9421160140772279E-2</v>
      </c>
      <c r="AV32" s="54">
        <f>AV6/'Table 1. Total'!AV6</f>
        <v>3.5295230782188471E-2</v>
      </c>
      <c r="AW32" s="54">
        <f>AW6/'Table 1. Total'!AW6</f>
        <v>3.4339457210463685E-2</v>
      </c>
      <c r="AX32" s="54">
        <f>AX6/'Table 1. Total'!AX6</f>
        <v>2.8793087204059386E-2</v>
      </c>
      <c r="AY32" s="54">
        <f>AY6/'Table 1. Total'!AY6</f>
        <v>3.1164683236529385E-2</v>
      </c>
      <c r="AZ32" s="54"/>
      <c r="BA32" s="54"/>
    </row>
    <row r="33" spans="1:53">
      <c r="A33" t="str">
        <f t="shared" si="4"/>
        <v>Denmark</v>
      </c>
      <c r="B33" s="38">
        <f>B7/'Table 1. Total'!B7</f>
        <v>8.1575818794174304E-2</v>
      </c>
      <c r="C33" s="38">
        <f>C7/'Table 1. Total'!C7</f>
        <v>7.8740124560491551E-2</v>
      </c>
      <c r="D33" s="38">
        <f>D7/'Table 1. Total'!D7</f>
        <v>7.7024477735901639E-2</v>
      </c>
      <c r="E33" s="38">
        <f>E7/'Table 1. Total'!E7</f>
        <v>7.9656956731615103E-2</v>
      </c>
      <c r="F33" s="38">
        <f>F7/'Table 1. Total'!F7</f>
        <v>7.8668107008959778E-2</v>
      </c>
      <c r="G33" s="38">
        <f>G7/'Table 1. Total'!G7</f>
        <v>7.5982284105884465E-2</v>
      </c>
      <c r="H33" s="38">
        <f>H7/'Table 1. Total'!H7</f>
        <v>8.1639276266525673E-2</v>
      </c>
      <c r="I33" s="38">
        <f>I7/'Table 1. Total'!I7</f>
        <v>8.7088271380226248E-2</v>
      </c>
      <c r="J33" s="38">
        <f>J7/'Table 1. Total'!J7</f>
        <v>7.7017934599918389E-2</v>
      </c>
      <c r="K33" s="38">
        <f>K7/'Table 1. Total'!K7</f>
        <v>7.3955563726876741E-2</v>
      </c>
      <c r="L33" s="38">
        <f>L7/'Table 1. Total'!L7</f>
        <v>6.6427402643738573E-2</v>
      </c>
      <c r="M33" s="38">
        <f>M7/'Table 1. Total'!M7</f>
        <v>6.4980602664566456E-2</v>
      </c>
      <c r="N33" s="38">
        <f>N7/'Table 1. Total'!N7</f>
        <v>6.8945025164537349E-2</v>
      </c>
      <c r="O33" s="38">
        <f>O7/'Table 1. Total'!O7</f>
        <v>6.8062753915118596E-2</v>
      </c>
      <c r="P33" s="38">
        <f>P7/'Table 1. Total'!P7</f>
        <v>6.6125078055822711E-2</v>
      </c>
      <c r="Q33" s="38">
        <f>Q7/'Table 1. Total'!Q7</f>
        <v>5.4792388707560813E-2</v>
      </c>
      <c r="R33" s="38">
        <f>R7/'Table 1. Total'!R7</f>
        <v>6.7931291763356563E-2</v>
      </c>
      <c r="S33" s="38">
        <f>S7/'Table 1. Total'!S7</f>
        <v>7.7391192923417548E-2</v>
      </c>
      <c r="T33" s="38">
        <f>T7/'Table 1. Total'!T7</f>
        <v>8.9092170493128897E-2</v>
      </c>
      <c r="U33" s="38">
        <f>U7/'Table 1. Total'!U7</f>
        <v>8.21042879257224E-2</v>
      </c>
      <c r="V33" s="38">
        <f>V7/'Table 1. Total'!V7</f>
        <v>8.7855989247949906E-2</v>
      </c>
      <c r="W33" s="38">
        <f>W7/'Table 1. Total'!W7</f>
        <v>9.5474457845516364E-2</v>
      </c>
      <c r="X33" s="38">
        <f>X7/'Table 1. Total'!X7</f>
        <v>0.13507195919983234</v>
      </c>
      <c r="Y33" s="38">
        <f>Y7/'Table 1. Total'!Y7</f>
        <v>0.16600721399793059</v>
      </c>
      <c r="Z33" s="38">
        <f>Z7/'Table 1. Total'!Z7</f>
        <v>0.17420824931654266</v>
      </c>
      <c r="AA33" s="38">
        <f>AA7/'Table 1. Total'!AA7</f>
        <v>0.16204324119729116</v>
      </c>
      <c r="AB33" s="38">
        <f>AB7/'Table 1. Total'!AB7</f>
        <v>0.14393377011152944</v>
      </c>
      <c r="AC33" s="38">
        <f>AC7/'Table 1. Total'!AC7</f>
        <v>0.14502972505137862</v>
      </c>
      <c r="AD33" s="38">
        <f>AD7/'Table 1. Total'!AD7</f>
        <v>0.14982898078419282</v>
      </c>
      <c r="AE33" s="38">
        <f>AE7/'Table 1. Total'!AE7</f>
        <v>0.15376386631474698</v>
      </c>
      <c r="AF33" s="38">
        <f>AF7/'Table 1. Total'!AF7</f>
        <v>0.14983248293064591</v>
      </c>
      <c r="AG33" s="38">
        <f>AG7/'Table 1. Total'!AG7</f>
        <v>0.18205419915332921</v>
      </c>
      <c r="AH33" s="38">
        <f>AH7/'Table 1. Total'!AH7</f>
        <v>0.17317636703707778</v>
      </c>
      <c r="AI33" s="38">
        <f>AI7/'Table 1. Total'!AI7</f>
        <v>0.18137187417603315</v>
      </c>
      <c r="AJ33" s="38">
        <f>AJ7/'Table 1. Total'!AJ7</f>
        <v>0.19225012170320796</v>
      </c>
      <c r="AK33" s="38">
        <f>AK7/'Table 1. Total'!AK7</f>
        <v>0.18227532071852232</v>
      </c>
      <c r="AL33" s="38">
        <f>AL7/'Table 1. Total'!AL7</f>
        <v>0.16026847269212757</v>
      </c>
      <c r="AM33" s="38">
        <f>AM7/'Table 1. Total'!AM7</f>
        <v>0.16472879165374427</v>
      </c>
      <c r="AN33" s="38">
        <f>AN7/'Table 1. Total'!AN7</f>
        <v>0.16906383823487706</v>
      </c>
      <c r="AO33" s="38">
        <f>AO7/'Table 1. Total'!AO7</f>
        <v>0.18136969990752266</v>
      </c>
      <c r="AP33" s="38">
        <f>AP7/'Table 1. Total'!AP7</f>
        <v>0.17695303577808102</v>
      </c>
      <c r="AQ33" s="38">
        <f>AQ7/'Table 1. Total'!AQ7</f>
        <v>0.17138016421217256</v>
      </c>
      <c r="AR33" s="38">
        <f>AR7/'Table 1. Total'!AR7</f>
        <v>0.16946911374150755</v>
      </c>
      <c r="AS33" s="38">
        <f>AS7/'Table 1. Total'!AS7</f>
        <v>0.17352230910763569</v>
      </c>
      <c r="AT33" s="38">
        <f>AT7/'Table 1. Total'!AT7</f>
        <v>0.16564274238606042</v>
      </c>
      <c r="AU33" s="38">
        <f>AU7/'Table 1. Total'!AU7</f>
        <v>0.17727929068728976</v>
      </c>
      <c r="AV33" s="38">
        <f>AV7/'Table 1. Total'!AV7</f>
        <v>0.17060184877141749</v>
      </c>
      <c r="AW33" s="38">
        <f>AW7/'Table 1. Total'!AW7</f>
        <v>0.14064275229380682</v>
      </c>
      <c r="AX33" s="38">
        <f>AX7/'Table 1. Total'!AX7</f>
        <v>0.12379051497957877</v>
      </c>
      <c r="AY33" s="38">
        <f>AY7/'Table 1. Total'!AY7</f>
        <v>0.13809532744181974</v>
      </c>
      <c r="AZ33" s="38"/>
      <c r="BA33" s="38"/>
    </row>
    <row r="34" spans="1:53">
      <c r="A34" t="str">
        <f t="shared" si="4"/>
        <v>Finland</v>
      </c>
      <c r="B34" s="38">
        <f>B8/'Table 1. Total'!B8</f>
        <v>7.6292714906170622E-2</v>
      </c>
      <c r="C34" s="38">
        <f>C8/'Table 1. Total'!C8</f>
        <v>7.6050911158134102E-2</v>
      </c>
      <c r="D34" s="38">
        <f>D8/'Table 1. Total'!D8</f>
        <v>7.6831823504036487E-2</v>
      </c>
      <c r="E34" s="38">
        <f>E8/'Table 1. Total'!E8</f>
        <v>7.554249080461467E-2</v>
      </c>
      <c r="F34" s="38">
        <f>F8/'Table 1. Total'!F8</f>
        <v>9.1514225136827568E-2</v>
      </c>
      <c r="G34" s="38">
        <f>G8/'Table 1. Total'!G8</f>
        <v>9.4883139367125127E-2</v>
      </c>
      <c r="H34" s="38">
        <f>H8/'Table 1. Total'!H8</f>
        <v>9.9274427603998711E-2</v>
      </c>
      <c r="I34" s="38">
        <f>I8/'Table 1. Total'!I8</f>
        <v>9.9301996684864433E-2</v>
      </c>
      <c r="J34" s="38">
        <f>J8/'Table 1. Total'!J8</f>
        <v>0.1234798877455566</v>
      </c>
      <c r="K34" s="38">
        <f>K8/'Table 1. Total'!K8</f>
        <v>0.12941140460959261</v>
      </c>
      <c r="L34" s="38">
        <f>L8/'Table 1. Total'!L8</f>
        <v>0.15356780299309034</v>
      </c>
      <c r="M34" s="38">
        <f>M8/'Table 1. Total'!M8</f>
        <v>0.16219989680395785</v>
      </c>
      <c r="N34" s="38">
        <f>N8/'Table 1. Total'!N8</f>
        <v>0.21037620970326221</v>
      </c>
      <c r="O34" s="38">
        <f>O8/'Table 1. Total'!O8</f>
        <v>0.25035843411046005</v>
      </c>
      <c r="P34" s="38">
        <f>P8/'Table 1. Total'!P8</f>
        <v>0.31383271369266935</v>
      </c>
      <c r="Q34" s="38">
        <f>Q8/'Table 1. Total'!Q8</f>
        <v>0.33619235317303903</v>
      </c>
      <c r="R34" s="38">
        <f>R8/'Table 1. Total'!R8</f>
        <v>0.31443974699308491</v>
      </c>
      <c r="S34" s="38">
        <f>S8/'Table 1. Total'!S8</f>
        <v>0.28975628576940393</v>
      </c>
      <c r="T34" s="38">
        <f>T8/'Table 1. Total'!T8</f>
        <v>0.29206571254349151</v>
      </c>
      <c r="U34" s="38">
        <f>U8/'Table 1. Total'!U8</f>
        <v>0.22251557213773041</v>
      </c>
      <c r="V34" s="38">
        <f>V8/'Table 1. Total'!V8</f>
        <v>0.19467216006095409</v>
      </c>
      <c r="W34" s="38">
        <f>W8/'Table 1. Total'!W8</f>
        <v>0.22471821175278622</v>
      </c>
      <c r="X34" s="38">
        <f>X8/'Table 1. Total'!X8</f>
        <v>0.21107971253568203</v>
      </c>
      <c r="Y34" s="38">
        <f>Y8/'Table 1. Total'!Y8</f>
        <v>0.20012718263956969</v>
      </c>
      <c r="Z34" s="38">
        <f>Z8/'Table 1. Total'!Z8</f>
        <v>0.2246972017262982</v>
      </c>
      <c r="AA34" s="38">
        <f>AA8/'Table 1. Total'!AA8</f>
        <v>0.24357672690787038</v>
      </c>
      <c r="AB34" s="38">
        <f>AB8/'Table 1. Total'!AB8</f>
        <v>0.26127203210265271</v>
      </c>
      <c r="AC34" s="38">
        <f>AC8/'Table 1. Total'!AC8</f>
        <v>0.28263384754990928</v>
      </c>
      <c r="AD34" s="38">
        <f>AD8/'Table 1. Total'!AD8</f>
        <v>0.28346871670313806</v>
      </c>
      <c r="AE34" s="38">
        <f>AE8/'Table 1. Total'!AE8</f>
        <v>0.27606648578398962</v>
      </c>
      <c r="AF34" s="38">
        <f>AF8/'Table 1. Total'!AF8</f>
        <v>0.24955819374424026</v>
      </c>
      <c r="AG34" s="38">
        <f>AG8/'Table 1. Total'!AG8</f>
        <v>0.23105037176667714</v>
      </c>
      <c r="AH34" s="38">
        <f>AH8/'Table 1. Total'!AH8</f>
        <v>0.21793264983254915</v>
      </c>
      <c r="AI34" s="38">
        <f>AI8/'Table 1. Total'!AI8</f>
        <v>0.22583295909494827</v>
      </c>
      <c r="AJ34" s="38">
        <f>AJ8/'Table 1. Total'!AJ8</f>
        <v>0.21682910354144552</v>
      </c>
      <c r="AK34" s="38">
        <f>AK8/'Table 1. Total'!AK8</f>
        <v>0.23728970921380027</v>
      </c>
      <c r="AL34" s="38">
        <f>AL8/'Table 1. Total'!AL8</f>
        <v>0.2232594604942886</v>
      </c>
      <c r="AM34" s="38">
        <f>AM8/'Table 1. Total'!AM8</f>
        <v>0.22988515770106122</v>
      </c>
      <c r="AN34" s="38">
        <f>AN8/'Table 1. Total'!AN8</f>
        <v>0.23318125334470152</v>
      </c>
      <c r="AO34" s="38">
        <f>AO8/'Table 1. Total'!AO8</f>
        <v>0.21709741204344907</v>
      </c>
      <c r="AP34" s="38">
        <f>AP8/'Table 1. Total'!AP8</f>
        <v>0.22026227127259831</v>
      </c>
      <c r="AQ34" s="38">
        <f>AQ8/'Table 1. Total'!AQ8</f>
        <v>0.21588363205060623</v>
      </c>
      <c r="AR34" s="38">
        <f>AR8/'Table 1. Total'!AR8</f>
        <v>0.21143198665216778</v>
      </c>
      <c r="AS34" s="38">
        <f>AS8/'Table 1. Total'!AS8</f>
        <v>0.21605387401371104</v>
      </c>
      <c r="AT34" s="38">
        <f>AT8/'Table 1. Total'!AT8</f>
        <v>0.20019922681023647</v>
      </c>
      <c r="AU34" s="38">
        <f>AU8/'Table 1. Total'!AU8</f>
        <v>0.22352679359378716</v>
      </c>
      <c r="AV34" s="38">
        <f>AV8/'Table 1. Total'!AV8</f>
        <v>0.23150387888181742</v>
      </c>
      <c r="AW34" s="38">
        <f>AW8/'Table 1. Total'!AW8</f>
        <v>0.24074644469653148</v>
      </c>
      <c r="AX34" s="38">
        <f>AX8/'Table 1. Total'!AX8</f>
        <v>0.23764054508175486</v>
      </c>
      <c r="AY34" s="38">
        <f>AY8/'Table 1. Total'!AY8</f>
        <v>0.27554246079243777</v>
      </c>
      <c r="AZ34" s="38"/>
      <c r="BA34" s="38"/>
    </row>
    <row r="35" spans="1:53">
      <c r="A35" t="str">
        <f t="shared" si="4"/>
        <v>France</v>
      </c>
      <c r="B35" s="38">
        <f>B9/'Table 1. Total'!B9</f>
        <v>0.13752376793907947</v>
      </c>
      <c r="C35" s="38">
        <f>C9/'Table 1. Total'!C9</f>
        <v>0.13063010528123969</v>
      </c>
      <c r="D35" s="38">
        <f>D9/'Table 1. Total'!D9</f>
        <v>0.12392173591405746</v>
      </c>
      <c r="E35" s="38">
        <f>E9/'Table 1. Total'!E9</f>
        <v>0.11721202551643908</v>
      </c>
      <c r="F35" s="38">
        <f>F9/'Table 1. Total'!F9</f>
        <v>0.12758792716388126</v>
      </c>
      <c r="G35" s="38">
        <f>G9/'Table 1. Total'!G9</f>
        <v>0.13431355558491609</v>
      </c>
      <c r="H35" s="38">
        <f>H9/'Table 1. Total'!H9</f>
        <v>0.13428321933506271</v>
      </c>
      <c r="I35" s="38">
        <f>I9/'Table 1. Total'!I9</f>
        <v>0.13989786673255911</v>
      </c>
      <c r="J35" s="38">
        <f>J9/'Table 1. Total'!J9</f>
        <v>0.14212566820376479</v>
      </c>
      <c r="K35" s="38">
        <f>K9/'Table 1. Total'!K9</f>
        <v>0.14167583555408667</v>
      </c>
      <c r="L35" s="38">
        <f>L9/'Table 1. Total'!L9</f>
        <v>0.13714891265351978</v>
      </c>
      <c r="M35" s="38">
        <f>M9/'Table 1. Total'!M9</f>
        <v>0.14102731701921192</v>
      </c>
      <c r="N35" s="38">
        <f>N9/'Table 1. Total'!N9</f>
        <v>0.1402674642128785</v>
      </c>
      <c r="O35" s="38">
        <f>O9/'Table 1. Total'!O9</f>
        <v>0.14193904131728557</v>
      </c>
      <c r="P35" s="38">
        <f>P9/'Table 1. Total'!P9</f>
        <v>0.13865186329926441</v>
      </c>
      <c r="Q35" s="38">
        <f>Q9/'Table 1. Total'!Q9</f>
        <v>0.1367916352840727</v>
      </c>
      <c r="R35" s="38">
        <f>R9/'Table 1. Total'!R9</f>
        <v>0.13785105039857892</v>
      </c>
      <c r="S35" s="38">
        <f>S9/'Table 1. Total'!S9</f>
        <v>0.14812730008382613</v>
      </c>
      <c r="T35" s="38">
        <f>T9/'Table 1. Total'!T9</f>
        <v>0.15422127537507388</v>
      </c>
      <c r="U35" s="38">
        <f>U9/'Table 1. Total'!U9</f>
        <v>0.15230386804643836</v>
      </c>
      <c r="V35" s="38">
        <f>V9/'Table 1. Total'!V9</f>
        <v>0.16389728899212219</v>
      </c>
      <c r="W35" s="38">
        <f>W9/'Table 1. Total'!W9</f>
        <v>0.18398667285020379</v>
      </c>
      <c r="X35" s="38">
        <f>X9/'Table 1. Total'!X9</f>
        <v>0.19695624730075412</v>
      </c>
      <c r="Y35" s="38">
        <f>Y9/'Table 1. Total'!Y9</f>
        <v>0.22233132120832028</v>
      </c>
      <c r="Z35" s="38">
        <f>Z9/'Table 1. Total'!Z9</f>
        <v>0.23419204787958484</v>
      </c>
      <c r="AA35" s="38">
        <f>AA9/'Table 1. Total'!AA9</f>
        <v>0.24769131670567027</v>
      </c>
      <c r="AB35" s="38">
        <f>AB9/'Table 1. Total'!AB9</f>
        <v>0.24734014687237482</v>
      </c>
      <c r="AC35" s="38">
        <f>AC9/'Table 1. Total'!AC9</f>
        <v>0.26410368451920946</v>
      </c>
      <c r="AD35" s="38">
        <f>AD9/'Table 1. Total'!AD9</f>
        <v>0.26616710569455637</v>
      </c>
      <c r="AE35" s="38">
        <f>AE9/'Table 1. Total'!AE9</f>
        <v>0.27124966877897638</v>
      </c>
      <c r="AF35" s="38">
        <f>AF9/'Table 1. Total'!AF9</f>
        <v>0.27322421444234229</v>
      </c>
      <c r="AG35" s="38">
        <f>AG9/'Table 1. Total'!AG9</f>
        <v>0.28128444583582096</v>
      </c>
      <c r="AH35" s="38">
        <f>AH9/'Table 1. Total'!AH9</f>
        <v>0.28158977026916021</v>
      </c>
      <c r="AI35" s="38">
        <f>AI9/'Table 1. Total'!AI9</f>
        <v>0.28102377425134678</v>
      </c>
      <c r="AJ35" s="38">
        <f>AJ9/'Table 1. Total'!AJ9</f>
        <v>0.27245940794776613</v>
      </c>
      <c r="AK35" s="38">
        <f>AK9/'Table 1. Total'!AK9</f>
        <v>0.2639582280757341</v>
      </c>
      <c r="AL35" s="38">
        <f>AL9/'Table 1. Total'!AL9</f>
        <v>0.26327954735959769</v>
      </c>
      <c r="AM35" s="38">
        <f>AM9/'Table 1. Total'!AM9</f>
        <v>0.27957095140786703</v>
      </c>
      <c r="AN35" s="38">
        <f>AN9/'Table 1. Total'!AN9</f>
        <v>0.28801326556777218</v>
      </c>
      <c r="AO35" s="38">
        <f>AO9/'Table 1. Total'!AO9</f>
        <v>0.28648428598860654</v>
      </c>
      <c r="AP35" s="38">
        <f>AP9/'Table 1. Total'!AP9</f>
        <v>0.29054451946254911</v>
      </c>
      <c r="AQ35" s="38">
        <f>AQ9/'Table 1. Total'!AQ9</f>
        <v>0.2853787990842247</v>
      </c>
      <c r="AR35" s="38">
        <f>AR9/'Table 1. Total'!AR9</f>
        <v>0.27951100105620719</v>
      </c>
      <c r="AS35" s="38">
        <f>AS9/'Table 1. Total'!AS9</f>
        <v>0.28152356282930557</v>
      </c>
      <c r="AT35" s="38">
        <f>AT9/'Table 1. Total'!AT9</f>
        <v>0.28222619569955343</v>
      </c>
      <c r="AU35" s="38">
        <f>AU9/'Table 1. Total'!AU9</f>
        <v>0.28379189442775149</v>
      </c>
      <c r="AV35" s="38">
        <f>AV9/'Table 1. Total'!AV9</f>
        <v>0.2877813252642672</v>
      </c>
      <c r="AW35" s="38">
        <f>AW9/'Table 1. Total'!AW9</f>
        <v>0.28361455007625341</v>
      </c>
      <c r="AX35" s="38">
        <f>AX9/'Table 1. Total'!AX9</f>
        <v>0.28345800373707347</v>
      </c>
      <c r="AY35" s="38">
        <f>AY9/'Table 1. Total'!AY9</f>
        <v>0.30542902840043268</v>
      </c>
      <c r="AZ35" s="38"/>
      <c r="BA35" s="38"/>
    </row>
    <row r="36" spans="1:53">
      <c r="A36" t="str">
        <f t="shared" si="4"/>
        <v>Germany</v>
      </c>
      <c r="B36" s="38">
        <f>B10/'Table 1. Total'!B10</f>
        <v>0.15045246517660069</v>
      </c>
      <c r="C36" s="38">
        <f>C10/'Table 1. Total'!C10</f>
        <v>0.15731738784890781</v>
      </c>
      <c r="D36" s="38">
        <f>D10/'Table 1. Total'!D10</f>
        <v>0.16065579784729711</v>
      </c>
      <c r="E36" s="38">
        <f>E10/'Table 1. Total'!E10</f>
        <v>0.16568449713509328</v>
      </c>
      <c r="F36" s="38">
        <f>F10/'Table 1. Total'!F10</f>
        <v>0.1814118014461536</v>
      </c>
      <c r="G36" s="38">
        <f>G10/'Table 1. Total'!G10</f>
        <v>0.18971900653815979</v>
      </c>
      <c r="H36" s="38">
        <f>H10/'Table 1. Total'!H10</f>
        <v>0.18969600221103522</v>
      </c>
      <c r="I36" s="38">
        <f>I10/'Table 1. Total'!I10</f>
        <v>0.2010767170639802</v>
      </c>
      <c r="J36" s="38">
        <f>J10/'Table 1. Total'!J10</f>
        <v>0.2095092679032414</v>
      </c>
      <c r="K36" s="38">
        <f>K10/'Table 1. Total'!K10</f>
        <v>0.21315437043590901</v>
      </c>
      <c r="L36" s="38">
        <f>L10/'Table 1. Total'!L10</f>
        <v>0.21452723085895861</v>
      </c>
      <c r="M36" s="38">
        <f>M10/'Table 1. Total'!M10</f>
        <v>0.22464971242986706</v>
      </c>
      <c r="N36" s="38">
        <f>N10/'Table 1. Total'!N10</f>
        <v>0.2443762332271697</v>
      </c>
      <c r="O36" s="38">
        <f>O10/'Table 1. Total'!O10</f>
        <v>0.26868707533601155</v>
      </c>
      <c r="P36" s="38">
        <f>P10/'Table 1. Total'!P10</f>
        <v>0.28536874144710711</v>
      </c>
      <c r="Q36" s="38">
        <f>Q10/'Table 1. Total'!Q10</f>
        <v>0.29877961118077179</v>
      </c>
      <c r="R36" s="38">
        <f>R10/'Table 1. Total'!R10</f>
        <v>0.29043407982639768</v>
      </c>
      <c r="S36" s="38">
        <f>S10/'Table 1. Total'!S10</f>
        <v>0.29657461422173703</v>
      </c>
      <c r="T36" s="38">
        <f>T10/'Table 1. Total'!T10</f>
        <v>0.30155977732186207</v>
      </c>
      <c r="U36" s="38">
        <f>U10/'Table 1. Total'!U10</f>
        <v>0.28744212189651419</v>
      </c>
      <c r="V36" s="38">
        <f>V10/'Table 1. Total'!V10</f>
        <v>0.27477420729718688</v>
      </c>
      <c r="W36" s="38">
        <f>W10/'Table 1. Total'!W10</f>
        <v>0.27633535257116981</v>
      </c>
      <c r="X36" s="38">
        <f>X10/'Table 1. Total'!X10</f>
        <v>0.26738891337384729</v>
      </c>
      <c r="Y36" s="38">
        <f>Y10/'Table 1. Total'!Y10</f>
        <v>0.26489917489420139</v>
      </c>
      <c r="Z36" s="38">
        <f>Z10/'Table 1. Total'!Z10</f>
        <v>0.27965942517609682</v>
      </c>
      <c r="AA36" s="38">
        <f>AA10/'Table 1. Total'!AA10</f>
        <v>0.28718916494597424</v>
      </c>
      <c r="AB36" s="38">
        <f>AB10/'Table 1. Total'!AB10</f>
        <v>0.27385870616150704</v>
      </c>
      <c r="AC36" s="38">
        <f>AC10/'Table 1. Total'!AC10</f>
        <v>0.26141868296751225</v>
      </c>
      <c r="AD36" s="38">
        <f>AD10/'Table 1. Total'!AD10</f>
        <v>0.26649051677008184</v>
      </c>
      <c r="AE36" s="38">
        <f>AE10/'Table 1. Total'!AE10</f>
        <v>0.27050391841524513</v>
      </c>
      <c r="AF36" s="38">
        <f>AF10/'Table 1. Total'!AF10</f>
        <v>0.26306509214498164</v>
      </c>
      <c r="AG36" s="38">
        <f>AG10/'Table 1. Total'!AG10</f>
        <v>0.26432964635972633</v>
      </c>
      <c r="AH36" s="38">
        <f>AH10/'Table 1. Total'!AH10</f>
        <v>0.27540092459231169</v>
      </c>
      <c r="AI36" s="38">
        <f>AI10/'Table 1. Total'!AI10</f>
        <v>0.27282487364557079</v>
      </c>
      <c r="AJ36" s="38">
        <f>AJ10/'Table 1. Total'!AJ10</f>
        <v>0.27248048708953543</v>
      </c>
      <c r="AK36" s="38">
        <f>AK10/'Table 1. Total'!AK10</f>
        <v>0.27549697052447553</v>
      </c>
      <c r="AL36" s="38">
        <f>AL10/'Table 1. Total'!AL10</f>
        <v>0.2813142385565085</v>
      </c>
      <c r="AM36" s="38">
        <f>AM10/'Table 1. Total'!AM10</f>
        <v>0.27762404745449937</v>
      </c>
      <c r="AN36" s="38">
        <f>AN10/'Table 1. Total'!AN10</f>
        <v>0.28171421186515117</v>
      </c>
      <c r="AO36" s="38">
        <f>AO10/'Table 1. Total'!AO10</f>
        <v>0.27574591634298745</v>
      </c>
      <c r="AP36" s="38">
        <f>AP10/'Table 1. Total'!AP10</f>
        <v>0.2849179731862429</v>
      </c>
      <c r="AQ36" s="38">
        <f>AQ10/'Table 1. Total'!AQ10</f>
        <v>0.29033725658917037</v>
      </c>
      <c r="AR36" s="38">
        <f>AR10/'Table 1. Total'!AR10</f>
        <v>0.28166786063588695</v>
      </c>
      <c r="AS36" s="38">
        <f>AS10/'Table 1. Total'!AS10</f>
        <v>0.28446577854780369</v>
      </c>
      <c r="AT36" s="38">
        <f>AT10/'Table 1. Total'!AT10</f>
        <v>0.28465176340753368</v>
      </c>
      <c r="AU36" s="38">
        <f>AU10/'Table 1. Total'!AU10</f>
        <v>0.2826585812433236</v>
      </c>
      <c r="AV36" s="38">
        <f>AV10/'Table 1. Total'!AV10</f>
        <v>0.28189288231409426</v>
      </c>
      <c r="AW36" s="38">
        <f>AW10/'Table 1. Total'!AW10</f>
        <v>0.27906927169258716</v>
      </c>
      <c r="AX36" s="38">
        <f>AX10/'Table 1. Total'!AX10</f>
        <v>0.28133359605693103</v>
      </c>
      <c r="AY36" s="38">
        <f>AY10/'Table 1. Total'!AY10</f>
        <v>0.30073951015408229</v>
      </c>
      <c r="AZ36" s="38"/>
      <c r="BA36" s="38"/>
    </row>
    <row r="37" spans="1:53">
      <c r="A37" t="str">
        <f t="shared" si="4"/>
        <v>Greece</v>
      </c>
      <c r="B37" s="38">
        <f>B11/'Table 1. Total'!B11</f>
        <v>8.2730259379235879E-2</v>
      </c>
      <c r="C37" s="38">
        <f>C11/'Table 1. Total'!C11</f>
        <v>8.3442372696543463E-2</v>
      </c>
      <c r="D37" s="38">
        <f>D11/'Table 1. Total'!D11</f>
        <v>8.6837926303622165E-2</v>
      </c>
      <c r="E37" s="38">
        <f>E11/'Table 1. Total'!E11</f>
        <v>9.970139802496901E-2</v>
      </c>
      <c r="F37" s="38">
        <f>F11/'Table 1. Total'!F11</f>
        <v>9.9453285698819963E-2</v>
      </c>
      <c r="G37" s="38">
        <f>G11/'Table 1. Total'!G11</f>
        <v>9.5993953136810292E-2</v>
      </c>
      <c r="H37" s="38">
        <f>H11/'Table 1. Total'!H11</f>
        <v>9.0019052457767063E-2</v>
      </c>
      <c r="I37" s="38">
        <f>I11/'Table 1. Total'!I11</f>
        <v>7.1863024790742774E-2</v>
      </c>
      <c r="J37" s="38">
        <f>J11/'Table 1. Total'!J11</f>
        <v>7.1753671352435766E-2</v>
      </c>
      <c r="K37" s="38">
        <f>K11/'Table 1. Total'!K11</f>
        <v>6.9431891691020292E-2</v>
      </c>
      <c r="L37" s="38">
        <f>L11/'Table 1. Total'!L11</f>
        <v>7.2656710998138987E-2</v>
      </c>
      <c r="M37" s="38">
        <f>M11/'Table 1. Total'!M11</f>
        <v>7.3164766360127351E-2</v>
      </c>
      <c r="N37" s="38">
        <f>N11/'Table 1. Total'!N11</f>
        <v>7.2468648146948991E-2</v>
      </c>
      <c r="O37" s="38">
        <f>O11/'Table 1. Total'!O11</f>
        <v>7.1555643407788111E-2</v>
      </c>
      <c r="P37" s="38">
        <f>P11/'Table 1. Total'!P11</f>
        <v>7.3043783466808204E-2</v>
      </c>
      <c r="Q37" s="38">
        <f>Q11/'Table 1. Total'!Q11</f>
        <v>7.2069514094475373E-2</v>
      </c>
      <c r="R37" s="38">
        <f>R11/'Table 1. Total'!R11</f>
        <v>7.1632732566484184E-2</v>
      </c>
      <c r="S37" s="38">
        <f>S11/'Table 1. Total'!S11</f>
        <v>7.1443228041376483E-2</v>
      </c>
      <c r="T37" s="38">
        <f>T11/'Table 1. Total'!T11</f>
        <v>7.032507241712263E-2</v>
      </c>
      <c r="U37" s="38">
        <f>U11/'Table 1. Total'!U11</f>
        <v>6.922863643096698E-2</v>
      </c>
      <c r="V37" s="38">
        <f>V11/'Table 1. Total'!V11</f>
        <v>6.1047790370399507E-2</v>
      </c>
      <c r="W37" s="38">
        <f>W11/'Table 1. Total'!W11</f>
        <v>5.492265922389792E-2</v>
      </c>
      <c r="X37" s="38">
        <f>X11/'Table 1. Total'!X11</f>
        <v>4.7773372875540558E-2</v>
      </c>
      <c r="Y37" s="38">
        <f>Y11/'Table 1. Total'!Y11</f>
        <v>4.429243551670059E-2</v>
      </c>
      <c r="Z37" s="38">
        <f>Z11/'Table 1. Total'!Z11</f>
        <v>4.2100295970056309E-2</v>
      </c>
      <c r="AA37" s="38">
        <f>AA11/'Table 1. Total'!AA11</f>
        <v>0.20671393751384887</v>
      </c>
      <c r="AB37" s="38">
        <f>AB11/'Table 1. Total'!AB11</f>
        <v>0.23846649110976173</v>
      </c>
      <c r="AC37" s="38">
        <f>AC11/'Table 1. Total'!AC11</f>
        <v>0.26272196509060108</v>
      </c>
      <c r="AD37" s="38">
        <f>AD11/'Table 1. Total'!AD11</f>
        <v>0.31567937124742529</v>
      </c>
      <c r="AE37" s="38">
        <f>AE11/'Table 1. Total'!AE11</f>
        <v>0.30218940118167437</v>
      </c>
      <c r="AF37" s="38">
        <f>AF11/'Table 1. Total'!AF11</f>
        <v>0.32683706803998236</v>
      </c>
      <c r="AG37" s="38">
        <f>AG11/'Table 1. Total'!AG11</f>
        <v>0.3415990951166048</v>
      </c>
      <c r="AH37" s="38">
        <f>AH11/'Table 1. Total'!AH11</f>
        <v>0.56382721750559495</v>
      </c>
      <c r="AI37" s="38">
        <f>AI11/'Table 1. Total'!AI11</f>
        <v>0.6432481328570766</v>
      </c>
      <c r="AJ37" s="38">
        <f>AJ11/'Table 1. Total'!AJ11</f>
        <v>0.63959776773709487</v>
      </c>
      <c r="AK37" s="38">
        <f>AK11/'Table 1. Total'!AK11</f>
        <v>0.73927550672575193</v>
      </c>
      <c r="AL37" s="38">
        <f>AL11/'Table 1. Total'!AL11</f>
        <v>0.75601382413354645</v>
      </c>
      <c r="AM37" s="38">
        <f>AM11/'Table 1. Total'!AM11</f>
        <v>0.78530461662438067</v>
      </c>
      <c r="AN37" s="38">
        <f>AN11/'Table 1. Total'!AN11</f>
        <v>0.79005757662470788</v>
      </c>
      <c r="AO37" s="38">
        <f>AO11/'Table 1. Total'!AO11</f>
        <v>0.77769561731110626</v>
      </c>
      <c r="AP37" s="38">
        <f>AP11/'Table 1. Total'!AP11</f>
        <v>0.76828898645375998</v>
      </c>
      <c r="AQ37" s="38">
        <f>AQ11/'Table 1. Total'!AQ11</f>
        <v>0.78125979900589571</v>
      </c>
      <c r="AR37" s="38">
        <f>AR11/'Table 1. Total'!AR11</f>
        <v>0.78298774814624539</v>
      </c>
      <c r="AS37" s="38">
        <f>AS11/'Table 1. Total'!AS11</f>
        <v>0.76948916113333476</v>
      </c>
      <c r="AT37" s="38">
        <f>AT11/'Table 1. Total'!AT11</f>
        <v>0.76328856006805013</v>
      </c>
      <c r="AU37" s="38">
        <f>AU11/'Table 1. Total'!AU11</f>
        <v>0.76882887547881273</v>
      </c>
      <c r="AV37" s="38">
        <f>AV11/'Table 1. Total'!AV11</f>
        <v>0.79151563525543145</v>
      </c>
      <c r="AW37" s="38">
        <f>AW11/'Table 1. Total'!AW11</f>
        <v>0.79021602769569388</v>
      </c>
      <c r="AX37" s="38">
        <f>AX11/'Table 1. Total'!AX11</f>
        <v>0.78715006260292275</v>
      </c>
      <c r="AY37" s="38">
        <f>AY11/'Table 1. Total'!AY11</f>
        <v>0.78911294926607722</v>
      </c>
      <c r="AZ37" s="38"/>
      <c r="BA37" s="38"/>
    </row>
    <row r="38" spans="1:53">
      <c r="A38" t="str">
        <f t="shared" si="4"/>
        <v>Ireland</v>
      </c>
      <c r="B38" s="38">
        <f>B12/'Table 1. Total'!B12</f>
        <v>7.7634298668681795E-2</v>
      </c>
      <c r="C38" s="38">
        <f>C12/'Table 1. Total'!C12</f>
        <v>7.6039713652633373E-2</v>
      </c>
      <c r="D38" s="38">
        <f>D12/'Table 1. Total'!D12</f>
        <v>8.9566201105164681E-2</v>
      </c>
      <c r="E38" s="38">
        <f>E12/'Table 1. Total'!E12</f>
        <v>8.7252587615761754E-2</v>
      </c>
      <c r="F38" s="38">
        <f>F12/'Table 1. Total'!F12</f>
        <v>8.9875918403587052E-2</v>
      </c>
      <c r="G38" s="38">
        <f>G12/'Table 1. Total'!G12</f>
        <v>8.5423992061608819E-2</v>
      </c>
      <c r="H38" s="38">
        <f>H12/'Table 1. Total'!H12</f>
        <v>8.279371954520845E-2</v>
      </c>
      <c r="I38" s="38">
        <f>I12/'Table 1. Total'!I12</f>
        <v>9.0245386331372954E-2</v>
      </c>
      <c r="J38" s="38">
        <f>J12/'Table 1. Total'!J12</f>
        <v>8.5014222911817941E-2</v>
      </c>
      <c r="K38" s="38">
        <f>K12/'Table 1. Total'!K12</f>
        <v>8.2464048078986898E-2</v>
      </c>
      <c r="L38" s="38">
        <f>L12/'Table 1. Total'!L12</f>
        <v>8.5689181768259196E-2</v>
      </c>
      <c r="M38" s="38">
        <f>M12/'Table 1. Total'!M12</f>
        <v>9.2396777442094666E-2</v>
      </c>
      <c r="N38" s="38">
        <f>N12/'Table 1. Total'!N12</f>
        <v>9.0184266477675412E-2</v>
      </c>
      <c r="O38" s="38">
        <f>O12/'Table 1. Total'!O12</f>
        <v>9.0903105453747413E-2</v>
      </c>
      <c r="P38" s="38">
        <f>P12/'Table 1. Total'!P12</f>
        <v>8.0112871879204656E-2</v>
      </c>
      <c r="Q38" s="38">
        <f>Q12/'Table 1. Total'!Q12</f>
        <v>9.1583948417748348E-2</v>
      </c>
      <c r="R38" s="38">
        <f>R12/'Table 1. Total'!R12</f>
        <v>8.4265198937963914E-2</v>
      </c>
      <c r="S38" s="38">
        <f>S12/'Table 1. Total'!S12</f>
        <v>8.2895942680996412E-2</v>
      </c>
      <c r="T38" s="38">
        <f>T12/'Table 1. Total'!T12</f>
        <v>7.2101017186951943E-2</v>
      </c>
      <c r="U38" s="38">
        <f>U12/'Table 1. Total'!U12</f>
        <v>6.4568808491928892E-2</v>
      </c>
      <c r="V38" s="38">
        <f>V12/'Table 1. Total'!V12</f>
        <v>5.9863520109005218E-2</v>
      </c>
      <c r="W38" s="38">
        <f>W12/'Table 1. Total'!W12</f>
        <v>5.8379744835486039E-2</v>
      </c>
      <c r="X38" s="38">
        <f>X12/'Table 1. Total'!X12</f>
        <v>5.8729388942774005E-2</v>
      </c>
      <c r="Y38" s="38">
        <f>Y12/'Table 1. Total'!Y12</f>
        <v>6.2780054840589683E-2</v>
      </c>
      <c r="Z38" s="38">
        <f>Z12/'Table 1. Total'!Z12</f>
        <v>4.9120323071106212E-2</v>
      </c>
      <c r="AA38" s="38">
        <f>AA12/'Table 1. Total'!AA12</f>
        <v>0.15334314074169875</v>
      </c>
      <c r="AB38" s="38">
        <f>AB12/'Table 1. Total'!AB12</f>
        <v>0.147020590495479</v>
      </c>
      <c r="AC38" s="38">
        <f>AC12/'Table 1. Total'!AC12</f>
        <v>0.15671129538851949</v>
      </c>
      <c r="AD38" s="38">
        <f>AD12/'Table 1. Total'!AD12</f>
        <v>0.27247940633661077</v>
      </c>
      <c r="AE38" s="38">
        <f>AE12/'Table 1. Total'!AE12</f>
        <v>0.28905092928134313</v>
      </c>
      <c r="AF38" s="38">
        <f>AF12/'Table 1. Total'!AF12</f>
        <v>0.25786879836503557</v>
      </c>
      <c r="AG38" s="38">
        <f>AG12/'Table 1. Total'!AG12</f>
        <v>0.29563484742260437</v>
      </c>
      <c r="AH38" s="38">
        <f>AH12/'Table 1. Total'!AH12</f>
        <v>0.33690879986823613</v>
      </c>
      <c r="AI38" s="38">
        <f>AI12/'Table 1. Total'!AI12</f>
        <v>0.34573951523282237</v>
      </c>
      <c r="AJ38" s="38">
        <f>AJ12/'Table 1. Total'!AJ12</f>
        <v>0.34181697203013239</v>
      </c>
      <c r="AK38" s="38">
        <f>AK12/'Table 1. Total'!AK12</f>
        <v>0.34937567266389191</v>
      </c>
      <c r="AL38" s="38">
        <f>AL12/'Table 1. Total'!AL12</f>
        <v>0.33777604691652158</v>
      </c>
      <c r="AM38" s="38">
        <f>AM12/'Table 1. Total'!AM12</f>
        <v>0.3501783400411167</v>
      </c>
      <c r="AN38" s="38">
        <f>AN12/'Table 1. Total'!AN12</f>
        <v>0.35330215445443064</v>
      </c>
      <c r="AO38" s="38">
        <f>AO12/'Table 1. Total'!AO12</f>
        <v>0.36704010255552766</v>
      </c>
      <c r="AP38" s="38">
        <f>AP12/'Table 1. Total'!AP12</f>
        <v>0.37247323230913781</v>
      </c>
      <c r="AQ38" s="38">
        <f>AQ12/'Table 1. Total'!AQ12</f>
        <v>0.39088569887288571</v>
      </c>
      <c r="AR38" s="38">
        <f>AR12/'Table 1. Total'!AR12</f>
        <v>0.40483930603640766</v>
      </c>
      <c r="AS38" s="38">
        <f>AS12/'Table 1. Total'!AS12</f>
        <v>0.36667666835547641</v>
      </c>
      <c r="AT38" s="38">
        <f>AT12/'Table 1. Total'!AT12</f>
        <v>0.32840390815443893</v>
      </c>
      <c r="AU38" s="38">
        <f>AU12/'Table 1. Total'!AU12</f>
        <v>0.33854217789905577</v>
      </c>
      <c r="AV38" s="38">
        <f>AV12/'Table 1. Total'!AV12</f>
        <v>0.34987770127613921</v>
      </c>
      <c r="AW38" s="38">
        <f>AW12/'Table 1. Total'!AW12</f>
        <v>0.36418507064941785</v>
      </c>
      <c r="AX38" s="38">
        <f>AX12/'Table 1. Total'!AX12</f>
        <v>0.38481604444745582</v>
      </c>
      <c r="AY38" s="38">
        <f>AY12/'Table 1. Total'!AY12</f>
        <v>0.4121165782135468</v>
      </c>
      <c r="AZ38" s="38"/>
      <c r="BA38" s="38"/>
    </row>
    <row r="39" spans="1:53">
      <c r="A39" t="str">
        <f t="shared" si="4"/>
        <v>Italy</v>
      </c>
      <c r="B39" s="38">
        <f>B13/'Table 1. Total'!B13</f>
        <v>2.1818535444171172E-2</v>
      </c>
      <c r="C39" s="38">
        <f>C13/'Table 1. Total'!C13</f>
        <v>2.2319694191202964E-2</v>
      </c>
      <c r="D39" s="38">
        <f>D13/'Table 1. Total'!D13</f>
        <v>2.4305485875592836E-2</v>
      </c>
      <c r="E39" s="38">
        <f>E13/'Table 1. Total'!E13</f>
        <v>2.7160217899820441E-2</v>
      </c>
      <c r="F39" s="38">
        <f>F13/'Table 1. Total'!F13</f>
        <v>2.8136985214378293E-2</v>
      </c>
      <c r="G39" s="38">
        <f>G13/'Table 1. Total'!G13</f>
        <v>2.7223568658392722E-2</v>
      </c>
      <c r="H39" s="38">
        <f>H13/'Table 1. Total'!H13</f>
        <v>2.5936037062224835E-2</v>
      </c>
      <c r="I39" s="38">
        <f>I13/'Table 1. Total'!I13</f>
        <v>2.5522836221882735E-2</v>
      </c>
      <c r="J39" s="38">
        <f>J13/'Table 1. Total'!J13</f>
        <v>2.5849303733306284E-2</v>
      </c>
      <c r="K39" s="38">
        <f>K13/'Table 1. Total'!K13</f>
        <v>2.530481464554829E-2</v>
      </c>
      <c r="L39" s="38">
        <f>L13/'Table 1. Total'!L13</f>
        <v>2.5686199476187398E-2</v>
      </c>
      <c r="M39" s="38">
        <f>M13/'Table 1. Total'!M13</f>
        <v>2.7993692981174659E-2</v>
      </c>
      <c r="N39" s="38">
        <f>N13/'Table 1. Total'!N13</f>
        <v>2.6905141431442629E-2</v>
      </c>
      <c r="O39" s="38">
        <f>O13/'Table 1. Total'!O13</f>
        <v>2.6810755478201952E-2</v>
      </c>
      <c r="P39" s="38">
        <f>P13/'Table 1. Total'!P13</f>
        <v>2.6432519397899999E-2</v>
      </c>
      <c r="Q39" s="38">
        <f>Q13/'Table 1. Total'!Q13</f>
        <v>2.4674568556208337E-2</v>
      </c>
      <c r="R39" s="38">
        <f>R13/'Table 1. Total'!R13</f>
        <v>2.4875976627410222E-2</v>
      </c>
      <c r="S39" s="38">
        <f>S13/'Table 1. Total'!S13</f>
        <v>2.8052046762459735E-2</v>
      </c>
      <c r="T39" s="38">
        <f>T13/'Table 1. Total'!T13</f>
        <v>3.0949618601209282E-2</v>
      </c>
      <c r="U39" s="38">
        <f>U13/'Table 1. Total'!U13</f>
        <v>3.2540257191241852E-2</v>
      </c>
      <c r="V39" s="38">
        <f>V13/'Table 1. Total'!V13</f>
        <v>3.2479682695714794E-2</v>
      </c>
      <c r="W39" s="38">
        <f>W13/'Table 1. Total'!W13</f>
        <v>3.5429030336178224E-2</v>
      </c>
      <c r="X39" s="38">
        <f>X13/'Table 1. Total'!X13</f>
        <v>3.5967215945326494E-2</v>
      </c>
      <c r="Y39" s="38">
        <f>Y13/'Table 1. Total'!Y13</f>
        <v>3.9226365450967617E-2</v>
      </c>
      <c r="Z39" s="38">
        <f>Z13/'Table 1. Total'!Z13</f>
        <v>3.8691585162956663E-2</v>
      </c>
      <c r="AA39" s="38">
        <f>AA13/'Table 1. Total'!AA13</f>
        <v>3.924214455107701E-2</v>
      </c>
      <c r="AB39" s="38">
        <f>AB13/'Table 1. Total'!AB13</f>
        <v>3.5158207067636262E-2</v>
      </c>
      <c r="AC39" s="38">
        <f>AC13/'Table 1. Total'!AC13</f>
        <v>3.5073591404191286E-2</v>
      </c>
      <c r="AD39" s="38">
        <f>AD13/'Table 1. Total'!AD13</f>
        <v>3.2980559781895957E-2</v>
      </c>
      <c r="AE39" s="38">
        <f>AE13/'Table 1. Total'!AE13</f>
        <v>3.1519900928481441E-2</v>
      </c>
      <c r="AF39" s="38">
        <f>AF13/'Table 1. Total'!AF13</f>
        <v>5.987437257631343E-2</v>
      </c>
      <c r="AG39" s="38">
        <f>AG13/'Table 1. Total'!AG13</f>
        <v>7.4830862646368609E-2</v>
      </c>
      <c r="AH39" s="38">
        <f>AH13/'Table 1. Total'!AH13</f>
        <v>6.9604886225683171E-2</v>
      </c>
      <c r="AI39" s="38">
        <f>AI13/'Table 1. Total'!AI13</f>
        <v>6.7573011331409055E-2</v>
      </c>
      <c r="AJ39" s="38">
        <f>AJ13/'Table 1. Total'!AJ13</f>
        <v>6.8198354242060527E-2</v>
      </c>
      <c r="AK39" s="38">
        <f>AK13/'Table 1. Total'!AK13</f>
        <v>6.899116428243339E-2</v>
      </c>
      <c r="AL39" s="38">
        <f>AL13/'Table 1. Total'!AL13</f>
        <v>6.7133422126880476E-2</v>
      </c>
      <c r="AM39" s="38">
        <f>AM13/'Table 1. Total'!AM13</f>
        <v>6.4185985158853417E-2</v>
      </c>
      <c r="AN39" s="38">
        <f>AN13/'Table 1. Total'!AN13</f>
        <v>6.3842332154110851E-2</v>
      </c>
      <c r="AO39" s="38">
        <f>AO13/'Table 1. Total'!AO13</f>
        <v>6.3088975769717393E-2</v>
      </c>
      <c r="AP39" s="38">
        <f>AP13/'Table 1. Total'!AP13</f>
        <v>6.1812278360540894E-2</v>
      </c>
      <c r="AQ39" s="38">
        <f>AQ13/'Table 1. Total'!AQ13</f>
        <v>6.1098492460458662E-2</v>
      </c>
      <c r="AR39" s="38">
        <f>AR13/'Table 1. Total'!AR13</f>
        <v>6.0328240696733003E-2</v>
      </c>
      <c r="AS39" s="38">
        <f>AS13/'Table 1. Total'!AS13</f>
        <v>5.8513821644934134E-2</v>
      </c>
      <c r="AT39" s="38">
        <f>AT13/'Table 1. Total'!AT13</f>
        <v>6.1516468430268638E-2</v>
      </c>
      <c r="AU39" s="38">
        <f>AU13/'Table 1. Total'!AU13</f>
        <v>6.8565755653975352E-2</v>
      </c>
      <c r="AV39" s="38">
        <f>AV13/'Table 1. Total'!AV13</f>
        <v>7.4621884599918475E-2</v>
      </c>
      <c r="AW39" s="38">
        <f>AW13/'Table 1. Total'!AW13</f>
        <v>8.1275461148548361E-2</v>
      </c>
      <c r="AX39" s="38">
        <f>AX13/'Table 1. Total'!AX13</f>
        <v>8.7845757202107397E-2</v>
      </c>
      <c r="AY39" s="38">
        <f>AY13/'Table 1. Total'!AY13</f>
        <v>9.7728316985143102E-2</v>
      </c>
      <c r="AZ39" s="38"/>
      <c r="BA39" s="38"/>
    </row>
    <row r="40" spans="1:53">
      <c r="A40" t="str">
        <f t="shared" si="4"/>
        <v>Japan</v>
      </c>
      <c r="B40" s="38">
        <f>B14/'Table 1. Total'!B14</f>
        <v>1.5839265760820231E-2</v>
      </c>
      <c r="C40" s="38">
        <f>C14/'Table 1. Total'!C14</f>
        <v>1.6064064738787843E-2</v>
      </c>
      <c r="D40" s="38">
        <f>D14/'Table 1. Total'!D14</f>
        <v>1.5913503280652556E-2</v>
      </c>
      <c r="E40" s="38">
        <f>E14/'Table 1. Total'!E14</f>
        <v>1.7000386315232652E-2</v>
      </c>
      <c r="F40" s="38">
        <f>F14/'Table 1. Total'!F14</f>
        <v>1.8006981186887521E-2</v>
      </c>
      <c r="G40" s="38">
        <f>G14/'Table 1. Total'!G14</f>
        <v>1.8087742879151245E-2</v>
      </c>
      <c r="H40" s="38">
        <f>H14/'Table 1. Total'!H14</f>
        <v>1.9561069600689086E-2</v>
      </c>
      <c r="I40" s="38">
        <f>I14/'Table 1. Total'!I14</f>
        <v>2.0280938334180165E-2</v>
      </c>
      <c r="J40" s="38">
        <f>J14/'Table 1. Total'!J14</f>
        <v>1.9792574323141118E-2</v>
      </c>
      <c r="K40" s="38">
        <f>K14/'Table 1. Total'!K14</f>
        <v>1.9684890653098426E-2</v>
      </c>
      <c r="L40" s="38">
        <f>L14/'Table 1. Total'!L14</f>
        <v>2.0010737762393274E-2</v>
      </c>
      <c r="M40" s="38">
        <f>M14/'Table 1. Total'!M14</f>
        <v>2.227457784675789E-2</v>
      </c>
      <c r="N40" s="38">
        <f>N14/'Table 1. Total'!N14</f>
        <v>2.1231682958844318E-2</v>
      </c>
      <c r="O40" s="38">
        <f>O14/'Table 1. Total'!O14</f>
        <v>2.3318088043425587E-2</v>
      </c>
      <c r="P40" s="38">
        <f>P14/'Table 1. Total'!P14</f>
        <v>2.1989431144927102E-2</v>
      </c>
      <c r="Q40" s="38">
        <f>Q14/'Table 1. Total'!Q14</f>
        <v>2.477158516374792E-2</v>
      </c>
      <c r="R40" s="38">
        <f>R14/'Table 1. Total'!R14</f>
        <v>2.4578515572496795E-2</v>
      </c>
      <c r="S40" s="38">
        <f>S14/'Table 1. Total'!S14</f>
        <v>2.8873565892839487E-2</v>
      </c>
      <c r="T40" s="38">
        <f>T14/'Table 1. Total'!T14</f>
        <v>2.8217938357506626E-2</v>
      </c>
      <c r="U40" s="38">
        <f>U14/'Table 1. Total'!U14</f>
        <v>2.3025999550498534E-2</v>
      </c>
      <c r="V40" s="38">
        <f>V14/'Table 1. Total'!V14</f>
        <v>1.9437398252219708E-2</v>
      </c>
      <c r="W40" s="38">
        <f>W14/'Table 1. Total'!W14</f>
        <v>2.1199453090061902E-2</v>
      </c>
      <c r="X40" s="38">
        <f>X14/'Table 1. Total'!X14</f>
        <v>2.1375932592371565E-2</v>
      </c>
      <c r="Y40" s="38">
        <f>Y14/'Table 1. Total'!Y14</f>
        <v>2.0609325225549154E-2</v>
      </c>
      <c r="Z40" s="38">
        <f>Z14/'Table 1. Total'!Z14</f>
        <v>2.1584377788750365E-2</v>
      </c>
      <c r="AA40" s="38">
        <f>AA14/'Table 1. Total'!AA14</f>
        <v>2.1450968776757548E-2</v>
      </c>
      <c r="AB40" s="38">
        <f>AB14/'Table 1. Total'!AB14</f>
        <v>2.3355737177748633E-2</v>
      </c>
      <c r="AC40" s="38">
        <f>AC14/'Table 1. Total'!AC14</f>
        <v>2.4428967550305339E-2</v>
      </c>
      <c r="AD40" s="38">
        <f>AD14/'Table 1. Total'!AD14</f>
        <v>2.6015671758681053E-2</v>
      </c>
      <c r="AE40" s="38">
        <f>AE14/'Table 1. Total'!AE14</f>
        <v>2.6271714938005567E-2</v>
      </c>
      <c r="AF40" s="38">
        <f>AF14/'Table 1. Total'!AF14</f>
        <v>2.4498364830430462E-2</v>
      </c>
      <c r="AG40" s="38">
        <f>AG14/'Table 1. Total'!AG14</f>
        <v>2.3885509811550548E-2</v>
      </c>
      <c r="AH40" s="38">
        <f>AH14/'Table 1. Total'!AH14</f>
        <v>2.7286362781727951E-2</v>
      </c>
      <c r="AI40" s="38">
        <f>AI14/'Table 1. Total'!AI14</f>
        <v>2.663100685447943E-2</v>
      </c>
      <c r="AJ40" s="38">
        <f>AJ14/'Table 1. Total'!AJ14</f>
        <v>2.8656648875318692E-2</v>
      </c>
      <c r="AK40" s="38">
        <f>AK14/'Table 1. Total'!AK14</f>
        <v>3.094907578497955E-2</v>
      </c>
      <c r="AL40" s="38">
        <f>AL14/'Table 1. Total'!AL14</f>
        <v>3.1505029717161175E-2</v>
      </c>
      <c r="AM40" s="38">
        <f>AM14/'Table 1. Total'!AM14</f>
        <v>3.2847895572906141E-2</v>
      </c>
      <c r="AN40" s="38">
        <f>AN14/'Table 1. Total'!AN14</f>
        <v>3.2744774391018187E-2</v>
      </c>
      <c r="AO40" s="38">
        <f>AO14/'Table 1. Total'!AO14</f>
        <v>3.5843196663123779E-2</v>
      </c>
      <c r="AP40" s="38">
        <f>AP14/'Table 1. Total'!AP14</f>
        <v>3.6336234355576195E-2</v>
      </c>
      <c r="AQ40" s="38">
        <f>AQ14/'Table 1. Total'!AQ14</f>
        <v>3.6356261649696957E-2</v>
      </c>
      <c r="AR40" s="38">
        <f>AR14/'Table 1. Total'!AR14</f>
        <v>3.7336570198895476E-2</v>
      </c>
      <c r="AS40" s="38">
        <f>AS14/'Table 1. Total'!AS14</f>
        <v>3.9309512363657373E-2</v>
      </c>
      <c r="AT40" s="38">
        <f>AT14/'Table 1. Total'!AT14</f>
        <v>4.1230088077608612E-2</v>
      </c>
      <c r="AU40" s="38">
        <f>AU14/'Table 1. Total'!AU14</f>
        <v>3.8217445296769757E-2</v>
      </c>
      <c r="AV40" s="38">
        <f>AV14/'Table 1. Total'!AV14</f>
        <v>3.5887305322337894E-2</v>
      </c>
      <c r="AW40" s="38">
        <f>AW14/'Table 1. Total'!AW14</f>
        <v>3.7479884544271307E-2</v>
      </c>
      <c r="AX40" s="38">
        <f>AX14/'Table 1. Total'!AX14</f>
        <v>3.5350275288684611E-2</v>
      </c>
      <c r="AY40" s="38">
        <f>AY14/'Table 1. Total'!AY14</f>
        <v>3.6148119561262633E-2</v>
      </c>
      <c r="AZ40" s="38"/>
      <c r="BA40" s="38"/>
    </row>
    <row r="41" spans="1:53">
      <c r="A41" t="str">
        <f t="shared" si="4"/>
        <v>Korea</v>
      </c>
      <c r="B41" s="38">
        <f>B15/'Table 1. Total'!B15</f>
        <v>8.4611183811866691E-2</v>
      </c>
      <c r="C41" s="38">
        <f>C15/'Table 1. Total'!C15</f>
        <v>7.9539055149194876E-2</v>
      </c>
      <c r="D41" s="38">
        <f>D15/'Table 1. Total'!D15</f>
        <v>6.2268381891551657E-2</v>
      </c>
      <c r="E41" s="38">
        <f>E15/'Table 1. Total'!E15</f>
        <v>5.2287982182959665E-2</v>
      </c>
      <c r="F41" s="38">
        <f>F15/'Table 1. Total'!F15</f>
        <v>3.777990526515413E-2</v>
      </c>
      <c r="G41" s="38">
        <f>G15/'Table 1. Total'!G15</f>
        <v>3.4019286576183971E-2</v>
      </c>
      <c r="H41" s="38">
        <f>H15/'Table 1. Total'!H15</f>
        <v>3.4122367121767298E-2</v>
      </c>
      <c r="I41" s="38">
        <f>I15/'Table 1. Total'!I15</f>
        <v>2.8169150857136435E-2</v>
      </c>
      <c r="J41" s="38">
        <f>J15/'Table 1. Total'!J15</f>
        <v>2.4276914011942582E-2</v>
      </c>
      <c r="K41" s="38">
        <f>K15/'Table 1. Total'!K15</f>
        <v>2.2761942125252045E-2</v>
      </c>
      <c r="L41" s="38">
        <f>L15/'Table 1. Total'!L15</f>
        <v>2.1570900249546773E-2</v>
      </c>
      <c r="M41" s="38">
        <f>M15/'Table 1. Total'!M15</f>
        <v>2.19478143462782E-2</v>
      </c>
      <c r="N41" s="38">
        <f>N15/'Table 1. Total'!N15</f>
        <v>2.0268573237220356E-2</v>
      </c>
      <c r="O41" s="38">
        <f>O15/'Table 1. Total'!O15</f>
        <v>1.7787342792924866E-2</v>
      </c>
      <c r="P41" s="38">
        <f>P15/'Table 1. Total'!P15</f>
        <v>1.6170871538746408E-2</v>
      </c>
      <c r="Q41" s="38">
        <f>Q15/'Table 1. Total'!Q15</f>
        <v>1.4159419132212921E-2</v>
      </c>
      <c r="R41" s="38">
        <f>R15/'Table 1. Total'!R15</f>
        <v>1.6927446262904502E-2</v>
      </c>
      <c r="S41" s="38">
        <f>S15/'Table 1. Total'!S15</f>
        <v>2.0214361583614844E-2</v>
      </c>
      <c r="T41" s="38">
        <f>T15/'Table 1. Total'!T15</f>
        <v>2.6974524938290952E-2</v>
      </c>
      <c r="U41" s="38">
        <f>U15/'Table 1. Total'!U15</f>
        <v>2.7579370797352787E-2</v>
      </c>
      <c r="V41" s="38">
        <f>V15/'Table 1. Total'!V15</f>
        <v>2.7115201991997972E-2</v>
      </c>
      <c r="W41" s="38">
        <f>W15/'Table 1. Total'!W15</f>
        <v>2.4407010712003192E-2</v>
      </c>
      <c r="X41" s="38">
        <f>X15/'Table 1. Total'!X15</f>
        <v>2.7817357600219174E-2</v>
      </c>
      <c r="Y41" s="38">
        <f>Y15/'Table 1. Total'!Y15</f>
        <v>2.9358363790174018E-2</v>
      </c>
      <c r="Z41" s="38">
        <f>Z15/'Table 1. Total'!Z15</f>
        <v>2.8265380056662764E-2</v>
      </c>
      <c r="AA41" s="38">
        <f>AA15/'Table 1. Total'!AA15</f>
        <v>3.0873540118887682E-2</v>
      </c>
      <c r="AB41" s="38">
        <f>AB15/'Table 1. Total'!AB15</f>
        <v>3.1924029187604043E-2</v>
      </c>
      <c r="AC41" s="38">
        <f>AC15/'Table 1. Total'!AC15</f>
        <v>3.5652644371324697E-2</v>
      </c>
      <c r="AD41" s="38">
        <f>AD15/'Table 1. Total'!AD15</f>
        <v>3.5113595973132031E-2</v>
      </c>
      <c r="AE41" s="38">
        <f>AE15/'Table 1. Total'!AE15</f>
        <v>3.5158635757916709E-2</v>
      </c>
      <c r="AF41" s="38">
        <f>AF15/'Table 1. Total'!AF15</f>
        <v>3.8113535217939448E-2</v>
      </c>
      <c r="AG41" s="38">
        <f>AG15/'Table 1. Total'!AG15</f>
        <v>3.9612052715072191E-2</v>
      </c>
      <c r="AH41" s="38">
        <f>AH15/'Table 1. Total'!AH15</f>
        <v>4.0718984609351666E-2</v>
      </c>
      <c r="AI41" s="38">
        <f>AI15/'Table 1. Total'!AI15</f>
        <v>3.7075038033486329E-2</v>
      </c>
      <c r="AJ41" s="38">
        <f>AJ15/'Table 1. Total'!AJ15</f>
        <v>3.8237777906702811E-2</v>
      </c>
      <c r="AK41" s="38">
        <f>AK15/'Table 1. Total'!AK15</f>
        <v>3.5594365616849276E-2</v>
      </c>
      <c r="AL41" s="38">
        <f>AL15/'Table 1. Total'!AL15</f>
        <v>3.3037107736839467E-2</v>
      </c>
      <c r="AM41" s="38">
        <f>AM15/'Table 1. Total'!AM15</f>
        <v>3.4964657064379873E-2</v>
      </c>
      <c r="AN41" s="38">
        <f>AN15/'Table 1. Total'!AN15</f>
        <v>3.4416470247177366E-2</v>
      </c>
      <c r="AO41" s="38">
        <f>AO15/'Table 1. Total'!AO15</f>
        <v>3.5581851461679165E-2</v>
      </c>
      <c r="AP41" s="38">
        <f>AP15/'Table 1. Total'!AP15</f>
        <v>3.3838143637327664E-2</v>
      </c>
      <c r="AQ41" s="38">
        <f>AQ15/'Table 1. Total'!AQ15</f>
        <v>3.2635758022960398E-2</v>
      </c>
      <c r="AR41" s="38">
        <f>AR15/'Table 1. Total'!AR15</f>
        <v>3.0687613783831724E-2</v>
      </c>
      <c r="AS41" s="38">
        <f>AS15/'Table 1. Total'!AS15</f>
        <v>3.2841598002431679E-2</v>
      </c>
      <c r="AT41" s="38">
        <f>AT15/'Table 1. Total'!AT15</f>
        <v>3.330801716650051E-2</v>
      </c>
      <c r="AU41" s="38">
        <f>AU15/'Table 1. Total'!AU15</f>
        <v>3.2336317757634049E-2</v>
      </c>
      <c r="AV41" s="38">
        <f>AV15/'Table 1. Total'!AV15</f>
        <v>2.9259762716269028E-2</v>
      </c>
      <c r="AW41" s="38">
        <f>AW15/'Table 1. Total'!AW15</f>
        <v>3.0768991926097243E-2</v>
      </c>
      <c r="AX41" s="38">
        <f>AX15/'Table 1. Total'!AX15</f>
        <v>2.8853615324680355E-2</v>
      </c>
      <c r="AY41" s="38">
        <f>AY15/'Table 1. Total'!AY15</f>
        <v>2.9068286842083201E-2</v>
      </c>
      <c r="AZ41" s="38"/>
      <c r="BA41" s="38"/>
    </row>
    <row r="42" spans="1:53">
      <c r="A42" t="str">
        <f t="shared" si="4"/>
        <v>Netherlands</v>
      </c>
      <c r="B42" s="38">
        <f>B16/'Table 1. Total'!B16</f>
        <v>9.8087041360326144E-2</v>
      </c>
      <c r="C42" s="38">
        <f>C16/'Table 1. Total'!C16</f>
        <v>0.1007187383166874</v>
      </c>
      <c r="D42" s="38">
        <f>D16/'Table 1. Total'!D16</f>
        <v>0.10470966337020267</v>
      </c>
      <c r="E42" s="38">
        <f>E16/'Table 1. Total'!E16</f>
        <v>0.11291347139948876</v>
      </c>
      <c r="F42" s="38">
        <f>F16/'Table 1. Total'!F16</f>
        <v>0.13084710373810765</v>
      </c>
      <c r="G42" s="38">
        <f>G16/'Table 1. Total'!G16</f>
        <v>0.13504253137501265</v>
      </c>
      <c r="H42" s="38">
        <f>H16/'Table 1. Total'!H16</f>
        <v>0.14961208807447909</v>
      </c>
      <c r="I42" s="38">
        <f>I16/'Table 1. Total'!I16</f>
        <v>0.16325817164831324</v>
      </c>
      <c r="J42" s="38">
        <f>J16/'Table 1. Total'!J16</f>
        <v>0.17647777823048119</v>
      </c>
      <c r="K42" s="38">
        <f>K16/'Table 1. Total'!K16</f>
        <v>0.1824045902995215</v>
      </c>
      <c r="L42" s="38">
        <f>L16/'Table 1. Total'!L16</f>
        <v>0.1940473086235798</v>
      </c>
      <c r="M42" s="38">
        <f>M16/'Table 1. Total'!M16</f>
        <v>0.22025028879476319</v>
      </c>
      <c r="N42" s="38">
        <f>N16/'Table 1. Total'!N16</f>
        <v>0.22011837893338165</v>
      </c>
      <c r="O42" s="38">
        <f>O16/'Table 1. Total'!O16</f>
        <v>0.22019488104567431</v>
      </c>
      <c r="P42" s="38">
        <f>P16/'Table 1. Total'!P16</f>
        <v>0.21620005680034679</v>
      </c>
      <c r="Q42" s="38">
        <f>Q16/'Table 1. Total'!Q16</f>
        <v>0.21696925295908789</v>
      </c>
      <c r="R42" s="38">
        <f>R16/'Table 1. Total'!R16</f>
        <v>0.22929861123918777</v>
      </c>
      <c r="S42" s="38">
        <f>S16/'Table 1. Total'!S16</f>
        <v>0.26136127486902411</v>
      </c>
      <c r="T42" s="38">
        <f>T16/'Table 1. Total'!T16</f>
        <v>0.29245114564882008</v>
      </c>
      <c r="U42" s="38">
        <f>U16/'Table 1. Total'!U16</f>
        <v>0.25879741761737257</v>
      </c>
      <c r="V42" s="38">
        <f>V16/'Table 1. Total'!V16</f>
        <v>0.24140151019161102</v>
      </c>
      <c r="W42" s="38">
        <f>W16/'Table 1. Total'!W16</f>
        <v>0.25494912947409981</v>
      </c>
      <c r="X42" s="38">
        <f>X16/'Table 1. Total'!X16</f>
        <v>0.26336569252597986</v>
      </c>
      <c r="Y42" s="38">
        <f>Y16/'Table 1. Total'!Y16</f>
        <v>0.28026352142322075</v>
      </c>
      <c r="Z42" s="38">
        <f>Z16/'Table 1. Total'!Z16</f>
        <v>0.29326902796720988</v>
      </c>
      <c r="AA42" s="38">
        <f>AA16/'Table 1. Total'!AA16</f>
        <v>0.3023148562608004</v>
      </c>
      <c r="AB42" s="38">
        <f>AB16/'Table 1. Total'!AB16</f>
        <v>0.29711377504184894</v>
      </c>
      <c r="AC42" s="38">
        <f>AC16/'Table 1. Total'!AC16</f>
        <v>0.32133383857521786</v>
      </c>
      <c r="AD42" s="38">
        <f>AD16/'Table 1. Total'!AD16</f>
        <v>0.33138539575187576</v>
      </c>
      <c r="AE42" s="38">
        <f>AE16/'Table 1. Total'!AE16</f>
        <v>0.33916721019556689</v>
      </c>
      <c r="AF42" s="38">
        <f>AF16/'Table 1. Total'!AF16</f>
        <v>0.33798065021603257</v>
      </c>
      <c r="AG42" s="38">
        <f>AG16/'Table 1. Total'!AG16</f>
        <v>0.33892898601928029</v>
      </c>
      <c r="AH42" s="38">
        <f>AH16/'Table 1. Total'!AH16</f>
        <v>0.32466702634699873</v>
      </c>
      <c r="AI42" s="38">
        <f>AI16/'Table 1. Total'!AI16</f>
        <v>0.3233427704360135</v>
      </c>
      <c r="AJ42" s="38">
        <f>AJ16/'Table 1. Total'!AJ16</f>
        <v>0.31943210796252258</v>
      </c>
      <c r="AK42" s="38">
        <f>AK16/'Table 1. Total'!AK16</f>
        <v>0.31933720748338235</v>
      </c>
      <c r="AL42" s="38">
        <f>AL16/'Table 1. Total'!AL16</f>
        <v>0.28511421964406242</v>
      </c>
      <c r="AM42" s="38">
        <f>AM16/'Table 1. Total'!AM16</f>
        <v>0.27583519685572949</v>
      </c>
      <c r="AN42" s="38">
        <f>AN16/'Table 1. Total'!AN16</f>
        <v>0.33522525316785262</v>
      </c>
      <c r="AO42" s="38">
        <f>AO16/'Table 1. Total'!AO16</f>
        <v>0.31465893517031757</v>
      </c>
      <c r="AP42" s="38">
        <f>AP16/'Table 1. Total'!AP16</f>
        <v>0.29973827049323848</v>
      </c>
      <c r="AQ42" s="38">
        <f>AQ16/'Table 1. Total'!AQ16</f>
        <v>0.31005176560463166</v>
      </c>
      <c r="AR42" s="38">
        <f>AR16/'Table 1. Total'!AR16</f>
        <v>0.31273397390188251</v>
      </c>
      <c r="AS42" s="38">
        <f>AS16/'Table 1. Total'!AS16</f>
        <v>0.2914290534466033</v>
      </c>
      <c r="AT42" s="38">
        <f>AT16/'Table 1. Total'!AT16</f>
        <v>0.24705262837223269</v>
      </c>
      <c r="AU42" s="38">
        <f>AU16/'Table 1. Total'!AU16</f>
        <v>0.24048469541431372</v>
      </c>
      <c r="AV42" s="38">
        <f>AV16/'Table 1. Total'!AV16</f>
        <v>0.24036971677022531</v>
      </c>
      <c r="AW42" s="38">
        <f>AW16/'Table 1. Total'!AW16</f>
        <v>0.22977537271423121</v>
      </c>
      <c r="AX42" s="38">
        <f>AX16/'Table 1. Total'!AX16</f>
        <v>0.2222264992584374</v>
      </c>
      <c r="AY42" s="38">
        <f>AY16/'Table 1. Total'!AY16</f>
        <v>0.22947213237095182</v>
      </c>
      <c r="AZ42" s="38"/>
      <c r="BA42" s="38"/>
    </row>
    <row r="43" spans="1:53">
      <c r="A43" t="str">
        <f t="shared" si="4"/>
        <v>New Zealand</v>
      </c>
      <c r="B43" s="38">
        <f>B17/'Table 1. Total'!B17</f>
        <v>1.5655524202300843E-2</v>
      </c>
      <c r="C43" s="38">
        <f>C17/'Table 1. Total'!C17</f>
        <v>2.0292548408368805E-2</v>
      </c>
      <c r="D43" s="38">
        <f>D17/'Table 1. Total'!D17</f>
        <v>2.0943613348676639E-2</v>
      </c>
      <c r="E43" s="38">
        <f>E17/'Table 1. Total'!E17</f>
        <v>2.2205293155013826E-2</v>
      </c>
      <c r="F43" s="38">
        <f>F17/'Table 1. Total'!F17</f>
        <v>2.6258667470605967E-2</v>
      </c>
      <c r="G43" s="38">
        <f>G17/'Table 1. Total'!G17</f>
        <v>2.7149989659960416E-2</v>
      </c>
      <c r="H43" s="38">
        <f>H17/'Table 1. Total'!H17</f>
        <v>3.0918548223055245E-2</v>
      </c>
      <c r="I43" s="38">
        <f>I17/'Table 1. Total'!I17</f>
        <v>3.3217776767447145E-2</v>
      </c>
      <c r="J43" s="38">
        <f>J17/'Table 1. Total'!J17</f>
        <v>3.3250007529440108E-2</v>
      </c>
      <c r="K43" s="38">
        <f>K17/'Table 1. Total'!K17</f>
        <v>3.4241892815741755E-2</v>
      </c>
      <c r="L43" s="38">
        <f>L17/'Table 1. Total'!L17</f>
        <v>2.9489382594820177E-2</v>
      </c>
      <c r="M43" s="38">
        <f>M17/'Table 1. Total'!M17</f>
        <v>2.8683401466265752E-2</v>
      </c>
      <c r="N43" s="38">
        <f>N17/'Table 1. Total'!N17</f>
        <v>3.5976379834112705E-2</v>
      </c>
      <c r="O43" s="38">
        <f>O17/'Table 1. Total'!O17</f>
        <v>3.8831695784849601E-2</v>
      </c>
      <c r="P43" s="38">
        <f>P17/'Table 1. Total'!P17</f>
        <v>4.5589628033049216E-2</v>
      </c>
      <c r="Q43" s="38">
        <f>Q17/'Table 1. Total'!Q17</f>
        <v>4.3273723215724182E-2</v>
      </c>
      <c r="R43" s="38">
        <f>R17/'Table 1. Total'!R17</f>
        <v>4.595761254097562E-2</v>
      </c>
      <c r="S43" s="38">
        <f>S17/'Table 1. Total'!S17</f>
        <v>4.0466677321400031E-2</v>
      </c>
      <c r="T43" s="38">
        <f>T17/'Table 1. Total'!T17</f>
        <v>3.6633394445576152E-2</v>
      </c>
      <c r="U43" s="38">
        <f>U17/'Table 1. Total'!U17</f>
        <v>2.774653168353956E-2</v>
      </c>
      <c r="V43" s="38">
        <f>V17/'Table 1. Total'!V17</f>
        <v>2.910472234368168E-2</v>
      </c>
      <c r="W43" s="38">
        <f>W17/'Table 1. Total'!W17</f>
        <v>3.1372944618178147E-2</v>
      </c>
      <c r="X43" s="38">
        <f>X17/'Table 1. Total'!X17</f>
        <v>4.3986784672148942E-2</v>
      </c>
      <c r="Y43" s="38">
        <f>Y17/'Table 1. Total'!Y17</f>
        <v>5.1460039798232216E-2</v>
      </c>
      <c r="Z43" s="38">
        <f>Z17/'Table 1. Total'!Z17</f>
        <v>5.6965371398361088E-2</v>
      </c>
      <c r="AA43" s="38">
        <f>AA17/'Table 1. Total'!AA17</f>
        <v>5.8195658182900643E-2</v>
      </c>
      <c r="AB43" s="38">
        <f>AB17/'Table 1. Total'!AB17</f>
        <v>5.9044791899640119E-2</v>
      </c>
      <c r="AC43" s="38">
        <f>AC17/'Table 1. Total'!AC17</f>
        <v>5.8803294666233491E-2</v>
      </c>
      <c r="AD43" s="38">
        <f>AD17/'Table 1. Total'!AD17</f>
        <v>5.7847209376629058E-2</v>
      </c>
      <c r="AE43" s="38">
        <f>AE17/'Table 1. Total'!AE17</f>
        <v>5.1664459426920301E-2</v>
      </c>
      <c r="AF43" s="38">
        <f>AF17/'Table 1. Total'!AF17</f>
        <v>5.0720694322351982E-2</v>
      </c>
      <c r="AG43" s="38">
        <f>AG17/'Table 1. Total'!AG17</f>
        <v>5.7124282766612966E-2</v>
      </c>
      <c r="AH43" s="38">
        <f>AH17/'Table 1. Total'!AH17</f>
        <v>6.0996636422736651E-2</v>
      </c>
      <c r="AI43" s="38">
        <f>AI17/'Table 1. Total'!AI17</f>
        <v>6.265586870826742E-2</v>
      </c>
      <c r="AJ43" s="38">
        <f>AJ17/'Table 1. Total'!AJ17</f>
        <v>6.3448698642003282E-2</v>
      </c>
      <c r="AK43" s="38">
        <f>AK17/'Table 1. Total'!AK17</f>
        <v>6.4614450669668255E-2</v>
      </c>
      <c r="AL43" s="38">
        <f>AL17/'Table 1. Total'!AL17</f>
        <v>6.8792596761082972E-2</v>
      </c>
      <c r="AM43" s="38">
        <f>AM17/'Table 1. Total'!AM17</f>
        <v>7.4113781292640138E-2</v>
      </c>
      <c r="AN43" s="38">
        <f>AN17/'Table 1. Total'!AN17</f>
        <v>7.4080598390200272E-2</v>
      </c>
      <c r="AO43" s="38">
        <f>AO17/'Table 1. Total'!AO17</f>
        <v>7.271847380352002E-2</v>
      </c>
      <c r="AP43" s="38">
        <f>AP17/'Table 1. Total'!AP17</f>
        <v>7.0526450621237358E-2</v>
      </c>
      <c r="AQ43" s="38">
        <f>AQ17/'Table 1. Total'!AQ17</f>
        <v>7.2215961346649565E-2</v>
      </c>
      <c r="AR43" s="38">
        <f>AR17/'Table 1. Total'!AR17</f>
        <v>7.3185226396247166E-2</v>
      </c>
      <c r="AS43" s="38">
        <f>AS17/'Table 1. Total'!AS17</f>
        <v>7.0870827109670062E-2</v>
      </c>
      <c r="AT43" s="38">
        <f>AT17/'Table 1. Total'!AT17</f>
        <v>7.0639889229458339E-2</v>
      </c>
      <c r="AU43" s="38">
        <f>AU17/'Table 1. Total'!AU17</f>
        <v>7.437539234149404E-2</v>
      </c>
      <c r="AV43" s="38">
        <f>AV17/'Table 1. Total'!AV17</f>
        <v>7.4353881737731289E-2</v>
      </c>
      <c r="AW43" s="38">
        <f>AW17/'Table 1. Total'!AW17</f>
        <v>7.4034347841985287E-2</v>
      </c>
      <c r="AX43" s="38">
        <f>AX17/'Table 1. Total'!AX17</f>
        <v>7.4249076072128384E-2</v>
      </c>
      <c r="AY43" s="38">
        <f>AY17/'Table 1. Total'!AY17</f>
        <v>7.757273606667163E-2</v>
      </c>
      <c r="AZ43" s="38"/>
      <c r="BA43" s="38"/>
    </row>
    <row r="44" spans="1:53">
      <c r="A44" t="str">
        <f t="shared" si="4"/>
        <v>Norway</v>
      </c>
      <c r="B44" s="38">
        <f>B18/'Table 1. Total'!B18</f>
        <v>2.5951306983868775E-2</v>
      </c>
      <c r="C44" s="38">
        <f>C18/'Table 1. Total'!C18</f>
        <v>2.2136261352578655E-2</v>
      </c>
      <c r="D44" s="38">
        <f>D18/'Table 1. Total'!D18</f>
        <v>2.0117350179559616E-2</v>
      </c>
      <c r="E44" s="38">
        <f>E18/'Table 1. Total'!E18</f>
        <v>1.9188523520799534E-2</v>
      </c>
      <c r="F44" s="38">
        <f>F18/'Table 1. Total'!F18</f>
        <v>2.0699287004517095E-2</v>
      </c>
      <c r="G44" s="38">
        <f>G18/'Table 1. Total'!G18</f>
        <v>2.2297304305435989E-2</v>
      </c>
      <c r="H44" s="38">
        <f>H18/'Table 1. Total'!H18</f>
        <v>2.3615725428095053E-2</v>
      </c>
      <c r="I44" s="38">
        <f>I18/'Table 1. Total'!I18</f>
        <v>2.6065042572456041E-2</v>
      </c>
      <c r="J44" s="38">
        <f>J18/'Table 1. Total'!J18</f>
        <v>2.2536016017392479E-2</v>
      </c>
      <c r="K44" s="38">
        <f>K18/'Table 1. Total'!K18</f>
        <v>2.3606934727806374E-2</v>
      </c>
      <c r="L44" s="38">
        <f>L18/'Table 1. Total'!L18</f>
        <v>2.2126307115810952E-2</v>
      </c>
      <c r="M44" s="38">
        <f>M18/'Table 1. Total'!M18</f>
        <v>2.0642177920507154E-2</v>
      </c>
      <c r="N44" s="38">
        <f>N18/'Table 1. Total'!N18</f>
        <v>2.6414068476435879E-2</v>
      </c>
      <c r="O44" s="38">
        <f>O18/'Table 1. Total'!O18</f>
        <v>3.2407898266987388E-2</v>
      </c>
      <c r="P44" s="38">
        <f>P18/'Table 1. Total'!P18</f>
        <v>3.3315939155164773E-2</v>
      </c>
      <c r="Q44" s="38">
        <f>Q18/'Table 1. Total'!Q18</f>
        <v>3.1657101883818053E-2</v>
      </c>
      <c r="R44" s="38">
        <f>R18/'Table 1. Total'!R18</f>
        <v>5.044529623744877E-2</v>
      </c>
      <c r="S44" s="38">
        <f>S18/'Table 1. Total'!S18</f>
        <v>6.4614749395081106E-2</v>
      </c>
      <c r="T44" s="38">
        <f>T18/'Table 1. Total'!T18</f>
        <v>6.9320064799814854E-2</v>
      </c>
      <c r="U44" s="38">
        <f>U18/'Table 1. Total'!U18</f>
        <v>7.9795940144631317E-2</v>
      </c>
      <c r="V44" s="38">
        <f>V18/'Table 1. Total'!V18</f>
        <v>6.5547966682389228E-2</v>
      </c>
      <c r="W44" s="38">
        <f>W18/'Table 1. Total'!W18</f>
        <v>6.4308469652468614E-2</v>
      </c>
      <c r="X44" s="38">
        <f>X18/'Table 1. Total'!X18</f>
        <v>6.4670591554110243E-2</v>
      </c>
      <c r="Y44" s="38">
        <f>Y18/'Table 1. Total'!Y18</f>
        <v>5.518862178487282E-2</v>
      </c>
      <c r="Z44" s="38">
        <f>Z18/'Table 1. Total'!Z18</f>
        <v>6.2611645676028643E-2</v>
      </c>
      <c r="AA44" s="38">
        <f>AA18/'Table 1. Total'!AA18</f>
        <v>6.4525056210331971E-2</v>
      </c>
      <c r="AB44" s="38">
        <f>AB18/'Table 1. Total'!AB18</f>
        <v>6.2140340729583951E-2</v>
      </c>
      <c r="AC44" s="38">
        <f>AC18/'Table 1. Total'!AC18</f>
        <v>6.0750353393738556E-2</v>
      </c>
      <c r="AD44" s="38">
        <f>AD18/'Table 1. Total'!AD18</f>
        <v>6.9389691088625666E-2</v>
      </c>
      <c r="AE44" s="38">
        <f>AE18/'Table 1. Total'!AE18</f>
        <v>8.208794858270331E-2</v>
      </c>
      <c r="AF44" s="38">
        <f>AF18/'Table 1. Total'!AF18</f>
        <v>9.795155427332887E-2</v>
      </c>
      <c r="AG44" s="38">
        <f>AG18/'Table 1. Total'!AG18</f>
        <v>0.15907325338894682</v>
      </c>
      <c r="AH44" s="38">
        <f>AH18/'Table 1. Total'!AH18</f>
        <v>0.13490934986399561</v>
      </c>
      <c r="AI44" s="38">
        <f>AI18/'Table 1. Total'!AI18</f>
        <v>0.14664051651736559</v>
      </c>
      <c r="AJ44" s="38">
        <f>AJ18/'Table 1. Total'!AJ18</f>
        <v>0.13711794189732515</v>
      </c>
      <c r="AK44" s="38">
        <f>AK18/'Table 1. Total'!AK18</f>
        <v>0.13152834201444163</v>
      </c>
      <c r="AL44" s="38">
        <f>AL18/'Table 1. Total'!AL18</f>
        <v>0.12938107685408987</v>
      </c>
      <c r="AM44" s="38">
        <f>AM18/'Table 1. Total'!AM18</f>
        <v>0.13922413048361179</v>
      </c>
      <c r="AN44" s="38">
        <f>AN18/'Table 1. Total'!AN18</f>
        <v>0.14152492944599648</v>
      </c>
      <c r="AO44" s="38">
        <f>AO18/'Table 1. Total'!AO18</f>
        <v>0.14314582117801083</v>
      </c>
      <c r="AP44" s="38">
        <f>AP18/'Table 1. Total'!AP18</f>
        <v>0.14132282857221565</v>
      </c>
      <c r="AQ44" s="38">
        <f>AQ18/'Table 1. Total'!AQ18</f>
        <v>0.15436537342181975</v>
      </c>
      <c r="AR44" s="38">
        <f>AR18/'Table 1. Total'!AR18</f>
        <v>0.16458308323929799</v>
      </c>
      <c r="AS44" s="38">
        <f>AS18/'Table 1. Total'!AS18</f>
        <v>0.18321598980973294</v>
      </c>
      <c r="AT44" s="38">
        <f>AT18/'Table 1. Total'!AT18</f>
        <v>0.18706663040522167</v>
      </c>
      <c r="AU44" s="38">
        <f>AU18/'Table 1. Total'!AU18</f>
        <v>0.18151121733934489</v>
      </c>
      <c r="AV44" s="38">
        <f>AV18/'Table 1. Total'!AV18</f>
        <v>0.18579827257666609</v>
      </c>
      <c r="AW44" s="38">
        <f>AW18/'Table 1. Total'!AW18</f>
        <v>0.18782547120607893</v>
      </c>
      <c r="AX44" s="38">
        <f>AX18/'Table 1. Total'!AX18</f>
        <v>0.17260417894034014</v>
      </c>
      <c r="AY44" s="38">
        <f>AY18/'Table 1. Total'!AY18</f>
        <v>0.16295920187728999</v>
      </c>
      <c r="AZ44" s="38"/>
      <c r="BA44" s="38"/>
    </row>
    <row r="45" spans="1:53">
      <c r="A45" t="str">
        <f t="shared" si="4"/>
        <v>Portugal</v>
      </c>
      <c r="B45" s="38">
        <f>B19/'Table 1. Total'!B19</f>
        <v>9.3944440589364603E-2</v>
      </c>
      <c r="C45" s="38">
        <f>C19/'Table 1. Total'!C19</f>
        <v>9.5413476944988418E-2</v>
      </c>
      <c r="D45" s="38">
        <f>D19/'Table 1. Total'!D19</f>
        <v>0.11529797703663204</v>
      </c>
      <c r="E45" s="38">
        <f>E19/'Table 1. Total'!E19</f>
        <v>0.11490249221843438</v>
      </c>
      <c r="F45" s="38">
        <f>F19/'Table 1. Total'!F19</f>
        <v>0.12011240047874279</v>
      </c>
      <c r="G45" s="38">
        <f>G19/'Table 1. Total'!G19</f>
        <v>0.10832791151594015</v>
      </c>
      <c r="H45" s="38">
        <f>H19/'Table 1. Total'!H19</f>
        <v>0.10546186518217454</v>
      </c>
      <c r="I45" s="38">
        <f>I19/'Table 1. Total'!I19</f>
        <v>0.10279648335203891</v>
      </c>
      <c r="J45" s="38">
        <f>J19/'Table 1. Total'!J19</f>
        <v>0.10659258091147741</v>
      </c>
      <c r="K45" s="38">
        <f>K19/'Table 1. Total'!K19</f>
        <v>0.10461102041908636</v>
      </c>
      <c r="L45" s="38">
        <f>L19/'Table 1. Total'!L19</f>
        <v>0.10177176029230045</v>
      </c>
      <c r="M45" s="38">
        <f>M19/'Table 1. Total'!M19</f>
        <v>0.10523295247039183</v>
      </c>
      <c r="N45" s="38">
        <f>N19/'Table 1. Total'!N19</f>
        <v>0.12116913099413143</v>
      </c>
      <c r="O45" s="38">
        <f>O19/'Table 1. Total'!O19</f>
        <v>0.10904373031094602</v>
      </c>
      <c r="P45" s="38">
        <f>P19/'Table 1. Total'!P19</f>
        <v>0.13133365200764818</v>
      </c>
      <c r="Q45" s="38">
        <f>Q19/'Table 1. Total'!Q19</f>
        <v>0.13328448067683135</v>
      </c>
      <c r="R45" s="38">
        <f>R19/'Table 1. Total'!R19</f>
        <v>0.12004126339802407</v>
      </c>
      <c r="S45" s="38">
        <f>S19/'Table 1. Total'!S19</f>
        <v>0.11910030098429999</v>
      </c>
      <c r="T45" s="38">
        <f>T19/'Table 1. Total'!T19</f>
        <v>0.12646145928820701</v>
      </c>
      <c r="U45" s="38">
        <f>U19/'Table 1. Total'!U19</f>
        <v>0.11594417704831071</v>
      </c>
      <c r="V45" s="38">
        <f>V19/'Table 1. Total'!V19</f>
        <v>0.11358923899356842</v>
      </c>
      <c r="W45" s="38">
        <f>W19/'Table 1. Total'!W19</f>
        <v>0.11530957566814</v>
      </c>
      <c r="X45" s="38">
        <f>X19/'Table 1. Total'!X19</f>
        <v>0.12175019911252702</v>
      </c>
      <c r="Y45" s="38">
        <f>Y19/'Table 1. Total'!Y19</f>
        <v>0.12010280112617679</v>
      </c>
      <c r="Z45" s="38">
        <f>Z19/'Table 1. Total'!Z19</f>
        <v>0.12787996571196744</v>
      </c>
      <c r="AA45" s="38">
        <f>AA19/'Table 1. Total'!AA19</f>
        <v>0.22374537490562627</v>
      </c>
      <c r="AB45" s="38">
        <f>AB19/'Table 1. Total'!AB19</f>
        <v>0.22405071587313882</v>
      </c>
      <c r="AC45" s="38">
        <f>AC19/'Table 1. Total'!AC19</f>
        <v>0.21888560813114302</v>
      </c>
      <c r="AD45" s="38">
        <f>AD19/'Table 1. Total'!AD19</f>
        <v>0.22042523089912319</v>
      </c>
      <c r="AE45" s="38">
        <f>AE19/'Table 1. Total'!AE19</f>
        <v>0.3006421661860646</v>
      </c>
      <c r="AF45" s="38">
        <f>AF19/'Table 1. Total'!AF19</f>
        <v>0.34121037749397087</v>
      </c>
      <c r="AG45" s="38">
        <f>AG19/'Table 1. Total'!AG19</f>
        <v>0.37146526287895387</v>
      </c>
      <c r="AH45" s="38">
        <f>AH19/'Table 1. Total'!AH19</f>
        <v>0.37887298154627286</v>
      </c>
      <c r="AI45" s="38">
        <f>AI19/'Table 1. Total'!AI19</f>
        <v>0.44112443388878742</v>
      </c>
      <c r="AJ45" s="38">
        <f>AJ19/'Table 1. Total'!AJ19</f>
        <v>0.45203245093716066</v>
      </c>
      <c r="AK45" s="38">
        <f>AK19/'Table 1. Total'!AK19</f>
        <v>0.46209469504507045</v>
      </c>
      <c r="AL45" s="38">
        <f>AL19/'Table 1. Total'!AL19</f>
        <v>0.46182831537236607</v>
      </c>
      <c r="AM45" s="38">
        <f>AM19/'Table 1. Total'!AM19</f>
        <v>0.45297870428609932</v>
      </c>
      <c r="AN45" s="38">
        <f>AN19/'Table 1. Total'!AN19</f>
        <v>0.45578102922157127</v>
      </c>
      <c r="AO45" s="38">
        <f>AO19/'Table 1. Total'!AO19</f>
        <v>0.47143799922627033</v>
      </c>
      <c r="AP45" s="38">
        <f>AP19/'Table 1. Total'!AP19</f>
        <v>0.46397836676091569</v>
      </c>
      <c r="AQ45" s="38">
        <f>AQ19/'Table 1. Total'!AQ19</f>
        <v>0.4748215173687575</v>
      </c>
      <c r="AR45" s="38">
        <f>AR19/'Table 1. Total'!AR19</f>
        <v>0.46725692194627694</v>
      </c>
      <c r="AS45" s="38">
        <f>AS19/'Table 1. Total'!AS19</f>
        <v>0.47197473080700392</v>
      </c>
      <c r="AT45" s="38">
        <f>AT19/'Table 1. Total'!AT19</f>
        <v>0.455253804993273</v>
      </c>
      <c r="AU45" s="38">
        <f>AU19/'Table 1. Total'!AU19</f>
        <v>0.45491145088549112</v>
      </c>
      <c r="AV45" s="38">
        <f>AV19/'Table 1. Total'!AV19</f>
        <v>0.45298968628210928</v>
      </c>
      <c r="AW45" s="38">
        <f>AW19/'Table 1. Total'!AW19</f>
        <v>0.46704867348348761</v>
      </c>
      <c r="AX45" s="38">
        <f>AX19/'Table 1. Total'!AX19</f>
        <v>0.49052091057551767</v>
      </c>
      <c r="AY45" s="38">
        <f>AY19/'Table 1. Total'!AY19</f>
        <v>0.49245497796328186</v>
      </c>
      <c r="AZ45" s="38"/>
      <c r="BA45" s="38"/>
    </row>
    <row r="46" spans="1:53">
      <c r="A46" t="str">
        <f t="shared" si="4"/>
        <v>Slovenia</v>
      </c>
      <c r="B46" s="38">
        <f>B20/'Table 1. Total'!B20</f>
        <v>5.2171460800902431E-2</v>
      </c>
      <c r="C46" s="38">
        <f>C20/'Table 1. Total'!C20</f>
        <v>5.0062060405461309E-2</v>
      </c>
      <c r="D46" s="38">
        <f>D20/'Table 1. Total'!D20</f>
        <v>5.3595843587640142E-2</v>
      </c>
      <c r="E46" s="38">
        <f>E20/'Table 1. Total'!E20</f>
        <v>5.1285502759456182E-2</v>
      </c>
      <c r="F46" s="38">
        <f>F20/'Table 1. Total'!F20</f>
        <v>4.7539936102236419E-2</v>
      </c>
      <c r="G46" s="38">
        <f>G20/'Table 1. Total'!G20</f>
        <v>5.0230790116752647E-2</v>
      </c>
      <c r="H46" s="38">
        <f>H20/'Table 1. Total'!H20</f>
        <v>4.7960674903680084E-2</v>
      </c>
      <c r="I46" s="38">
        <f>I20/'Table 1. Total'!I20</f>
        <v>4.7247169074580243E-2</v>
      </c>
      <c r="J46" s="38">
        <f>J20/'Table 1. Total'!J20</f>
        <v>4.4373808010171642E-2</v>
      </c>
      <c r="K46" s="38">
        <f>K20/'Table 1. Total'!K20</f>
        <v>3.1582905125955636E-2</v>
      </c>
      <c r="L46" s="38">
        <f>L20/'Table 1. Total'!L20</f>
        <v>3.0295474379753145E-2</v>
      </c>
      <c r="M46" s="38">
        <f>M20/'Table 1. Total'!M20</f>
        <v>2.9375914188200875E-2</v>
      </c>
      <c r="N46" s="38">
        <f>N20/'Table 1. Total'!N20</f>
        <v>2.5805737069442908E-2</v>
      </c>
      <c r="O46" s="38">
        <f>O20/'Table 1. Total'!O20</f>
        <v>2.8089887640449437E-2</v>
      </c>
      <c r="P46" s="38">
        <f>P20/'Table 1. Total'!P20</f>
        <v>2.6263131565782888E-2</v>
      </c>
      <c r="Q46" s="38">
        <f>Q20/'Table 1. Total'!Q20</f>
        <v>2.529595015576324E-2</v>
      </c>
      <c r="R46" s="38">
        <f>R20/'Table 1. Total'!R20</f>
        <v>2.389705882352941E-2</v>
      </c>
      <c r="S46" s="38">
        <f>S20/'Table 1. Total'!S20</f>
        <v>2.9058361942128491E-2</v>
      </c>
      <c r="T46" s="38">
        <f>T20/'Table 1. Total'!T20</f>
        <v>3.0295626679697044E-2</v>
      </c>
      <c r="U46" s="38">
        <f>U20/'Table 1. Total'!U20</f>
        <v>3.4320241691842897E-2</v>
      </c>
      <c r="V46" s="38">
        <f>V20/'Table 1. Total'!V20</f>
        <v>2.8320828489908068E-2</v>
      </c>
      <c r="W46" s="38">
        <f>W20/'Table 1. Total'!W20</f>
        <v>2.4887285843101896E-2</v>
      </c>
      <c r="X46" s="38">
        <f>X20/'Table 1. Total'!X20</f>
        <v>2.1727019498607246E-2</v>
      </c>
      <c r="Y46" s="38">
        <f>Y20/'Table 1. Total'!Y20</f>
        <v>2.3149996008621377E-2</v>
      </c>
      <c r="Z46" s="38">
        <f>Z20/'Table 1. Total'!Z20</f>
        <v>2.2826327842210236E-2</v>
      </c>
      <c r="AA46" s="38">
        <f>AA20/'Table 1. Total'!AA20</f>
        <v>2.4940968122786306E-2</v>
      </c>
      <c r="AB46" s="38">
        <f>AB20/'Table 1. Total'!AB20</f>
        <v>2.5080198308544764E-2</v>
      </c>
      <c r="AC46" s="38">
        <f>AC20/'Table 1. Total'!AC20</f>
        <v>2.7540087725605809E-2</v>
      </c>
      <c r="AD46" s="38">
        <f>AD20/'Table 1. Total'!AD20</f>
        <v>2.351536854670248E-2</v>
      </c>
      <c r="AE46" s="38">
        <f>AE20/'Table 1. Total'!AE20</f>
        <v>2.5798904008373869E-2</v>
      </c>
      <c r="AF46" s="38">
        <f>AF20/'Table 1. Total'!AF20</f>
        <v>2.4863068496522867E-2</v>
      </c>
      <c r="AG46" s="38">
        <f>AG20/'Table 1. Total'!AG20</f>
        <v>2.511043943269007E-2</v>
      </c>
      <c r="AH46" s="38">
        <f>AH20/'Table 1. Total'!AH20</f>
        <v>3.7039180508131257E-2</v>
      </c>
      <c r="AI46" s="38">
        <f>AI20/'Table 1. Total'!AI20</f>
        <v>4.8902536108267947E-2</v>
      </c>
      <c r="AJ46" s="38">
        <f>AJ20/'Table 1. Total'!AJ20</f>
        <v>4.9218794711841131E-2</v>
      </c>
      <c r="AK46" s="38">
        <f>AK20/'Table 1. Total'!AK20</f>
        <v>5.6328592042877754E-2</v>
      </c>
      <c r="AL46" s="38">
        <f>AL20/'Table 1. Total'!AL20</f>
        <v>5.789446429496143E-2</v>
      </c>
      <c r="AM46" s="38">
        <f>AM20/'Table 1. Total'!AM20</f>
        <v>5.9436913451511995E-2</v>
      </c>
      <c r="AN46" s="38">
        <f>AN20/'Table 1. Total'!AN20</f>
        <v>6.6904912693386415E-2</v>
      </c>
      <c r="AO46" s="38">
        <f>AO20/'Table 1. Total'!AO20</f>
        <v>6.6222309351107636E-2</v>
      </c>
      <c r="AP46" s="38">
        <f>AP20/'Table 1. Total'!AP20</f>
        <v>6.3241247070520562E-2</v>
      </c>
      <c r="AQ46" s="38">
        <f>AQ20/'Table 1. Total'!AQ20</f>
        <v>6.4304553026096611E-2</v>
      </c>
      <c r="AR46" s="38">
        <f>AR20/'Table 1. Total'!AR20</f>
        <v>6.4452516865594181E-2</v>
      </c>
      <c r="AS46" s="38">
        <f>AS20/'Table 1. Total'!AS20</f>
        <v>7.480380145037914E-2</v>
      </c>
      <c r="AT46" s="38">
        <f>AT20/'Table 1. Total'!AT20</f>
        <v>0.10913870318686311</v>
      </c>
      <c r="AU46" s="38">
        <f>AU20/'Table 1. Total'!AU20</f>
        <v>0.12598656317265672</v>
      </c>
      <c r="AV46" s="38">
        <f>AV20/'Table 1. Total'!AV20</f>
        <v>0.1426351288347372</v>
      </c>
      <c r="AW46" s="38">
        <f>AW20/'Table 1. Total'!AW20</f>
        <v>0.16781516011349817</v>
      </c>
      <c r="AX46" s="38">
        <f>AX20/'Table 1. Total'!AX20</f>
        <v>0.18264320433150805</v>
      </c>
      <c r="AY46" s="38">
        <f>AY20/'Table 1. Total'!AY20</f>
        <v>0.2092591446431887</v>
      </c>
      <c r="AZ46" s="38"/>
      <c r="BA46" s="38"/>
    </row>
    <row r="47" spans="1:53">
      <c r="A47" t="str">
        <f t="shared" si="4"/>
        <v>Spain</v>
      </c>
      <c r="B47" s="38">
        <f>B21/'Table 1. Total'!B21</f>
        <v>2.9003474964054313E-2</v>
      </c>
      <c r="C47" s="38">
        <f>C21/'Table 1. Total'!C21</f>
        <v>3.1639083875595636E-2</v>
      </c>
      <c r="D47" s="38">
        <f>D21/'Table 1. Total'!D21</f>
        <v>3.4653798211450232E-2</v>
      </c>
      <c r="E47" s="38">
        <f>E21/'Table 1. Total'!E21</f>
        <v>3.6825960275771508E-2</v>
      </c>
      <c r="F47" s="38">
        <f>F21/'Table 1. Total'!F21</f>
        <v>3.9868565724737917E-2</v>
      </c>
      <c r="G47" s="38">
        <f>G21/'Table 1. Total'!G21</f>
        <v>4.1156430565061304E-2</v>
      </c>
      <c r="H47" s="38">
        <f>H21/'Table 1. Total'!H21</f>
        <v>4.1653541088821106E-2</v>
      </c>
      <c r="I47" s="38">
        <f>I21/'Table 1. Total'!I21</f>
        <v>4.2899366929365988E-2</v>
      </c>
      <c r="J47" s="38">
        <f>J21/'Table 1. Total'!J21</f>
        <v>5.2420910493827161E-2</v>
      </c>
      <c r="K47" s="38">
        <f>K21/'Table 1. Total'!K21</f>
        <v>6.0555512850078153E-2</v>
      </c>
      <c r="L47" s="38">
        <f>L21/'Table 1. Total'!L21</f>
        <v>6.7871858417843725E-2</v>
      </c>
      <c r="M47" s="38">
        <f>M21/'Table 1. Total'!M21</f>
        <v>7.945574345688583E-2</v>
      </c>
      <c r="N47" s="38">
        <f>N21/'Table 1. Total'!N21</f>
        <v>9.0373532229506379E-2</v>
      </c>
      <c r="O47" s="38">
        <f>O21/'Table 1. Total'!O21</f>
        <v>0.10386688399348019</v>
      </c>
      <c r="P47" s="38">
        <f>P21/'Table 1. Total'!P21</f>
        <v>0.11772041911576794</v>
      </c>
      <c r="Q47" s="38">
        <f>Q21/'Table 1. Total'!Q21</f>
        <v>0.13089698226671323</v>
      </c>
      <c r="R47" s="38">
        <f>R21/'Table 1. Total'!R21</f>
        <v>0.13732518726641116</v>
      </c>
      <c r="S47" s="38">
        <f>S21/'Table 1. Total'!S21</f>
        <v>0.14392662433455197</v>
      </c>
      <c r="T47" s="38">
        <f>T21/'Table 1. Total'!T21</f>
        <v>0.14813904651266699</v>
      </c>
      <c r="U47" s="38">
        <f>U21/'Table 1. Total'!U21</f>
        <v>0.13942028919596791</v>
      </c>
      <c r="V47" s="38">
        <f>V21/'Table 1. Total'!V21</f>
        <v>0.12786844336919306</v>
      </c>
      <c r="W47" s="38">
        <f>W21/'Table 1. Total'!W21</f>
        <v>0.12172071076414198</v>
      </c>
      <c r="X47" s="38">
        <f>X21/'Table 1. Total'!X21</f>
        <v>0.11468219635192531</v>
      </c>
      <c r="Y47" s="38">
        <f>Y21/'Table 1. Total'!Y21</f>
        <v>0.11026551784772287</v>
      </c>
      <c r="Z47" s="38">
        <f>Z21/'Table 1. Total'!Z21</f>
        <v>0.1035091192049364</v>
      </c>
      <c r="AA47" s="38">
        <f>AA21/'Table 1. Total'!AA21</f>
        <v>9.9466126929267984E-2</v>
      </c>
      <c r="AB47" s="38">
        <f>AB21/'Table 1. Total'!AB21</f>
        <v>8.2637573300887834E-2</v>
      </c>
      <c r="AC47" s="38">
        <f>AC21/'Table 1. Total'!AC21</f>
        <v>7.4631233452289447E-2</v>
      </c>
      <c r="AD47" s="38">
        <f>AD21/'Table 1. Total'!AD21</f>
        <v>6.7147670766341677E-2</v>
      </c>
      <c r="AE47" s="38">
        <f>AE21/'Table 1. Total'!AE21</f>
        <v>6.543126011749302E-2</v>
      </c>
      <c r="AF47" s="38">
        <f>AF21/'Table 1. Total'!AF21</f>
        <v>9.3260381247934385E-2</v>
      </c>
      <c r="AG47" s="38">
        <f>AG21/'Table 1. Total'!AG21</f>
        <v>0.10554920447056608</v>
      </c>
      <c r="AH47" s="38">
        <f>AH21/'Table 1. Total'!AH21</f>
        <v>9.6153993693562367E-2</v>
      </c>
      <c r="AI47" s="38">
        <f>AI21/'Table 1. Total'!AI21</f>
        <v>9.2694140997005015E-2</v>
      </c>
      <c r="AJ47" s="38">
        <f>AJ21/'Table 1. Total'!AJ21</f>
        <v>9.524289017593493E-2</v>
      </c>
      <c r="AK47" s="38">
        <f>AK21/'Table 1. Total'!AK21</f>
        <v>0.11885136394356963</v>
      </c>
      <c r="AL47" s="38">
        <f>AL21/'Table 1. Total'!AL21</f>
        <v>0.11406430254776737</v>
      </c>
      <c r="AM47" s="38">
        <f>AM21/'Table 1. Total'!AM21</f>
        <v>0.10991526889874431</v>
      </c>
      <c r="AN47" s="38">
        <f>AN21/'Table 1. Total'!AN21</f>
        <v>0.13514316721270483</v>
      </c>
      <c r="AO47" s="38">
        <f>AO21/'Table 1. Total'!AO21</f>
        <v>0.13865775571620162</v>
      </c>
      <c r="AP47" s="38">
        <f>AP21/'Table 1. Total'!AP21</f>
        <v>0.1117592721349252</v>
      </c>
      <c r="AQ47" s="38">
        <f>AQ21/'Table 1. Total'!AQ21</f>
        <v>0.11419912461284157</v>
      </c>
      <c r="AR47" s="38">
        <f>AR21/'Table 1. Total'!AR21</f>
        <v>0.10934405627599515</v>
      </c>
      <c r="AS47" s="38">
        <f>AS21/'Table 1. Total'!AS21</f>
        <v>0.11030730639274539</v>
      </c>
      <c r="AT47" s="38">
        <f>AT21/'Table 1. Total'!AT21</f>
        <v>0.11591946599602521</v>
      </c>
      <c r="AU47" s="38">
        <f>AU21/'Table 1. Total'!AU21</f>
        <v>0.12846445736936216</v>
      </c>
      <c r="AV47" s="38">
        <f>AV21/'Table 1. Total'!AV21</f>
        <v>0.13712872678225196</v>
      </c>
      <c r="AW47" s="38">
        <f>AW21/'Table 1. Total'!AW21</f>
        <v>0.14846126823886566</v>
      </c>
      <c r="AX47" s="38">
        <f>AX21/'Table 1. Total'!AX21</f>
        <v>0.1520448843680153</v>
      </c>
      <c r="AY47" s="38">
        <f>AY21/'Table 1. Total'!AY21</f>
        <v>0.17238836786715014</v>
      </c>
      <c r="AZ47" s="38"/>
      <c r="BA47" s="38"/>
    </row>
    <row r="48" spans="1:53">
      <c r="A48" t="str">
        <f t="shared" si="4"/>
        <v>Sweden</v>
      </c>
      <c r="B48" s="38">
        <f>B22/'Table 1. Total'!B22</f>
        <v>5.0528374730318265E-2</v>
      </c>
      <c r="C48" s="38">
        <f>C22/'Table 1. Total'!C22</f>
        <v>5.1789867480280305E-2</v>
      </c>
      <c r="D48" s="38">
        <f>D22/'Table 1. Total'!D22</f>
        <v>5.1630502733606885E-2</v>
      </c>
      <c r="E48" s="38">
        <f>E22/'Table 1. Total'!E22</f>
        <v>4.9083353202668684E-2</v>
      </c>
      <c r="F48" s="38">
        <f>F22/'Table 1. Total'!F22</f>
        <v>4.9892419584002985E-2</v>
      </c>
      <c r="G48" s="38">
        <f>G22/'Table 1. Total'!G22</f>
        <v>5.0708338529696473E-2</v>
      </c>
      <c r="H48" s="38">
        <f>H22/'Table 1. Total'!H22</f>
        <v>5.0726218124801055E-2</v>
      </c>
      <c r="I48" s="38">
        <f>I22/'Table 1. Total'!I22</f>
        <v>4.9443729021089747E-2</v>
      </c>
      <c r="J48" s="38">
        <f>J22/'Table 1. Total'!J22</f>
        <v>5.0150615575413726E-2</v>
      </c>
      <c r="K48" s="38">
        <f>K22/'Table 1. Total'!K22</f>
        <v>5.6135299927648707E-2</v>
      </c>
      <c r="L48" s="38">
        <f>L22/'Table 1. Total'!L22</f>
        <v>6.0136917915269338E-2</v>
      </c>
      <c r="M48" s="38">
        <f>M22/'Table 1. Total'!M22</f>
        <v>6.4188525014227338E-2</v>
      </c>
      <c r="N48" s="38">
        <f>N22/'Table 1. Total'!N22</f>
        <v>7.7455711849668041E-2</v>
      </c>
      <c r="O48" s="38">
        <f>O22/'Table 1. Total'!O22</f>
        <v>8.3212135501899098E-2</v>
      </c>
      <c r="P48" s="38">
        <f>P22/'Table 1. Total'!P22</f>
        <v>8.7753695022754624E-2</v>
      </c>
      <c r="Q48" s="38">
        <f>Q22/'Table 1. Total'!Q22</f>
        <v>7.7800602084089329E-2</v>
      </c>
      <c r="R48" s="38">
        <f>R22/'Table 1. Total'!R22</f>
        <v>0.10290547010055259</v>
      </c>
      <c r="S48" s="38">
        <f>S22/'Table 1. Total'!S22</f>
        <v>0.11551440501008271</v>
      </c>
      <c r="T48" s="38">
        <f>T22/'Table 1. Total'!T22</f>
        <v>0.12279529727270548</v>
      </c>
      <c r="U48" s="38">
        <f>U22/'Table 1. Total'!U22</f>
        <v>0.14909988065585747</v>
      </c>
      <c r="V48" s="38">
        <f>V22/'Table 1. Total'!V22</f>
        <v>0.15159488208280159</v>
      </c>
      <c r="W48" s="38">
        <f>W22/'Table 1. Total'!W22</f>
        <v>0.14158244662612918</v>
      </c>
      <c r="X48" s="38">
        <f>X22/'Table 1. Total'!X22</f>
        <v>0.16453582572150252</v>
      </c>
      <c r="Y48" s="38">
        <f>Y22/'Table 1. Total'!Y22</f>
        <v>0.15668219493908708</v>
      </c>
      <c r="Z48" s="38">
        <f>Z22/'Table 1. Total'!Z22</f>
        <v>0.18283050229798986</v>
      </c>
      <c r="AA48" s="38">
        <f>AA22/'Table 1. Total'!AA22</f>
        <v>0.19273077187223406</v>
      </c>
      <c r="AB48" s="38">
        <f>AB22/'Table 1. Total'!AB22</f>
        <v>0.18149648667961807</v>
      </c>
      <c r="AC48" s="38">
        <f>AC22/'Table 1. Total'!AC22</f>
        <v>0.18530345510324941</v>
      </c>
      <c r="AD48" s="38">
        <f>AD22/'Table 1. Total'!AD22</f>
        <v>0.19071390442288097</v>
      </c>
      <c r="AE48" s="38">
        <f>AE22/'Table 1. Total'!AE22</f>
        <v>0.19242826322367576</v>
      </c>
      <c r="AF48" s="38">
        <f>AF22/'Table 1. Total'!AF22</f>
        <v>0.19349618247837916</v>
      </c>
      <c r="AG48" s="38">
        <f>AG22/'Table 1. Total'!AG22</f>
        <v>0.19473178324626328</v>
      </c>
      <c r="AH48" s="38">
        <f>AH22/'Table 1. Total'!AH22</f>
        <v>0.18946434581343033</v>
      </c>
      <c r="AI48" s="38">
        <f>AI22/'Table 1. Total'!AI22</f>
        <v>0.20651312133916944</v>
      </c>
      <c r="AJ48" s="38">
        <f>AJ22/'Table 1. Total'!AJ22</f>
        <v>0.18672261450465516</v>
      </c>
      <c r="AK48" s="38">
        <f>AK22/'Table 1. Total'!AK22</f>
        <v>0.20196938192865838</v>
      </c>
      <c r="AL48" s="38">
        <f>AL22/'Table 1. Total'!AL22</f>
        <v>0.21507561973129655</v>
      </c>
      <c r="AM48" s="38">
        <f>AM22/'Table 1. Total'!AM22</f>
        <v>0.21374526988672549</v>
      </c>
      <c r="AN48" s="38">
        <f>AN22/'Table 1. Total'!AN22</f>
        <v>0.20884512711878225</v>
      </c>
      <c r="AO48" s="38">
        <f>AO22/'Table 1. Total'!AO22</f>
        <v>0.22428603668025096</v>
      </c>
      <c r="AP48" s="38">
        <f>AP22/'Table 1. Total'!AP22</f>
        <v>0.20850558592852014</v>
      </c>
      <c r="AQ48" s="38">
        <f>AQ22/'Table 1. Total'!AQ22</f>
        <v>0.22088420042737991</v>
      </c>
      <c r="AR48" s="38">
        <f>AR22/'Table 1. Total'!AR22</f>
        <v>0.21805067313402077</v>
      </c>
      <c r="AS48" s="38">
        <f>AS22/'Table 1. Total'!AS22</f>
        <v>0.23486548061010351</v>
      </c>
      <c r="AT48" s="38">
        <f>AT22/'Table 1. Total'!AT22</f>
        <v>0.21239131199270325</v>
      </c>
      <c r="AU48" s="38">
        <f>AU22/'Table 1. Total'!AU22</f>
        <v>0.20463613278248671</v>
      </c>
      <c r="AV48" s="38">
        <f>AV22/'Table 1. Total'!AV22</f>
        <v>0.19000206456237123</v>
      </c>
      <c r="AW48" s="38">
        <f>AW22/'Table 1. Total'!AW22</f>
        <v>0.20709269280604523</v>
      </c>
      <c r="AX48" s="38">
        <f>AX22/'Table 1. Total'!AX22</f>
        <v>0.16943158155416388</v>
      </c>
      <c r="AY48" s="38">
        <f>AY22/'Table 1. Total'!AY22</f>
        <v>0.17082505582588808</v>
      </c>
      <c r="AZ48" s="38"/>
      <c r="BA48" s="38"/>
    </row>
    <row r="49" spans="1:53">
      <c r="A49" t="str">
        <f t="shared" si="4"/>
        <v>Switzerland</v>
      </c>
      <c r="B49" s="38">
        <f>B23/'Table 1. Total'!B23</f>
        <v>2.8232910136057235E-2</v>
      </c>
      <c r="C49" s="38">
        <f>C23/'Table 1. Total'!C23</f>
        <v>3.0318980512457797E-2</v>
      </c>
      <c r="D49" s="38">
        <f>D23/'Table 1. Total'!D23</f>
        <v>2.193398541005594E-2</v>
      </c>
      <c r="E49" s="38">
        <f>E23/'Table 1. Total'!E23</f>
        <v>2.0421026093533343E-2</v>
      </c>
      <c r="F49" s="38">
        <f>F23/'Table 1. Total'!F23</f>
        <v>2.3188134066462595E-2</v>
      </c>
      <c r="G49" s="38">
        <f>G23/'Table 1. Total'!G23</f>
        <v>1.9815410260705428E-2</v>
      </c>
      <c r="H49" s="38">
        <f>H23/'Table 1. Total'!H23</f>
        <v>2.2172531288906363E-2</v>
      </c>
      <c r="I49" s="38">
        <f>I23/'Table 1. Total'!I23</f>
        <v>2.3814215456866756E-2</v>
      </c>
      <c r="J49" s="38">
        <f>J23/'Table 1. Total'!J23</f>
        <v>2.8795473927241716E-2</v>
      </c>
      <c r="K49" s="38">
        <f>K23/'Table 1. Total'!K23</f>
        <v>2.7439654263729314E-2</v>
      </c>
      <c r="L49" s="38">
        <f>L23/'Table 1. Total'!L23</f>
        <v>3.0551447646239193E-2</v>
      </c>
      <c r="M49" s="38">
        <f>M23/'Table 1. Total'!M23</f>
        <v>3.4876515121968134E-2</v>
      </c>
      <c r="N49" s="38">
        <f>N23/'Table 1. Total'!N23</f>
        <v>3.8114570220106198E-2</v>
      </c>
      <c r="O49" s="38">
        <f>O23/'Table 1. Total'!O23</f>
        <v>3.8294984346607705E-2</v>
      </c>
      <c r="P49" s="38">
        <f>P23/'Table 1. Total'!P23</f>
        <v>3.9898767605633802E-2</v>
      </c>
      <c r="Q49" s="38">
        <f>Q23/'Table 1. Total'!Q23</f>
        <v>3.9603741361154618E-2</v>
      </c>
      <c r="R49" s="38">
        <f>R23/'Table 1. Total'!R23</f>
        <v>3.6680138156957698E-2</v>
      </c>
      <c r="S49" s="38">
        <f>S23/'Table 1. Total'!S23</f>
        <v>4.2408095643218555E-2</v>
      </c>
      <c r="T49" s="38">
        <f>T23/'Table 1. Total'!T23</f>
        <v>4.1164387264176441E-2</v>
      </c>
      <c r="U49" s="38">
        <f>U23/'Table 1. Total'!U23</f>
        <v>3.5074281881384665E-2</v>
      </c>
      <c r="V49" s="38">
        <f>V23/'Table 1. Total'!V23</f>
        <v>3.7324566250414415E-2</v>
      </c>
      <c r="W49" s="38">
        <f>W23/'Table 1. Total'!W23</f>
        <v>3.4645728243474679E-2</v>
      </c>
      <c r="X49" s="38">
        <f>X23/'Table 1. Total'!X23</f>
        <v>3.2939173119732108E-2</v>
      </c>
      <c r="Y49" s="38">
        <f>Y23/'Table 1. Total'!Y23</f>
        <v>3.3230801969376014E-2</v>
      </c>
      <c r="Z49" s="38">
        <f>Z23/'Table 1. Total'!Z23</f>
        <v>3.5759941118363711E-2</v>
      </c>
      <c r="AA49" s="38">
        <f>AA23/'Table 1. Total'!AA23</f>
        <v>3.3699040563929278E-2</v>
      </c>
      <c r="AB49" s="38">
        <f>AB23/'Table 1. Total'!AB23</f>
        <v>2.9682016532616241E-2</v>
      </c>
      <c r="AC49" s="38">
        <f>AC23/'Table 1. Total'!AC23</f>
        <v>3.7892189261692778E-2</v>
      </c>
      <c r="AD49" s="38">
        <f>AD23/'Table 1. Total'!AD23</f>
        <v>3.6469552786030701E-2</v>
      </c>
      <c r="AE49" s="38">
        <f>AE23/'Table 1. Total'!AE23</f>
        <v>3.3814192230033818E-2</v>
      </c>
      <c r="AF49" s="38">
        <f>AF23/'Table 1. Total'!AF23</f>
        <v>9.0429804448468737E-2</v>
      </c>
      <c r="AG49" s="38">
        <f>AG23/'Table 1. Total'!AG23</f>
        <v>8.4865222939864191E-2</v>
      </c>
      <c r="AH49" s="38">
        <f>AH23/'Table 1. Total'!AH23</f>
        <v>7.2829442407871897E-2</v>
      </c>
      <c r="AI49" s="38">
        <f>AI23/'Table 1. Total'!AI23</f>
        <v>7.378020235217686E-2</v>
      </c>
      <c r="AJ49" s="38">
        <f>AJ23/'Table 1. Total'!AJ23</f>
        <v>9.2053653805209246E-2</v>
      </c>
      <c r="AK49" s="38">
        <f>AK23/'Table 1. Total'!AK23</f>
        <v>6.5308169262277796E-2</v>
      </c>
      <c r="AL49" s="38">
        <f>AL23/'Table 1. Total'!AL23</f>
        <v>8.5017700391222834E-2</v>
      </c>
      <c r="AM49" s="38">
        <f>AM23/'Table 1. Total'!AM23</f>
        <v>8.6035805154205974E-2</v>
      </c>
      <c r="AN49" s="38">
        <f>AN23/'Table 1. Total'!AN23</f>
        <v>8.662648117164401E-2</v>
      </c>
      <c r="AO49" s="38">
        <f>AO23/'Table 1. Total'!AO23</f>
        <v>8.8805864873105225E-2</v>
      </c>
      <c r="AP49" s="38">
        <f>AP23/'Table 1. Total'!AP23</f>
        <v>8.6574472908637498E-2</v>
      </c>
      <c r="AQ49" s="38">
        <f>AQ23/'Table 1. Total'!AQ23</f>
        <v>8.8953743150019651E-2</v>
      </c>
      <c r="AR49" s="38">
        <f>AR23/'Table 1. Total'!AR23</f>
        <v>8.8097338759047877E-2</v>
      </c>
      <c r="AS49" s="38">
        <f>AS23/'Table 1. Total'!AS23</f>
        <v>9.3293205294389406E-2</v>
      </c>
      <c r="AT49" s="38">
        <f>AT23/'Table 1. Total'!AT23</f>
        <v>9.8934352517985616E-2</v>
      </c>
      <c r="AU49" s="38">
        <f>AU23/'Table 1. Total'!AU23</f>
        <v>0.10410731672135876</v>
      </c>
      <c r="AV49" s="38">
        <f>AV23/'Table 1. Total'!AV23</f>
        <v>9.1940622246322781E-2</v>
      </c>
      <c r="AW49" s="38">
        <f>AW23/'Table 1. Total'!AW23</f>
        <v>9.6198276721240178E-2</v>
      </c>
      <c r="AX49" s="38">
        <f>AX23/'Table 1. Total'!AX23</f>
        <v>9.2072075341595741E-2</v>
      </c>
      <c r="AY49" s="38">
        <f>AY23/'Table 1. Total'!AY23</f>
        <v>9.4163385290968807E-2</v>
      </c>
      <c r="AZ49" s="38"/>
      <c r="BA49" s="38"/>
    </row>
    <row r="50" spans="1:53">
      <c r="A50" t="str">
        <f t="shared" si="4"/>
        <v>United Kingdom</v>
      </c>
      <c r="B50" s="38">
        <f>B24/'Table 1. Total'!B24</f>
        <v>8.2860113572742533E-2</v>
      </c>
      <c r="C50" s="38">
        <f>C24/'Table 1. Total'!C24</f>
        <v>8.2720998488287387E-2</v>
      </c>
      <c r="D50" s="38">
        <f>D24/'Table 1. Total'!D24</f>
        <v>9.3710835373697968E-2</v>
      </c>
      <c r="E50" s="38">
        <f>E24/'Table 1. Total'!E24</f>
        <v>9.764569588051053E-2</v>
      </c>
      <c r="F50" s="38">
        <f>F24/'Table 1. Total'!F24</f>
        <v>0.11437445315871364</v>
      </c>
      <c r="G50" s="38">
        <f>G24/'Table 1. Total'!G24</f>
        <v>0.11313549951577358</v>
      </c>
      <c r="H50" s="38">
        <f>H24/'Table 1. Total'!H24</f>
        <v>0.11946261137286002</v>
      </c>
      <c r="I50" s="38">
        <f>I24/'Table 1. Total'!I24</f>
        <v>0.12124880788865545</v>
      </c>
      <c r="J50" s="38">
        <f>J24/'Table 1. Total'!J24</f>
        <v>0.13965376473053329</v>
      </c>
      <c r="K50" s="38">
        <f>K24/'Table 1. Total'!K24</f>
        <v>0.14474806003010882</v>
      </c>
      <c r="L50" s="38">
        <f>L24/'Table 1. Total'!L24</f>
        <v>0.14443119223667797</v>
      </c>
      <c r="M50" s="38">
        <f>M24/'Table 1. Total'!M24</f>
        <v>0.15029718267140998</v>
      </c>
      <c r="N50" s="38">
        <f>N24/'Table 1. Total'!N24</f>
        <v>0.16678620198501415</v>
      </c>
      <c r="O50" s="38">
        <f>O24/'Table 1. Total'!O24</f>
        <v>0.17915732077375074</v>
      </c>
      <c r="P50" s="38">
        <f>P24/'Table 1. Total'!P24</f>
        <v>0.18302059181671698</v>
      </c>
      <c r="Q50" s="38">
        <f>Q24/'Table 1. Total'!Q24</f>
        <v>0.18571559560312501</v>
      </c>
      <c r="R50" s="38">
        <f>R24/'Table 1. Total'!R24</f>
        <v>0.20091666927826007</v>
      </c>
      <c r="S50" s="38">
        <f>S24/'Table 1. Total'!S24</f>
        <v>0.20826829440512479</v>
      </c>
      <c r="T50" s="38">
        <f>T24/'Table 1. Total'!T24</f>
        <v>0.20751525021585462</v>
      </c>
      <c r="U50" s="38">
        <f>U24/'Table 1. Total'!U24</f>
        <v>0.19321165456206216</v>
      </c>
      <c r="V50" s="38">
        <f>V24/'Table 1. Total'!V24</f>
        <v>0.17488619581375772</v>
      </c>
      <c r="W50" s="38">
        <f>W24/'Table 1. Total'!W24</f>
        <v>0.16629639340039651</v>
      </c>
      <c r="X50" s="38">
        <f>X24/'Table 1. Total'!X24</f>
        <v>0.16591149422298498</v>
      </c>
      <c r="Y50" s="38">
        <f>Y24/'Table 1. Total'!Y24</f>
        <v>0.16265614203758533</v>
      </c>
      <c r="Z50" s="38">
        <f>Z24/'Table 1. Total'!Z24</f>
        <v>0.16334446358827656</v>
      </c>
      <c r="AA50" s="38">
        <f>AA24/'Table 1. Total'!AA24</f>
        <v>0.15280768779232279</v>
      </c>
      <c r="AB50" s="38">
        <f>AB24/'Table 1. Total'!AB24</f>
        <v>0.14010342083649258</v>
      </c>
      <c r="AC50" s="38">
        <f>AC24/'Table 1. Total'!AC24</f>
        <v>0.14299888306325345</v>
      </c>
      <c r="AD50" s="38">
        <f>AD24/'Table 1. Total'!AD24</f>
        <v>0.15088951796574332</v>
      </c>
      <c r="AE50" s="38">
        <f>AE24/'Table 1. Total'!AE24</f>
        <v>0.14797483071218714</v>
      </c>
      <c r="AF50" s="38">
        <f>AF24/'Table 1. Total'!AF24</f>
        <v>0.13637684656342433</v>
      </c>
      <c r="AG50" s="38">
        <f>AG24/'Table 1. Total'!AG24</f>
        <v>0.12694887562190554</v>
      </c>
      <c r="AH50" s="38">
        <f>AH24/'Table 1. Total'!AH24</f>
        <v>0.13224210847640472</v>
      </c>
      <c r="AI50" s="38">
        <f>AI24/'Table 1. Total'!AI24</f>
        <v>0.12753324988207174</v>
      </c>
      <c r="AJ50" s="38">
        <f>AJ24/'Table 1. Total'!AJ24</f>
        <v>0.13317278687133585</v>
      </c>
      <c r="AK50" s="38">
        <f>AK24/'Table 1. Total'!AK24</f>
        <v>0.13383651577276218</v>
      </c>
      <c r="AL50" s="38">
        <f>AL24/'Table 1. Total'!AL24</f>
        <v>0.13263354160134178</v>
      </c>
      <c r="AM50" s="38">
        <f>AM24/'Table 1. Total'!AM24</f>
        <v>0.13302066884737826</v>
      </c>
      <c r="AN50" s="38">
        <f>AN24/'Table 1. Total'!AN24</f>
        <v>0.13336021695490621</v>
      </c>
      <c r="AO50" s="38">
        <f>AO24/'Table 1. Total'!AO24</f>
        <v>0.13583642369181492</v>
      </c>
      <c r="AP50" s="38">
        <f>AP24/'Table 1. Total'!AP24</f>
        <v>0.12868917980714095</v>
      </c>
      <c r="AQ50" s="38">
        <f>AQ24/'Table 1. Total'!AQ24</f>
        <v>0.12458103538808896</v>
      </c>
      <c r="AR50" s="38">
        <f>AR24/'Table 1. Total'!AR24</f>
        <v>0.12333824992106346</v>
      </c>
      <c r="AS50" s="38">
        <f>AS24/'Table 1. Total'!AS24</f>
        <v>0.11440848797771203</v>
      </c>
      <c r="AT50" s="38">
        <f>AT24/'Table 1. Total'!AT24</f>
        <v>0.12032196746535097</v>
      </c>
      <c r="AU50" s="38">
        <f>AU24/'Table 1. Total'!AU24</f>
        <v>0.13886286696496117</v>
      </c>
      <c r="AV50" s="38">
        <f>AV24/'Table 1. Total'!AV24</f>
        <v>0.13772781474457588</v>
      </c>
      <c r="AW50" s="38">
        <f>AW24/'Table 1. Total'!AW24</f>
        <v>0.1424848166898163</v>
      </c>
      <c r="AX50" s="38">
        <f>AX24/'Table 1. Total'!AX24</f>
        <v>0.14073556162924086</v>
      </c>
      <c r="AY50" s="38">
        <f>AY24/'Table 1. Total'!AY24</f>
        <v>0.15028914390679221</v>
      </c>
      <c r="AZ50" s="38"/>
      <c r="BA50" s="38"/>
    </row>
    <row r="51" spans="1:53">
      <c r="A51" t="str">
        <f t="shared" si="4"/>
        <v>United States</v>
      </c>
      <c r="B51" s="38">
        <f>B25/'Table 1. Total'!B25</f>
        <v>0.14755380818159633</v>
      </c>
      <c r="C51" s="38">
        <f>C25/'Table 1. Total'!C25</f>
        <v>0.17148775420655829</v>
      </c>
      <c r="D51" s="38">
        <f>D25/'Table 1. Total'!D25</f>
        <v>0.1744717687518802</v>
      </c>
      <c r="E51" s="38">
        <f>E25/'Table 1. Total'!E25</f>
        <v>0.17440040125655504</v>
      </c>
      <c r="F51" s="38">
        <f>F25/'Table 1. Total'!F25</f>
        <v>0.16847779025016035</v>
      </c>
      <c r="G51" s="38">
        <f>G25/'Table 1. Total'!G25</f>
        <v>0.17338801931949185</v>
      </c>
      <c r="H51" s="38">
        <f>H25/'Table 1. Total'!H25</f>
        <v>0.17170330748213711</v>
      </c>
      <c r="I51" s="38">
        <f>I25/'Table 1. Total'!I25</f>
        <v>0.17166932804498433</v>
      </c>
      <c r="J51" s="38">
        <f>J25/'Table 1. Total'!J25</f>
        <v>0.17211262656836135</v>
      </c>
      <c r="K51" s="38">
        <f>K25/'Table 1. Total'!K25</f>
        <v>0.18751490880576535</v>
      </c>
      <c r="L51" s="38">
        <f>L25/'Table 1. Total'!L25</f>
        <v>0.1897350448023144</v>
      </c>
      <c r="M51" s="38">
        <f>M25/'Table 1. Total'!M25</f>
        <v>0.19008849789574975</v>
      </c>
      <c r="N51" s="38">
        <f>N25/'Table 1. Total'!N25</f>
        <v>0.18858009665786152</v>
      </c>
      <c r="O51" s="38">
        <f>O25/'Table 1. Total'!O25</f>
        <v>0.20905437787925932</v>
      </c>
      <c r="P51" s="38">
        <f>P25/'Table 1. Total'!P25</f>
        <v>0.20558873242496506</v>
      </c>
      <c r="Q51" s="38">
        <f>Q25/'Table 1. Total'!Q25</f>
        <v>0.20481508943454407</v>
      </c>
      <c r="R51" s="38">
        <f>R25/'Table 1. Total'!R25</f>
        <v>0.20757951734214511</v>
      </c>
      <c r="S51" s="38">
        <f>S25/'Table 1. Total'!S25</f>
        <v>0.22542628982473248</v>
      </c>
      <c r="T51" s="38">
        <f>T25/'Table 1. Total'!T25</f>
        <v>0.21930773583337371</v>
      </c>
      <c r="U51" s="38">
        <f>U25/'Table 1. Total'!U25</f>
        <v>0.22120987459808045</v>
      </c>
      <c r="V51" s="38">
        <f>V25/'Table 1. Total'!V25</f>
        <v>0.22557275018796771</v>
      </c>
      <c r="W51" s="38">
        <f>W25/'Table 1. Total'!W25</f>
        <v>0.24814416755275909</v>
      </c>
      <c r="X51" s="38">
        <f>X25/'Table 1. Total'!X25</f>
        <v>0.2450585331856025</v>
      </c>
      <c r="Y51" s="38">
        <f>Y25/'Table 1. Total'!Y25</f>
        <v>0.23755840848252588</v>
      </c>
      <c r="Z51" s="38">
        <f>Z25/'Table 1. Total'!Z25</f>
        <v>0.22910115878697368</v>
      </c>
      <c r="AA51" s="38">
        <f>AA25/'Table 1. Total'!AA25</f>
        <v>0.24857364446200991</v>
      </c>
      <c r="AB51" s="38">
        <f>AB25/'Table 1. Total'!AB25</f>
        <v>0.24987547632754395</v>
      </c>
      <c r="AC51" s="38">
        <f>AC25/'Table 1. Total'!AC25</f>
        <v>0.24027247276972424</v>
      </c>
      <c r="AD51" s="38">
        <f>AD25/'Table 1. Total'!AD25</f>
        <v>0.24649416294562398</v>
      </c>
      <c r="AE51" s="38">
        <f>AE25/'Table 1. Total'!AE25</f>
        <v>0.26305741185560899</v>
      </c>
      <c r="AF51" s="38">
        <f>AF25/'Table 1. Total'!AF25</f>
        <v>0.25832101369670907</v>
      </c>
      <c r="AG51" s="38">
        <f>AG25/'Table 1. Total'!AG25</f>
        <v>0.25055078758365795</v>
      </c>
      <c r="AH51" s="38">
        <f>AH25/'Table 1. Total'!AH25</f>
        <v>0.24315323651797063</v>
      </c>
      <c r="AI51" s="38">
        <f>AI25/'Table 1. Total'!AI25</f>
        <v>0.25181614514507977</v>
      </c>
      <c r="AJ51" s="38">
        <f>AJ25/'Table 1. Total'!AJ25</f>
        <v>0.25579666105930687</v>
      </c>
      <c r="AK51" s="38">
        <f>AK25/'Table 1. Total'!AK25</f>
        <v>0.25572275795082622</v>
      </c>
      <c r="AL51" s="38">
        <f>AL25/'Table 1. Total'!AL25</f>
        <v>0.25881850400024342</v>
      </c>
      <c r="AM51" s="38">
        <f>AM25/'Table 1. Total'!AM25</f>
        <v>0.25632497443654684</v>
      </c>
      <c r="AN51" s="38">
        <f>AN25/'Table 1. Total'!AN25</f>
        <v>0.25674422455320645</v>
      </c>
      <c r="AO51" s="38">
        <f>AO25/'Table 1. Total'!AO25</f>
        <v>0.2524611735619926</v>
      </c>
      <c r="AP51" s="38">
        <f>AP25/'Table 1. Total'!AP25</f>
        <v>0.24808337332186245</v>
      </c>
      <c r="AQ51" s="38">
        <f>AQ25/'Table 1. Total'!AQ25</f>
        <v>0.25094417269602798</v>
      </c>
      <c r="AR51" s="38">
        <f>AR25/'Table 1. Total'!AR25</f>
        <v>0.25106396669261366</v>
      </c>
      <c r="AS51" s="38">
        <f>AS25/'Table 1. Total'!AS25</f>
        <v>0.24303937773967579</v>
      </c>
      <c r="AT51" s="38">
        <f>AT25/'Table 1. Total'!AT25</f>
        <v>0.24800968464052475</v>
      </c>
      <c r="AU51" s="38">
        <f>AU25/'Table 1. Total'!AU25</f>
        <v>0.24895533822526009</v>
      </c>
      <c r="AV51" s="38">
        <f>AV25/'Table 1. Total'!AV25</f>
        <v>0.2456513797443112</v>
      </c>
      <c r="AW51" s="38">
        <f>AW25/'Table 1. Total'!AW25</f>
        <v>0.23459766356393003</v>
      </c>
      <c r="AX51" s="38">
        <f>AX25/'Table 1. Total'!AX25</f>
        <v>0.22641204185402664</v>
      </c>
      <c r="AY51" s="38">
        <f>AY25/'Table 1. Total'!AY25</f>
        <v>0.22237264424077374</v>
      </c>
      <c r="AZ51" s="38"/>
      <c r="BA51" s="38"/>
    </row>
    <row r="53" spans="1:53">
      <c r="A53" s="41" t="s">
        <v>83</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row>
    <row r="54" spans="1:53">
      <c r="A54" s="39" t="s">
        <v>84</v>
      </c>
      <c r="B54" s="40" t="str">
        <f t="shared" ref="B54:AG54" si="5">B1</f>
        <v>2004Q1</v>
      </c>
      <c r="C54" s="40" t="str">
        <f t="shared" si="5"/>
        <v>2004Q2</v>
      </c>
      <c r="D54" s="40" t="str">
        <f t="shared" si="5"/>
        <v>2004Q3</v>
      </c>
      <c r="E54" s="40" t="str">
        <f t="shared" si="5"/>
        <v>2004Q4</v>
      </c>
      <c r="F54" s="40" t="str">
        <f t="shared" si="5"/>
        <v>2005Q1</v>
      </c>
      <c r="G54" s="40" t="str">
        <f t="shared" si="5"/>
        <v>2005Q2</v>
      </c>
      <c r="H54" s="40" t="str">
        <f t="shared" si="5"/>
        <v>2005Q3</v>
      </c>
      <c r="I54" s="40" t="str">
        <f t="shared" si="5"/>
        <v>2005Q4</v>
      </c>
      <c r="J54" s="40" t="str">
        <f t="shared" si="5"/>
        <v>2006Q1</v>
      </c>
      <c r="K54" s="40" t="str">
        <f t="shared" si="5"/>
        <v>2006Q2</v>
      </c>
      <c r="L54" s="40" t="str">
        <f t="shared" si="5"/>
        <v>2006Q3</v>
      </c>
      <c r="M54" s="40" t="str">
        <f t="shared" si="5"/>
        <v>2006Q4</v>
      </c>
      <c r="N54" s="40" t="str">
        <f t="shared" si="5"/>
        <v>2007Q1</v>
      </c>
      <c r="O54" s="40" t="str">
        <f t="shared" si="5"/>
        <v>2007Q2</v>
      </c>
      <c r="P54" s="40" t="str">
        <f t="shared" si="5"/>
        <v>2007Q3</v>
      </c>
      <c r="Q54" s="40" t="str">
        <f t="shared" si="5"/>
        <v>2007Q4</v>
      </c>
      <c r="R54" s="40" t="str">
        <f t="shared" si="5"/>
        <v>2008Q1</v>
      </c>
      <c r="S54" s="40" t="str">
        <f t="shared" si="5"/>
        <v>2008Q2</v>
      </c>
      <c r="T54" s="40" t="str">
        <f t="shared" si="5"/>
        <v>2008Q3</v>
      </c>
      <c r="U54" s="40" t="str">
        <f t="shared" si="5"/>
        <v>2008Q4</v>
      </c>
      <c r="V54" s="40" t="str">
        <f t="shared" si="5"/>
        <v>2009Q1</v>
      </c>
      <c r="W54" s="40" t="str">
        <f t="shared" si="5"/>
        <v>2009Q2</v>
      </c>
      <c r="X54" s="40" t="str">
        <f t="shared" si="5"/>
        <v>2009Q3</v>
      </c>
      <c r="Y54" s="40" t="str">
        <f t="shared" si="5"/>
        <v>2009Q4</v>
      </c>
      <c r="Z54" s="40" t="str">
        <f t="shared" si="5"/>
        <v>2010Q1</v>
      </c>
      <c r="AA54" s="40" t="str">
        <f t="shared" si="5"/>
        <v>2010Q2</v>
      </c>
      <c r="AB54" s="40" t="str">
        <f t="shared" si="5"/>
        <v>2010Q3</v>
      </c>
      <c r="AC54" s="40" t="str">
        <f t="shared" si="5"/>
        <v>2010Q4</v>
      </c>
      <c r="AD54" s="40" t="str">
        <f t="shared" si="5"/>
        <v>2011Q1</v>
      </c>
      <c r="AE54" s="40" t="str">
        <f t="shared" si="5"/>
        <v>2011Q2</v>
      </c>
      <c r="AF54" s="40" t="str">
        <f t="shared" si="5"/>
        <v>2011Q3</v>
      </c>
      <c r="AG54" s="40" t="str">
        <f t="shared" si="5"/>
        <v>2011Q4</v>
      </c>
      <c r="AH54" s="40" t="str">
        <f t="shared" ref="AH54:AK54" si="6">AH1</f>
        <v>2012Q1</v>
      </c>
      <c r="AI54" s="40" t="str">
        <f t="shared" si="6"/>
        <v>2012Q2</v>
      </c>
      <c r="AJ54" s="40" t="str">
        <f t="shared" si="6"/>
        <v>2012Q3</v>
      </c>
      <c r="AK54" s="40" t="str">
        <f t="shared" si="6"/>
        <v>2012Q4</v>
      </c>
      <c r="AL54" s="40" t="str">
        <f t="shared" ref="AL54:AM54" si="7">AL1</f>
        <v>2013Q1</v>
      </c>
      <c r="AM54" s="40" t="str">
        <f t="shared" si="7"/>
        <v>2013Q2</v>
      </c>
      <c r="AN54" s="40" t="str">
        <f t="shared" ref="AN54:AQ54" si="8">AN1</f>
        <v>2013Q3</v>
      </c>
      <c r="AO54" s="40" t="str">
        <f t="shared" si="8"/>
        <v>2013Q4</v>
      </c>
      <c r="AP54" s="40" t="str">
        <f t="shared" si="8"/>
        <v>2014Q1</v>
      </c>
      <c r="AQ54" s="40" t="str">
        <f t="shared" si="8"/>
        <v>2014Q2</v>
      </c>
      <c r="AR54" s="40" t="str">
        <f t="shared" ref="AR54:AU54" si="9">AR1</f>
        <v>2014Q3</v>
      </c>
      <c r="AS54" s="40" t="str">
        <f t="shared" si="9"/>
        <v>2014Q4</v>
      </c>
      <c r="AT54" s="40" t="str">
        <f t="shared" si="9"/>
        <v>2015Q1</v>
      </c>
      <c r="AU54" s="40" t="str">
        <f t="shared" si="9"/>
        <v>2015Q2</v>
      </c>
      <c r="AV54" s="40" t="str">
        <f t="shared" ref="AV54:AY54" si="10">AV1</f>
        <v>2015Q3</v>
      </c>
      <c r="AW54" s="40" t="str">
        <f t="shared" si="10"/>
        <v>2015Q4</v>
      </c>
      <c r="AX54" s="40" t="str">
        <f t="shared" si="10"/>
        <v>2016Q1</v>
      </c>
      <c r="AY54" s="40" t="str">
        <f t="shared" si="10"/>
        <v>2016Q2</v>
      </c>
      <c r="AZ54" s="40"/>
      <c r="BA54" s="40"/>
    </row>
    <row r="55" spans="1:53">
      <c r="A55" t="str">
        <f t="shared" ref="A55:A78" si="11">A2</f>
        <v>Australia</v>
      </c>
      <c r="B55" s="1">
        <v>10.757</v>
      </c>
      <c r="C55" s="1">
        <v>12.2</v>
      </c>
      <c r="D55" s="1">
        <v>12.659000000000001</v>
      </c>
      <c r="E55" s="1">
        <v>12.898999999999999</v>
      </c>
      <c r="F55" s="1">
        <v>12.44</v>
      </c>
      <c r="G55" s="1">
        <v>11.225</v>
      </c>
      <c r="H55" s="1">
        <v>11.186</v>
      </c>
      <c r="I55" s="1">
        <v>10.706</v>
      </c>
      <c r="J55" s="1">
        <v>12.385999999999999</v>
      </c>
      <c r="K55" s="1">
        <v>15.949</v>
      </c>
      <c r="L55" s="1">
        <v>18.571000000000002</v>
      </c>
      <c r="M55" s="1">
        <v>22.096</v>
      </c>
      <c r="N55" s="1">
        <v>25.756</v>
      </c>
      <c r="O55" s="1">
        <v>27.021999999999998</v>
      </c>
      <c r="P55" s="1">
        <v>30.053000000000001</v>
      </c>
      <c r="Q55" s="1">
        <v>28.206</v>
      </c>
      <c r="R55" s="1">
        <v>32.097999999999999</v>
      </c>
      <c r="S55" s="1">
        <v>29.954000000000001</v>
      </c>
      <c r="T55" s="1">
        <v>30.213999999999999</v>
      </c>
      <c r="U55" s="1">
        <v>30.643000000000001</v>
      </c>
      <c r="V55" s="1">
        <v>29.57</v>
      </c>
      <c r="W55" s="1">
        <v>29.259</v>
      </c>
      <c r="X55" s="1">
        <v>37.755000000000003</v>
      </c>
      <c r="Y55" s="1">
        <v>39.957000000000001</v>
      </c>
      <c r="Z55" s="1">
        <v>49.206000000000003</v>
      </c>
      <c r="AA55" s="1">
        <v>57.572000000000003</v>
      </c>
      <c r="AB55" s="1">
        <v>62.765999999999998</v>
      </c>
      <c r="AC55" s="1">
        <v>70.581000000000003</v>
      </c>
      <c r="AD55" s="1">
        <v>76.525999999999996</v>
      </c>
      <c r="AE55" s="1">
        <v>78.86</v>
      </c>
      <c r="AF55" s="1">
        <v>83.194000000000003</v>
      </c>
      <c r="AG55" s="1">
        <v>88.108999999999995</v>
      </c>
      <c r="AH55" s="1">
        <v>100.383</v>
      </c>
      <c r="AI55" s="1">
        <v>97.698999999999998</v>
      </c>
      <c r="AJ55" s="1">
        <v>98.536000000000001</v>
      </c>
      <c r="AK55" s="1">
        <v>109.471</v>
      </c>
      <c r="AL55" s="1">
        <v>127.70099999999999</v>
      </c>
      <c r="AM55" s="1">
        <v>148.89699999999999</v>
      </c>
      <c r="AN55" s="1">
        <v>152.62299999999999</v>
      </c>
      <c r="AO55" s="1">
        <v>180.15</v>
      </c>
      <c r="AP55" s="1">
        <v>183.68799999999999</v>
      </c>
      <c r="AQ55" s="1">
        <v>180.434</v>
      </c>
      <c r="AR55" s="1">
        <v>186.72800000000001</v>
      </c>
      <c r="AS55" s="1">
        <v>187.45400000000001</v>
      </c>
      <c r="AT55" s="1">
        <v>192.77500000000001</v>
      </c>
      <c r="AU55" s="1">
        <v>211.54300000000001</v>
      </c>
      <c r="AV55" s="1">
        <v>215.59</v>
      </c>
      <c r="AW55" s="1">
        <v>213.73699999999999</v>
      </c>
      <c r="AX55" s="1">
        <v>204.52799999999999</v>
      </c>
      <c r="AY55" s="1">
        <v>209.666</v>
      </c>
      <c r="AZ55" s="1"/>
      <c r="BA55" s="1"/>
    </row>
    <row r="56" spans="1:53">
      <c r="A56" t="str">
        <f t="shared" si="11"/>
        <v>Austria</v>
      </c>
      <c r="B56" s="1">
        <v>8.3970000000000002</v>
      </c>
      <c r="C56" s="1">
        <v>8.1720000000000006</v>
      </c>
      <c r="D56" s="1">
        <v>7.8109999999999999</v>
      </c>
      <c r="E56" s="1">
        <v>7.4980000000000002</v>
      </c>
      <c r="F56" s="1">
        <v>9.0239999999999991</v>
      </c>
      <c r="G56" s="1">
        <v>9.9949999999999992</v>
      </c>
      <c r="H56" s="1">
        <v>10.747</v>
      </c>
      <c r="I56" s="1">
        <v>11.852</v>
      </c>
      <c r="J56" s="1">
        <v>12.686999999999999</v>
      </c>
      <c r="K56" s="1">
        <v>13.026</v>
      </c>
      <c r="L56" s="1">
        <v>13.257999999999999</v>
      </c>
      <c r="M56" s="1">
        <v>13.487</v>
      </c>
      <c r="N56" s="1">
        <v>14.917999999999999</v>
      </c>
      <c r="O56" s="1">
        <v>15.832000000000001</v>
      </c>
      <c r="P56" s="1">
        <v>16.574000000000002</v>
      </c>
      <c r="Q56" s="1">
        <v>16.652999999999999</v>
      </c>
      <c r="R56" s="1">
        <v>20.774999999999999</v>
      </c>
      <c r="S56" s="1">
        <v>25.265999999999998</v>
      </c>
      <c r="T56" s="1">
        <v>29.541</v>
      </c>
      <c r="U56" s="1">
        <v>33.043999999999997</v>
      </c>
      <c r="V56" s="1">
        <v>31.027000000000001</v>
      </c>
      <c r="W56" s="1">
        <v>29.815999999999999</v>
      </c>
      <c r="X56" s="1">
        <v>27.001000000000001</v>
      </c>
      <c r="Y56" s="1">
        <v>26.03</v>
      </c>
      <c r="Z56" s="1">
        <v>29.504999999999999</v>
      </c>
      <c r="AA56" s="1">
        <v>33.021000000000001</v>
      </c>
      <c r="AB56" s="1">
        <v>34.261000000000003</v>
      </c>
      <c r="AC56" s="1">
        <v>38.414000000000001</v>
      </c>
      <c r="AD56" s="1">
        <v>40.356000000000002</v>
      </c>
      <c r="AE56" s="1">
        <v>41.695999999999998</v>
      </c>
      <c r="AF56" s="1">
        <v>42.262999999999998</v>
      </c>
      <c r="AG56" s="1">
        <v>44.133000000000003</v>
      </c>
      <c r="AH56" s="1">
        <v>43.698999999999998</v>
      </c>
      <c r="AI56" s="1">
        <v>45.235999999999997</v>
      </c>
      <c r="AJ56" s="1">
        <v>44.161999999999999</v>
      </c>
      <c r="AK56" s="1">
        <v>44.527000000000001</v>
      </c>
      <c r="AL56" s="1">
        <v>44.988999999999997</v>
      </c>
      <c r="AM56" s="1">
        <v>44.366999999999997</v>
      </c>
      <c r="AN56" s="1">
        <v>52.588999999999999</v>
      </c>
      <c r="AO56" s="1">
        <v>49.889000000000003</v>
      </c>
      <c r="AP56" s="1">
        <v>50.4</v>
      </c>
      <c r="AQ56" s="1">
        <v>51.182000000000002</v>
      </c>
      <c r="AR56" s="1">
        <v>50.651000000000003</v>
      </c>
      <c r="AS56" s="1">
        <v>53.497</v>
      </c>
      <c r="AT56" s="1">
        <v>54.314999999999998</v>
      </c>
      <c r="AU56" s="1">
        <v>57.491999999999997</v>
      </c>
      <c r="AV56" s="1">
        <v>58.45</v>
      </c>
      <c r="AW56" s="1">
        <v>61.12</v>
      </c>
      <c r="AX56" s="1">
        <v>61.573999999999998</v>
      </c>
      <c r="AY56" s="1">
        <v>69.201999999999998</v>
      </c>
      <c r="AZ56" s="1"/>
      <c r="BA56" s="1"/>
    </row>
    <row r="57" spans="1:53">
      <c r="A57" t="str">
        <f t="shared" si="11"/>
        <v>Belgium</v>
      </c>
      <c r="B57" s="1">
        <v>11.009</v>
      </c>
      <c r="C57" s="1">
        <v>11.797000000000001</v>
      </c>
      <c r="D57" s="1">
        <v>12.614000000000001</v>
      </c>
      <c r="E57" s="1">
        <v>13.285</v>
      </c>
      <c r="F57" s="1">
        <v>15.378</v>
      </c>
      <c r="G57" s="1">
        <v>16.728999999999999</v>
      </c>
      <c r="H57" s="1">
        <v>17.71</v>
      </c>
      <c r="I57" s="1">
        <v>19.167000000000002</v>
      </c>
      <c r="J57" s="1">
        <v>21.855</v>
      </c>
      <c r="K57" s="1">
        <v>23.47</v>
      </c>
      <c r="L57" s="1">
        <v>25.347000000000001</v>
      </c>
      <c r="M57" s="1">
        <v>28.172000000000001</v>
      </c>
      <c r="N57" s="1">
        <v>30.582000000000001</v>
      </c>
      <c r="O57" s="1">
        <v>33.238</v>
      </c>
      <c r="P57" s="1">
        <v>35.195</v>
      </c>
      <c r="Q57" s="1">
        <v>36.521000000000001</v>
      </c>
      <c r="R57" s="1">
        <v>36.430999999999997</v>
      </c>
      <c r="S57" s="1">
        <v>37.621000000000002</v>
      </c>
      <c r="T57" s="1">
        <v>38.267000000000003</v>
      </c>
      <c r="U57" s="1">
        <v>37.423999999999999</v>
      </c>
      <c r="V57" s="1">
        <v>38.558999999999997</v>
      </c>
      <c r="W57" s="1">
        <v>41.161000000000001</v>
      </c>
      <c r="X57" s="1">
        <v>42.444000000000003</v>
      </c>
      <c r="Y57" s="1">
        <v>44.701999999999998</v>
      </c>
      <c r="Z57" s="1">
        <v>46.35</v>
      </c>
      <c r="AA57" s="1">
        <v>47.951999999999998</v>
      </c>
      <c r="AB57" s="1">
        <v>45.024999999999999</v>
      </c>
      <c r="AC57" s="1">
        <v>46.417999999999999</v>
      </c>
      <c r="AD57" s="1">
        <v>46.345999999999997</v>
      </c>
      <c r="AE57" s="1">
        <v>46.252000000000002</v>
      </c>
      <c r="AF57" s="1">
        <v>45.8</v>
      </c>
      <c r="AG57" s="1">
        <v>45.343000000000004</v>
      </c>
      <c r="AH57" s="1">
        <v>46.841999999999999</v>
      </c>
      <c r="AI57" s="1">
        <v>45.542999999999999</v>
      </c>
      <c r="AJ57" s="1">
        <v>47.29</v>
      </c>
      <c r="AK57" s="1">
        <v>45.720999999999997</v>
      </c>
      <c r="AL57" s="1">
        <v>48.895000000000003</v>
      </c>
      <c r="AM57" s="1">
        <v>50.640999999999998</v>
      </c>
      <c r="AN57" s="1">
        <v>49.918999999999997</v>
      </c>
      <c r="AO57" s="1">
        <v>48.063000000000002</v>
      </c>
      <c r="AP57" s="1">
        <v>51.118000000000002</v>
      </c>
      <c r="AQ57" s="1">
        <v>51.276000000000003</v>
      </c>
      <c r="AR57" s="1">
        <v>52.460999999999999</v>
      </c>
      <c r="AS57" s="1">
        <v>50.843000000000004</v>
      </c>
      <c r="AT57" s="1">
        <v>55.134</v>
      </c>
      <c r="AU57" s="1">
        <v>56.238</v>
      </c>
      <c r="AV57" s="1">
        <v>60.133000000000003</v>
      </c>
      <c r="AW57" s="1">
        <v>58.929000000000002</v>
      </c>
      <c r="AX57" s="1">
        <v>66.412999999999997</v>
      </c>
      <c r="AY57" s="1">
        <v>73.251000000000005</v>
      </c>
      <c r="AZ57" s="1"/>
      <c r="BA57" s="1"/>
    </row>
    <row r="58" spans="1:53">
      <c r="A58" t="str">
        <f t="shared" si="11"/>
        <v>Canada</v>
      </c>
      <c r="B58" s="1">
        <v>9.64</v>
      </c>
      <c r="C58" s="1">
        <v>8.8780000000000001</v>
      </c>
      <c r="D58" s="1">
        <v>7.9619999999999997</v>
      </c>
      <c r="E58" s="1">
        <v>7.2640000000000002</v>
      </c>
      <c r="F58" s="1">
        <v>8.6460000000000008</v>
      </c>
      <c r="G58" s="1">
        <v>9.8819999999999997</v>
      </c>
      <c r="H58" s="1">
        <v>11.308</v>
      </c>
      <c r="I58" s="1">
        <v>12.884</v>
      </c>
      <c r="J58" s="1">
        <v>11.430999999999999</v>
      </c>
      <c r="K58" s="1">
        <v>11.561</v>
      </c>
      <c r="L58" s="1">
        <v>11.076000000000001</v>
      </c>
      <c r="M58" s="1">
        <v>11.693</v>
      </c>
      <c r="N58" s="1">
        <v>13.531000000000001</v>
      </c>
      <c r="O58" s="1">
        <v>13.484999999999999</v>
      </c>
      <c r="P58" s="1">
        <v>14.407999999999999</v>
      </c>
      <c r="Q58" s="1">
        <v>13.119</v>
      </c>
      <c r="R58" s="1">
        <v>17.998000000000001</v>
      </c>
      <c r="S58" s="1">
        <v>18.747</v>
      </c>
      <c r="T58" s="1">
        <v>19.085000000000001</v>
      </c>
      <c r="U58" s="1">
        <v>23.006</v>
      </c>
      <c r="V58" s="1">
        <v>24.297999999999998</v>
      </c>
      <c r="W58" s="1">
        <v>26.491</v>
      </c>
      <c r="X58" s="1">
        <v>37.146000000000001</v>
      </c>
      <c r="Y58" s="1">
        <v>41.02</v>
      </c>
      <c r="Z58" s="1">
        <v>49.689</v>
      </c>
      <c r="AA58" s="1">
        <v>57.25</v>
      </c>
      <c r="AB58" s="1">
        <v>68.311999999999998</v>
      </c>
      <c r="AC58" s="1">
        <v>75.388999999999996</v>
      </c>
      <c r="AD58" s="1">
        <v>80.584999999999994</v>
      </c>
      <c r="AE58" s="1">
        <v>84.736000000000004</v>
      </c>
      <c r="AF58" s="1">
        <v>90.837999999999994</v>
      </c>
      <c r="AG58" s="1">
        <v>98.524000000000001</v>
      </c>
      <c r="AH58" s="1">
        <v>96.2</v>
      </c>
      <c r="AI58" s="1">
        <v>106.521</v>
      </c>
      <c r="AJ58" s="1">
        <v>108.943</v>
      </c>
      <c r="AK58" s="1">
        <v>124.24</v>
      </c>
      <c r="AL58" s="1">
        <v>142.22</v>
      </c>
      <c r="AM58" s="1">
        <v>167.36799999999999</v>
      </c>
      <c r="AN58" s="1">
        <v>172.911</v>
      </c>
      <c r="AO58" s="1">
        <v>181.72499999999999</v>
      </c>
      <c r="AP58" s="1">
        <v>196.36099999999999</v>
      </c>
      <c r="AQ58" s="1">
        <v>203.63499999999999</v>
      </c>
      <c r="AR58" s="1">
        <v>204.35499999999999</v>
      </c>
      <c r="AS58" s="1">
        <v>203.34100000000001</v>
      </c>
      <c r="AT58" s="1">
        <v>212.87</v>
      </c>
      <c r="AU58" s="1">
        <v>214.98599999999999</v>
      </c>
      <c r="AV58" s="1">
        <v>222.089</v>
      </c>
      <c r="AW58" s="1">
        <v>226.518</v>
      </c>
      <c r="AX58" s="1">
        <v>222.81100000000001</v>
      </c>
      <c r="AY58" s="1">
        <v>227.011</v>
      </c>
      <c r="AZ58" s="1"/>
      <c r="BA58" s="1"/>
    </row>
    <row r="59" spans="1:53">
      <c r="A59" t="str">
        <f t="shared" si="11"/>
        <v>Czech Republic</v>
      </c>
      <c r="B59" s="1">
        <v>0</v>
      </c>
      <c r="C59" s="1">
        <v>0</v>
      </c>
      <c r="D59" s="1">
        <v>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0</v>
      </c>
      <c r="AL59" s="1">
        <v>0</v>
      </c>
      <c r="AM59" s="1">
        <v>0</v>
      </c>
      <c r="AN59" s="1">
        <v>0</v>
      </c>
      <c r="AO59" s="1">
        <v>0</v>
      </c>
      <c r="AP59" s="1">
        <v>0</v>
      </c>
      <c r="AQ59" s="1">
        <v>0</v>
      </c>
      <c r="AR59" s="1">
        <v>0</v>
      </c>
      <c r="AS59" s="1">
        <v>0</v>
      </c>
      <c r="AT59" s="1">
        <v>0</v>
      </c>
      <c r="AU59" s="1">
        <v>0</v>
      </c>
      <c r="AV59" s="1">
        <v>0</v>
      </c>
      <c r="AW59" s="1">
        <v>0</v>
      </c>
      <c r="AX59" s="1">
        <v>0</v>
      </c>
      <c r="AY59" s="1">
        <v>0</v>
      </c>
      <c r="AZ59" s="1"/>
      <c r="BA59" s="1"/>
    </row>
    <row r="60" spans="1:53">
      <c r="A60" t="str">
        <f t="shared" si="11"/>
        <v>Denmark</v>
      </c>
      <c r="B60" s="1">
        <v>57.500999999999998</v>
      </c>
      <c r="C60" s="1">
        <v>56.500999999999998</v>
      </c>
      <c r="D60" s="1">
        <v>56.386000000000003</v>
      </c>
      <c r="E60" s="1">
        <v>52.970999999999997</v>
      </c>
      <c r="F60" s="1">
        <v>53.234000000000002</v>
      </c>
      <c r="G60" s="1">
        <v>51.776000000000003</v>
      </c>
      <c r="H60" s="1">
        <v>51.569000000000003</v>
      </c>
      <c r="I60" s="1">
        <v>51.673999999999999</v>
      </c>
      <c r="J60" s="1">
        <v>42.844999999999999</v>
      </c>
      <c r="K60" s="1">
        <v>41.834000000000003</v>
      </c>
      <c r="L60" s="1">
        <v>37.795000000000002</v>
      </c>
      <c r="M60" s="1">
        <v>34.488</v>
      </c>
      <c r="N60" s="1">
        <v>35.616999999999997</v>
      </c>
      <c r="O60" s="1">
        <v>34.026000000000003</v>
      </c>
      <c r="P60" s="1">
        <v>32.933</v>
      </c>
      <c r="Q60" s="1">
        <v>26.053999999999998</v>
      </c>
      <c r="R60" s="1">
        <v>33.049999999999997</v>
      </c>
      <c r="S60" s="1">
        <v>36.841999999999999</v>
      </c>
      <c r="T60" s="1">
        <v>38.781999999999996</v>
      </c>
      <c r="U60" s="1">
        <v>49.273000000000003</v>
      </c>
      <c r="V60" s="1">
        <v>54.779000000000003</v>
      </c>
      <c r="W60" s="1">
        <v>63.225000000000001</v>
      </c>
      <c r="X60" s="1">
        <v>92.802000000000007</v>
      </c>
      <c r="Y60" s="1">
        <v>114.875</v>
      </c>
      <c r="Z60" s="1">
        <v>128.21100000000001</v>
      </c>
      <c r="AA60" s="1">
        <v>126.723</v>
      </c>
      <c r="AB60" s="1">
        <v>113.426</v>
      </c>
      <c r="AC60" s="1">
        <v>111.852</v>
      </c>
      <c r="AD60" s="1">
        <v>122.47799999999999</v>
      </c>
      <c r="AE60" s="1">
        <v>129.797</v>
      </c>
      <c r="AF60" s="1">
        <v>134.43299999999999</v>
      </c>
      <c r="AG60" s="1">
        <v>154.90299999999999</v>
      </c>
      <c r="AH60" s="1">
        <v>143.23400000000001</v>
      </c>
      <c r="AI60" s="1">
        <v>155.46</v>
      </c>
      <c r="AJ60" s="1">
        <v>169.024</v>
      </c>
      <c r="AK60" s="1">
        <v>155.07</v>
      </c>
      <c r="AL60" s="1">
        <v>134.48400000000001</v>
      </c>
      <c r="AM60" s="1">
        <v>142.87899999999999</v>
      </c>
      <c r="AN60" s="1">
        <v>149.03399999999999</v>
      </c>
      <c r="AO60" s="1">
        <v>154.15299999999999</v>
      </c>
      <c r="AP60" s="1">
        <v>151.071</v>
      </c>
      <c r="AQ60" s="1">
        <v>147.28</v>
      </c>
      <c r="AR60" s="1">
        <v>151.36099999999999</v>
      </c>
      <c r="AS60" s="1">
        <v>150.89500000000001</v>
      </c>
      <c r="AT60" s="1">
        <v>142.899</v>
      </c>
      <c r="AU60" s="1">
        <v>148.679</v>
      </c>
      <c r="AV60" s="1">
        <v>141.02000000000001</v>
      </c>
      <c r="AW60" s="1">
        <v>112.77200000000001</v>
      </c>
      <c r="AX60" s="1">
        <v>97.808000000000007</v>
      </c>
      <c r="AY60" s="1">
        <v>110.401</v>
      </c>
      <c r="AZ60" s="1"/>
      <c r="BA60" s="1"/>
    </row>
    <row r="61" spans="1:53">
      <c r="A61" t="str">
        <f t="shared" si="11"/>
        <v>Finland</v>
      </c>
      <c r="B61" s="1">
        <v>4.6550000000000002</v>
      </c>
      <c r="C61" s="1">
        <v>4.8159999999999998</v>
      </c>
      <c r="D61" s="1">
        <v>4.9870000000000001</v>
      </c>
      <c r="E61" s="1">
        <v>5.1139999999999999</v>
      </c>
      <c r="F61" s="1">
        <v>5.5679999999999996</v>
      </c>
      <c r="G61" s="1">
        <v>5.9189999999999996</v>
      </c>
      <c r="H61" s="1">
        <v>6.157</v>
      </c>
      <c r="I61" s="1">
        <v>6.53</v>
      </c>
      <c r="J61" s="1">
        <v>7.524</v>
      </c>
      <c r="K61" s="1">
        <v>8.4559999999999995</v>
      </c>
      <c r="L61" s="1">
        <v>9.3789999999999996</v>
      </c>
      <c r="M61" s="1">
        <v>10.688000000000001</v>
      </c>
      <c r="N61" s="1">
        <v>13.13</v>
      </c>
      <c r="O61" s="1">
        <v>16.065000000000001</v>
      </c>
      <c r="P61" s="1">
        <v>18.824000000000002</v>
      </c>
      <c r="Q61" s="1">
        <v>21.323</v>
      </c>
      <c r="R61" s="1">
        <v>19.189</v>
      </c>
      <c r="S61" s="1">
        <v>18.024000000000001</v>
      </c>
      <c r="T61" s="1">
        <v>16.285</v>
      </c>
      <c r="U61" s="1">
        <v>14.074999999999999</v>
      </c>
      <c r="V61" s="1">
        <v>13.797000000000001</v>
      </c>
      <c r="W61" s="1">
        <v>14.195</v>
      </c>
      <c r="X61" s="1">
        <v>14.715</v>
      </c>
      <c r="Y61" s="1">
        <v>15.106</v>
      </c>
      <c r="Z61" s="1">
        <v>17.754000000000001</v>
      </c>
      <c r="AA61" s="1">
        <v>20.391999999999999</v>
      </c>
      <c r="AB61" s="1">
        <v>22.071999999999999</v>
      </c>
      <c r="AC61" s="1">
        <v>24.917000000000002</v>
      </c>
      <c r="AD61" s="1">
        <v>24.742000000000001</v>
      </c>
      <c r="AE61" s="1">
        <v>24.216000000000001</v>
      </c>
      <c r="AF61" s="1">
        <v>23.018000000000001</v>
      </c>
      <c r="AG61" s="1">
        <v>22.062999999999999</v>
      </c>
      <c r="AH61" s="1">
        <v>21.213999999999999</v>
      </c>
      <c r="AI61" s="1">
        <v>23.635000000000002</v>
      </c>
      <c r="AJ61" s="1">
        <v>22.47</v>
      </c>
      <c r="AK61" s="1">
        <v>25.558</v>
      </c>
      <c r="AL61" s="1">
        <v>24.49</v>
      </c>
      <c r="AM61" s="1">
        <v>26.363</v>
      </c>
      <c r="AN61" s="1">
        <v>25.707999999999998</v>
      </c>
      <c r="AO61" s="1">
        <v>24.922999999999998</v>
      </c>
      <c r="AP61" s="1">
        <v>26.085000000000001</v>
      </c>
      <c r="AQ61" s="1">
        <v>26.21</v>
      </c>
      <c r="AR61" s="1">
        <v>25.471</v>
      </c>
      <c r="AS61" s="1">
        <v>26.725000000000001</v>
      </c>
      <c r="AT61" s="1">
        <v>25.323</v>
      </c>
      <c r="AU61" s="1">
        <v>29.128</v>
      </c>
      <c r="AV61" s="1">
        <v>29.573</v>
      </c>
      <c r="AW61" s="1">
        <v>32.045999999999999</v>
      </c>
      <c r="AX61" s="1">
        <v>32.104999999999997</v>
      </c>
      <c r="AY61" s="1">
        <v>35.911999999999999</v>
      </c>
      <c r="AZ61" s="1"/>
      <c r="BA61" s="1"/>
    </row>
    <row r="62" spans="1:53">
      <c r="A62" t="str">
        <f t="shared" si="11"/>
        <v>France</v>
      </c>
      <c r="B62" s="1">
        <v>147.40100000000001</v>
      </c>
      <c r="C62" s="1">
        <v>144.488</v>
      </c>
      <c r="D62" s="1">
        <v>137.697</v>
      </c>
      <c r="E62" s="1">
        <v>131.68899999999999</v>
      </c>
      <c r="F62" s="1">
        <v>146.28899999999999</v>
      </c>
      <c r="G62" s="1">
        <v>156.554</v>
      </c>
      <c r="H62" s="1">
        <v>157.31399999999999</v>
      </c>
      <c r="I62" s="1">
        <v>166.453</v>
      </c>
      <c r="J62" s="1">
        <v>170.31800000000001</v>
      </c>
      <c r="K62" s="1">
        <v>169.32599999999999</v>
      </c>
      <c r="L62" s="1">
        <v>165.529</v>
      </c>
      <c r="M62" s="1">
        <v>168.291</v>
      </c>
      <c r="N62" s="1">
        <v>172.49700000000001</v>
      </c>
      <c r="O62" s="1">
        <v>179.16</v>
      </c>
      <c r="P62" s="1">
        <v>175.31100000000001</v>
      </c>
      <c r="Q62" s="1">
        <v>171.26599999999999</v>
      </c>
      <c r="R62" s="1">
        <v>178.41</v>
      </c>
      <c r="S62" s="1">
        <v>194.732</v>
      </c>
      <c r="T62" s="1">
        <v>205.37200000000001</v>
      </c>
      <c r="U62" s="1">
        <v>206.726</v>
      </c>
      <c r="V62" s="1">
        <v>231.37200000000001</v>
      </c>
      <c r="W62" s="1">
        <v>271.35899999999998</v>
      </c>
      <c r="X62" s="1">
        <v>296.42899999999997</v>
      </c>
      <c r="Y62" s="1">
        <v>340.327</v>
      </c>
      <c r="Z62" s="1">
        <v>368.84100000000001</v>
      </c>
      <c r="AA62" s="1">
        <v>404.52499999999998</v>
      </c>
      <c r="AB62" s="1">
        <v>398.95100000000002</v>
      </c>
      <c r="AC62" s="1">
        <v>430.94299999999998</v>
      </c>
      <c r="AD62" s="1">
        <v>448.93900000000002</v>
      </c>
      <c r="AE62" s="1">
        <v>469.86599999999999</v>
      </c>
      <c r="AF62" s="1">
        <v>472.238</v>
      </c>
      <c r="AG62" s="1">
        <v>493.27699999999999</v>
      </c>
      <c r="AH62" s="1">
        <v>514.197</v>
      </c>
      <c r="AI62" s="1">
        <v>525.26800000000003</v>
      </c>
      <c r="AJ62" s="1">
        <v>505.34</v>
      </c>
      <c r="AK62" s="1">
        <v>493.18799999999999</v>
      </c>
      <c r="AL62" s="1">
        <v>502.548</v>
      </c>
      <c r="AM62" s="1">
        <v>545.05600000000004</v>
      </c>
      <c r="AN62" s="1">
        <v>558.24199999999996</v>
      </c>
      <c r="AO62" s="1">
        <v>559.46799999999996</v>
      </c>
      <c r="AP62" s="1">
        <v>581.20699999999999</v>
      </c>
      <c r="AQ62" s="1">
        <v>580.745</v>
      </c>
      <c r="AR62" s="1">
        <v>570.82100000000003</v>
      </c>
      <c r="AS62" s="1">
        <v>573.85199999999998</v>
      </c>
      <c r="AT62" s="1">
        <v>589.84400000000005</v>
      </c>
      <c r="AU62" s="1">
        <v>597.66800000000001</v>
      </c>
      <c r="AV62" s="1">
        <v>605.44500000000005</v>
      </c>
      <c r="AW62" s="1">
        <v>594.91300000000001</v>
      </c>
      <c r="AX62" s="1">
        <v>606.34699999999998</v>
      </c>
      <c r="AY62" s="1">
        <v>663.029</v>
      </c>
      <c r="AZ62" s="1"/>
      <c r="BA62" s="1"/>
    </row>
    <row r="63" spans="1:53">
      <c r="A63" t="str">
        <f t="shared" si="11"/>
        <v>Germany</v>
      </c>
      <c r="B63" s="1">
        <v>217.167</v>
      </c>
      <c r="C63" s="1">
        <v>228.62700000000001</v>
      </c>
      <c r="D63" s="1">
        <v>236.47200000000001</v>
      </c>
      <c r="E63" s="1">
        <v>243.648</v>
      </c>
      <c r="F63" s="1">
        <v>271.863</v>
      </c>
      <c r="G63" s="1">
        <v>287.00900000000001</v>
      </c>
      <c r="H63" s="1">
        <v>291.017</v>
      </c>
      <c r="I63" s="1">
        <v>309.93</v>
      </c>
      <c r="J63" s="1">
        <v>326.983</v>
      </c>
      <c r="K63" s="1">
        <v>335.35300000000001</v>
      </c>
      <c r="L63" s="1">
        <v>341.34199999999998</v>
      </c>
      <c r="M63" s="1">
        <v>357.47699999999998</v>
      </c>
      <c r="N63" s="1">
        <v>389.63200000000001</v>
      </c>
      <c r="O63" s="1">
        <v>433.40300000000002</v>
      </c>
      <c r="P63" s="1">
        <v>454.80900000000003</v>
      </c>
      <c r="Q63" s="1">
        <v>477.99299999999999</v>
      </c>
      <c r="R63" s="1">
        <v>470.04199999999997</v>
      </c>
      <c r="S63" s="1">
        <v>490.64800000000002</v>
      </c>
      <c r="T63" s="1">
        <v>497.548</v>
      </c>
      <c r="U63" s="1">
        <v>479.68599999999998</v>
      </c>
      <c r="V63" s="1">
        <v>466.75400000000002</v>
      </c>
      <c r="W63" s="1">
        <v>487.51</v>
      </c>
      <c r="X63" s="1">
        <v>473.83</v>
      </c>
      <c r="Y63" s="1">
        <v>472.96899999999999</v>
      </c>
      <c r="Z63" s="1">
        <v>504.738</v>
      </c>
      <c r="AA63" s="1">
        <v>530.19600000000003</v>
      </c>
      <c r="AB63" s="1">
        <v>512.67499999999995</v>
      </c>
      <c r="AC63" s="1">
        <v>546.03200000000004</v>
      </c>
      <c r="AD63" s="1">
        <v>557.64099999999996</v>
      </c>
      <c r="AE63" s="1">
        <v>569.35799999999995</v>
      </c>
      <c r="AF63" s="1">
        <v>557.83399999999995</v>
      </c>
      <c r="AG63" s="1">
        <v>562.52599999999995</v>
      </c>
      <c r="AH63" s="1">
        <v>594.47299999999996</v>
      </c>
      <c r="AI63" s="1">
        <v>601.5</v>
      </c>
      <c r="AJ63" s="1">
        <v>599.23500000000001</v>
      </c>
      <c r="AK63" s="1">
        <v>607.33500000000004</v>
      </c>
      <c r="AL63" s="1">
        <v>617.33199999999999</v>
      </c>
      <c r="AM63" s="1">
        <v>608.995</v>
      </c>
      <c r="AN63" s="1">
        <v>612.53599999999994</v>
      </c>
      <c r="AO63" s="1">
        <v>603.65</v>
      </c>
      <c r="AP63" s="1">
        <v>620.67499999999995</v>
      </c>
      <c r="AQ63" s="1">
        <v>634.33900000000006</v>
      </c>
      <c r="AR63" s="1">
        <v>615.72199999999998</v>
      </c>
      <c r="AS63" s="1">
        <v>622.60199999999998</v>
      </c>
      <c r="AT63" s="1">
        <v>624.70899999999995</v>
      </c>
      <c r="AU63" s="1">
        <v>610.71100000000001</v>
      </c>
      <c r="AV63" s="1">
        <v>609.54600000000005</v>
      </c>
      <c r="AW63" s="1">
        <v>602.19799999999998</v>
      </c>
      <c r="AX63" s="1">
        <v>609.66200000000003</v>
      </c>
      <c r="AY63" s="1">
        <v>652.06100000000004</v>
      </c>
      <c r="AZ63" s="1"/>
      <c r="BA63" s="1"/>
    </row>
    <row r="64" spans="1:53">
      <c r="A64" t="str">
        <f t="shared" si="11"/>
        <v>Greece</v>
      </c>
      <c r="B64" s="1">
        <v>2.83</v>
      </c>
      <c r="C64" s="1">
        <v>4.0410000000000004</v>
      </c>
      <c r="D64" s="1">
        <v>5.3609999999999998</v>
      </c>
      <c r="E64" s="1">
        <v>6.7679999999999998</v>
      </c>
      <c r="F64" s="1">
        <v>6.57</v>
      </c>
      <c r="G64" s="1">
        <v>6.0279999999999996</v>
      </c>
      <c r="H64" s="1">
        <v>5.0640000000000001</v>
      </c>
      <c r="I64" s="1">
        <v>4.2160000000000002</v>
      </c>
      <c r="J64" s="1">
        <v>4.3780000000000001</v>
      </c>
      <c r="K64" s="1">
        <v>4.4130000000000003</v>
      </c>
      <c r="L64" s="1">
        <v>4.5359999999999996</v>
      </c>
      <c r="M64" s="1">
        <v>4.742</v>
      </c>
      <c r="N64" s="1">
        <v>5.21</v>
      </c>
      <c r="O64" s="1">
        <v>5.6280000000000001</v>
      </c>
      <c r="P64" s="1">
        <v>6.0860000000000003</v>
      </c>
      <c r="Q64" s="1">
        <v>6.577</v>
      </c>
      <c r="R64" s="1">
        <v>6.8319999999999999</v>
      </c>
      <c r="S64" s="1">
        <v>7.1769999999999996</v>
      </c>
      <c r="T64" s="1">
        <v>7.6840000000000002</v>
      </c>
      <c r="U64" s="1">
        <v>8.048</v>
      </c>
      <c r="V64" s="1">
        <v>7.26</v>
      </c>
      <c r="W64" s="1">
        <v>6.7320000000000002</v>
      </c>
      <c r="X64" s="1">
        <v>5.9219999999999997</v>
      </c>
      <c r="Y64" s="1">
        <v>5.3360000000000003</v>
      </c>
      <c r="Z64" s="1">
        <v>5.6</v>
      </c>
      <c r="AA64" s="1">
        <v>38.271999999999998</v>
      </c>
      <c r="AB64" s="1">
        <v>40.454000000000001</v>
      </c>
      <c r="AC64" s="1">
        <v>46.365000000000002</v>
      </c>
      <c r="AD64" s="1">
        <v>46.991999999999997</v>
      </c>
      <c r="AE64" s="1">
        <v>42.802999999999997</v>
      </c>
      <c r="AF64" s="1">
        <v>40.524999999999999</v>
      </c>
      <c r="AG64" s="1">
        <v>38.033000000000001</v>
      </c>
      <c r="AH64" s="1">
        <v>36.762</v>
      </c>
      <c r="AI64" s="1">
        <v>35.491</v>
      </c>
      <c r="AJ64" s="1">
        <v>34.219000000000001</v>
      </c>
      <c r="AK64" s="1">
        <v>32.948</v>
      </c>
      <c r="AL64" s="1">
        <v>31.442</v>
      </c>
      <c r="AM64" s="1">
        <v>29.934999999999999</v>
      </c>
      <c r="AN64" s="1">
        <v>28.428999999999998</v>
      </c>
      <c r="AO64" s="1">
        <v>26.922000000000001</v>
      </c>
      <c r="AP64" s="1">
        <v>25.003</v>
      </c>
      <c r="AQ64" s="1">
        <v>23.082999999999998</v>
      </c>
      <c r="AR64" s="1">
        <v>21.164000000000001</v>
      </c>
      <c r="AS64" s="1">
        <v>19.244</v>
      </c>
      <c r="AT64" s="1">
        <v>17.98</v>
      </c>
      <c r="AU64" s="1">
        <v>16.716999999999999</v>
      </c>
      <c r="AV64" s="1">
        <v>15.452999999999999</v>
      </c>
      <c r="AW64" s="1">
        <v>14.19</v>
      </c>
      <c r="AX64" s="1">
        <v>12.927</v>
      </c>
      <c r="AY64" s="1">
        <v>11.663</v>
      </c>
      <c r="AZ64" s="1"/>
      <c r="BA64" s="1"/>
    </row>
    <row r="65" spans="1:53">
      <c r="A65" t="str">
        <f t="shared" si="11"/>
        <v>Ireland</v>
      </c>
      <c r="B65" s="1">
        <v>3.4929999999999999</v>
      </c>
      <c r="C65" s="1">
        <v>3.569</v>
      </c>
      <c r="D65" s="1">
        <v>4.117</v>
      </c>
      <c r="E65" s="1">
        <v>3.8439999999999999</v>
      </c>
      <c r="F65" s="1">
        <v>4.0490000000000004</v>
      </c>
      <c r="G65" s="1">
        <v>3.96</v>
      </c>
      <c r="H65" s="1">
        <v>3.823</v>
      </c>
      <c r="I65" s="1">
        <v>4.0049999999999999</v>
      </c>
      <c r="J65" s="1">
        <v>3.9449999999999998</v>
      </c>
      <c r="K65" s="1">
        <v>3.8420000000000001</v>
      </c>
      <c r="L65" s="1">
        <v>3.9009999999999998</v>
      </c>
      <c r="M65" s="1">
        <v>4.0369999999999999</v>
      </c>
      <c r="N65" s="1">
        <v>4.0720000000000001</v>
      </c>
      <c r="O65" s="1">
        <v>4.1420000000000003</v>
      </c>
      <c r="P65" s="1">
        <v>4.2869999999999999</v>
      </c>
      <c r="Q65" s="1">
        <v>4.3179999999999996</v>
      </c>
      <c r="R65" s="1">
        <v>4.3479999999999999</v>
      </c>
      <c r="S65" s="1">
        <v>4.9749999999999996</v>
      </c>
      <c r="T65" s="1">
        <v>5.1390000000000002</v>
      </c>
      <c r="U65" s="1">
        <v>5.14</v>
      </c>
      <c r="V65" s="1">
        <v>5.36</v>
      </c>
      <c r="W65" s="1">
        <v>5.9119999999999999</v>
      </c>
      <c r="X65" s="1">
        <v>6.0549999999999997</v>
      </c>
      <c r="Y65" s="1">
        <v>6.5709999999999997</v>
      </c>
      <c r="Z65" s="1">
        <v>6.1059999999999999</v>
      </c>
      <c r="AA65" s="1">
        <v>18.971</v>
      </c>
      <c r="AB65" s="1">
        <v>20.471</v>
      </c>
      <c r="AC65" s="1">
        <v>22.602</v>
      </c>
      <c r="AD65" s="1">
        <v>23.978000000000002</v>
      </c>
      <c r="AE65" s="1">
        <v>22.834</v>
      </c>
      <c r="AF65" s="1">
        <v>21.535</v>
      </c>
      <c r="AG65" s="1">
        <v>20.193999999999999</v>
      </c>
      <c r="AH65" s="1">
        <v>18.882000000000001</v>
      </c>
      <c r="AI65" s="1">
        <v>17.579000000000001</v>
      </c>
      <c r="AJ65" s="1">
        <v>16.661000000000001</v>
      </c>
      <c r="AK65" s="1">
        <v>15.929</v>
      </c>
      <c r="AL65" s="1">
        <v>15.029</v>
      </c>
      <c r="AM65" s="1">
        <v>14.055</v>
      </c>
      <c r="AN65" s="1">
        <v>12.586</v>
      </c>
      <c r="AO65" s="1">
        <v>11.571999999999999</v>
      </c>
      <c r="AP65" s="1">
        <v>11.872</v>
      </c>
      <c r="AQ65" s="1">
        <v>11.757999999999999</v>
      </c>
      <c r="AR65" s="1">
        <v>12.026</v>
      </c>
      <c r="AS65" s="1">
        <v>11.787000000000001</v>
      </c>
      <c r="AT65" s="1">
        <v>12.411</v>
      </c>
      <c r="AU65" s="1">
        <v>14.407999999999999</v>
      </c>
      <c r="AV65" s="1">
        <v>16.559000000000001</v>
      </c>
      <c r="AW65" s="1">
        <v>18.599</v>
      </c>
      <c r="AX65" s="1">
        <v>25.634</v>
      </c>
      <c r="AY65" s="1">
        <v>28.541</v>
      </c>
      <c r="AZ65" s="1"/>
      <c r="BA65" s="1"/>
    </row>
    <row r="66" spans="1:53">
      <c r="A66" t="str">
        <f t="shared" si="11"/>
        <v>Italy</v>
      </c>
      <c r="B66" s="1">
        <v>31.635000000000002</v>
      </c>
      <c r="C66" s="1">
        <v>33.264000000000003</v>
      </c>
      <c r="D66" s="1">
        <v>36.335000000000001</v>
      </c>
      <c r="E66" s="1">
        <v>39.372999999999998</v>
      </c>
      <c r="F66" s="1">
        <v>42.551000000000002</v>
      </c>
      <c r="G66" s="1">
        <v>42.37</v>
      </c>
      <c r="H66" s="1">
        <v>40.006</v>
      </c>
      <c r="I66" s="1">
        <v>38.76</v>
      </c>
      <c r="J66" s="1">
        <v>40.517000000000003</v>
      </c>
      <c r="K66" s="1">
        <v>40.640999999999998</v>
      </c>
      <c r="L66" s="1">
        <v>41.347999999999999</v>
      </c>
      <c r="M66" s="1">
        <v>44.456000000000003</v>
      </c>
      <c r="N66" s="1">
        <v>43.48</v>
      </c>
      <c r="O66" s="1">
        <v>43.686999999999998</v>
      </c>
      <c r="P66" s="1">
        <v>43.012</v>
      </c>
      <c r="Q66" s="1">
        <v>39.625999999999998</v>
      </c>
      <c r="R66" s="1">
        <v>41.167999999999999</v>
      </c>
      <c r="S66" s="1">
        <v>46.503</v>
      </c>
      <c r="T66" s="1">
        <v>51.192</v>
      </c>
      <c r="U66" s="1">
        <v>54.378999999999998</v>
      </c>
      <c r="V66" s="1">
        <v>56.831000000000003</v>
      </c>
      <c r="W66" s="1">
        <v>62.38</v>
      </c>
      <c r="X66" s="1">
        <v>64.575000000000003</v>
      </c>
      <c r="Y66" s="1">
        <v>69.430000000000007</v>
      </c>
      <c r="Z66" s="1">
        <v>69.882999999999996</v>
      </c>
      <c r="AA66" s="1">
        <v>71.831999999999994</v>
      </c>
      <c r="AB66" s="1">
        <v>65.052000000000007</v>
      </c>
      <c r="AC66" s="1">
        <v>64.938999999999993</v>
      </c>
      <c r="AD66" s="1">
        <v>61.865000000000002</v>
      </c>
      <c r="AE66" s="1">
        <v>60.22</v>
      </c>
      <c r="AF66" s="1">
        <v>113.298</v>
      </c>
      <c r="AG66" s="1">
        <v>142.76</v>
      </c>
      <c r="AH66" s="1">
        <v>136.11500000000001</v>
      </c>
      <c r="AI66" s="1">
        <v>134.02600000000001</v>
      </c>
      <c r="AJ66" s="1">
        <v>136.19300000000001</v>
      </c>
      <c r="AK66" s="1">
        <v>137.28399999999999</v>
      </c>
      <c r="AL66" s="1">
        <v>136.696</v>
      </c>
      <c r="AM66" s="1">
        <v>133.327</v>
      </c>
      <c r="AN66" s="1">
        <v>132.1</v>
      </c>
      <c r="AO66" s="1">
        <v>130.595</v>
      </c>
      <c r="AP66" s="1">
        <v>131.12899999999999</v>
      </c>
      <c r="AQ66" s="1">
        <v>132.56100000000001</v>
      </c>
      <c r="AR66" s="1">
        <v>128.83500000000001</v>
      </c>
      <c r="AS66" s="1">
        <v>125.051</v>
      </c>
      <c r="AT66" s="1">
        <v>134.518</v>
      </c>
      <c r="AU66" s="1">
        <v>151.25399999999999</v>
      </c>
      <c r="AV66" s="1">
        <v>163.67400000000001</v>
      </c>
      <c r="AW66" s="1">
        <v>176.58500000000001</v>
      </c>
      <c r="AX66" s="1">
        <v>195.91800000000001</v>
      </c>
      <c r="AY66" s="1">
        <v>219.928</v>
      </c>
      <c r="AZ66" s="1"/>
      <c r="BA66" s="1"/>
    </row>
    <row r="67" spans="1:53">
      <c r="A67" t="str">
        <f t="shared" si="11"/>
        <v>Japan</v>
      </c>
      <c r="B67" s="1">
        <v>11868.314</v>
      </c>
      <c r="C67" s="1">
        <v>12305.036</v>
      </c>
      <c r="D67" s="1">
        <v>12013.057000000001</v>
      </c>
      <c r="E67" s="1">
        <v>12945.835999999999</v>
      </c>
      <c r="F67" s="1">
        <v>13859.923000000001</v>
      </c>
      <c r="G67" s="1">
        <v>14102.826999999999</v>
      </c>
      <c r="H67" s="1">
        <v>15145.708000000001</v>
      </c>
      <c r="I67" s="1">
        <v>15773.745999999999</v>
      </c>
      <c r="J67" s="1">
        <v>15378.396000000001</v>
      </c>
      <c r="K67" s="1">
        <v>15243.837</v>
      </c>
      <c r="L67" s="1">
        <v>15436.450999999999</v>
      </c>
      <c r="M67" s="1">
        <v>17122.141</v>
      </c>
      <c r="N67" s="1">
        <v>16321.624</v>
      </c>
      <c r="O67" s="1">
        <v>17957.365000000002</v>
      </c>
      <c r="P67" s="1">
        <v>16891.169000000002</v>
      </c>
      <c r="Q67" s="1">
        <v>19010.062000000002</v>
      </c>
      <c r="R67" s="1">
        <v>18921.009999999998</v>
      </c>
      <c r="S67" s="1">
        <v>22306.937999999998</v>
      </c>
      <c r="T67" s="1">
        <v>21637.788</v>
      </c>
      <c r="U67" s="1">
        <v>17700.507000000001</v>
      </c>
      <c r="V67" s="1">
        <v>15168.904</v>
      </c>
      <c r="W67" s="1">
        <v>16958.324000000001</v>
      </c>
      <c r="X67" s="1">
        <v>17245.545999999998</v>
      </c>
      <c r="Y67" s="1">
        <v>16827.295999999998</v>
      </c>
      <c r="Z67" s="1">
        <v>17933.123</v>
      </c>
      <c r="AA67" s="1">
        <v>18149.763999999999</v>
      </c>
      <c r="AB67" s="1">
        <v>19849.665000000001</v>
      </c>
      <c r="AC67" s="1">
        <v>21185</v>
      </c>
      <c r="AD67" s="1">
        <v>22655.165000000001</v>
      </c>
      <c r="AE67" s="1">
        <v>23321.672999999999</v>
      </c>
      <c r="AF67" s="1">
        <v>21974.776999999998</v>
      </c>
      <c r="AG67" s="1">
        <v>21856.692999999999</v>
      </c>
      <c r="AH67" s="1">
        <v>25279.307000000001</v>
      </c>
      <c r="AI67" s="1">
        <v>25065.391</v>
      </c>
      <c r="AJ67" s="1">
        <v>27140.95</v>
      </c>
      <c r="AK67" s="1">
        <v>29566.787</v>
      </c>
      <c r="AL67" s="1">
        <v>30333.909</v>
      </c>
      <c r="AM67" s="1">
        <v>32115.85</v>
      </c>
      <c r="AN67" s="1">
        <v>32217.760999999999</v>
      </c>
      <c r="AO67" s="1">
        <v>35711.417000000001</v>
      </c>
      <c r="AP67" s="1">
        <v>36247.860999999997</v>
      </c>
      <c r="AQ67" s="1">
        <v>36786.120999999999</v>
      </c>
      <c r="AR67" s="1">
        <v>37997.911</v>
      </c>
      <c r="AS67" s="1">
        <v>40642.675999999999</v>
      </c>
      <c r="AT67" s="1">
        <v>42975.81</v>
      </c>
      <c r="AU67" s="1">
        <v>40134.873</v>
      </c>
      <c r="AV67" s="1">
        <v>37661.591999999997</v>
      </c>
      <c r="AW67" s="1">
        <v>39573.548000000003</v>
      </c>
      <c r="AX67" s="1">
        <v>37421.981</v>
      </c>
      <c r="AY67" s="1">
        <v>38266.582999999999</v>
      </c>
      <c r="AZ67" s="1"/>
      <c r="BA67" s="1"/>
    </row>
    <row r="68" spans="1:53">
      <c r="A68" t="str">
        <f t="shared" si="11"/>
        <v>Korea</v>
      </c>
      <c r="B68" s="1">
        <v>0</v>
      </c>
      <c r="C68" s="1">
        <v>0</v>
      </c>
      <c r="D68" s="1">
        <v>0</v>
      </c>
      <c r="E68" s="1">
        <v>0</v>
      </c>
      <c r="F68" s="1">
        <v>0</v>
      </c>
      <c r="G68" s="1">
        <v>0</v>
      </c>
      <c r="H68" s="1">
        <v>0</v>
      </c>
      <c r="I68" s="1">
        <v>0</v>
      </c>
      <c r="J68" s="1">
        <v>177.54</v>
      </c>
      <c r="K68" s="1">
        <v>398.73099999999999</v>
      </c>
      <c r="L68" s="1">
        <v>608.27300000000002</v>
      </c>
      <c r="M68" s="1">
        <v>891.61</v>
      </c>
      <c r="N68" s="1">
        <v>785.44200000000001</v>
      </c>
      <c r="O68" s="1">
        <v>561.91</v>
      </c>
      <c r="P68" s="1">
        <v>316.52499999999998</v>
      </c>
      <c r="Q68" s="1">
        <v>0</v>
      </c>
      <c r="R68" s="1">
        <v>814.16200000000003</v>
      </c>
      <c r="S68" s="1">
        <v>1813.569</v>
      </c>
      <c r="T68" s="1">
        <v>3002.03</v>
      </c>
      <c r="U68" s="1">
        <v>3983.7469999999998</v>
      </c>
      <c r="V68" s="1">
        <v>4406.9139999999998</v>
      </c>
      <c r="W68" s="1">
        <v>4609.5709999999999</v>
      </c>
      <c r="X68" s="1">
        <v>6299.848</v>
      </c>
      <c r="Y68" s="1">
        <v>6784.8869999999997</v>
      </c>
      <c r="Z68" s="1">
        <v>7935.05</v>
      </c>
      <c r="AA68" s="1">
        <v>9118.0360000000001</v>
      </c>
      <c r="AB68" s="1">
        <v>10136.203</v>
      </c>
      <c r="AC68" s="1">
        <v>11280.822</v>
      </c>
      <c r="AD68" s="1">
        <v>12255.947</v>
      </c>
      <c r="AE68" s="1">
        <v>12678.511</v>
      </c>
      <c r="AF68" s="1">
        <v>13956.465</v>
      </c>
      <c r="AG68" s="1">
        <v>15061.300999999999</v>
      </c>
      <c r="AH68" s="1">
        <v>16754.317999999999</v>
      </c>
      <c r="AI68" s="1">
        <v>15859.308999999999</v>
      </c>
      <c r="AJ68" s="1">
        <v>16690.718000000001</v>
      </c>
      <c r="AK68" s="1">
        <v>15398.382</v>
      </c>
      <c r="AL68" s="1">
        <v>15718.797</v>
      </c>
      <c r="AM68" s="1">
        <v>16819.401000000002</v>
      </c>
      <c r="AN68" s="1">
        <v>16394.606</v>
      </c>
      <c r="AO68" s="1">
        <v>16734.954000000002</v>
      </c>
      <c r="AP68" s="1">
        <v>17014.436000000002</v>
      </c>
      <c r="AQ68" s="1">
        <v>17205.177</v>
      </c>
      <c r="AR68" s="1">
        <v>16369.377</v>
      </c>
      <c r="AS68" s="1">
        <v>17556.415000000001</v>
      </c>
      <c r="AT68" s="1">
        <v>19409.421999999999</v>
      </c>
      <c r="AU68" s="1">
        <v>19107.411</v>
      </c>
      <c r="AV68" s="1">
        <v>17806.944</v>
      </c>
      <c r="AW68" s="1">
        <v>18338.791000000001</v>
      </c>
      <c r="AX68" s="1">
        <v>18439.157999999999</v>
      </c>
      <c r="AY68" s="1">
        <v>19036.882000000001</v>
      </c>
      <c r="AZ68" s="1"/>
      <c r="BA68" s="1"/>
    </row>
    <row r="69" spans="1:53">
      <c r="A69" t="str">
        <f t="shared" si="11"/>
        <v>Netherlands</v>
      </c>
      <c r="B69" s="1">
        <v>25.335000000000001</v>
      </c>
      <c r="C69" s="1">
        <v>26.401</v>
      </c>
      <c r="D69" s="1">
        <v>27.888999999999999</v>
      </c>
      <c r="E69" s="1">
        <v>29.507000000000001</v>
      </c>
      <c r="F69" s="1">
        <v>34.341999999999999</v>
      </c>
      <c r="G69" s="1">
        <v>37.402999999999999</v>
      </c>
      <c r="H69" s="1">
        <v>40.497</v>
      </c>
      <c r="I69" s="1">
        <v>43.898000000000003</v>
      </c>
      <c r="J69" s="1">
        <v>47.646000000000001</v>
      </c>
      <c r="K69" s="1">
        <v>49.401000000000003</v>
      </c>
      <c r="L69" s="1">
        <v>52.091999999999999</v>
      </c>
      <c r="M69" s="1">
        <v>57.198999999999998</v>
      </c>
      <c r="N69" s="1">
        <v>58.311999999999998</v>
      </c>
      <c r="O69" s="1">
        <v>59.567999999999998</v>
      </c>
      <c r="P69" s="1">
        <v>57.856000000000002</v>
      </c>
      <c r="Q69" s="1">
        <v>56.862000000000002</v>
      </c>
      <c r="R69" s="1">
        <v>62.164000000000001</v>
      </c>
      <c r="S69" s="1">
        <v>71.688000000000002</v>
      </c>
      <c r="T69" s="1">
        <v>81.891000000000005</v>
      </c>
      <c r="U69" s="1">
        <v>90.715999999999994</v>
      </c>
      <c r="V69" s="1">
        <v>88.492000000000004</v>
      </c>
      <c r="W69" s="1">
        <v>91.037999999999997</v>
      </c>
      <c r="X69" s="1">
        <v>93.921999999999997</v>
      </c>
      <c r="Y69" s="1">
        <v>98.397999999999996</v>
      </c>
      <c r="Z69" s="1">
        <v>104.285</v>
      </c>
      <c r="AA69" s="1">
        <v>111.43899999999999</v>
      </c>
      <c r="AB69" s="1">
        <v>110.045</v>
      </c>
      <c r="AC69" s="1">
        <v>120.416</v>
      </c>
      <c r="AD69" s="1">
        <v>125.43600000000001</v>
      </c>
      <c r="AE69" s="1">
        <v>131.042</v>
      </c>
      <c r="AF69" s="1">
        <v>132.434</v>
      </c>
      <c r="AG69" s="1">
        <v>134.304</v>
      </c>
      <c r="AH69" s="1">
        <v>130.584</v>
      </c>
      <c r="AI69" s="1">
        <v>133.39699999999999</v>
      </c>
      <c r="AJ69" s="1">
        <v>133.78200000000001</v>
      </c>
      <c r="AK69" s="1">
        <v>136.77500000000001</v>
      </c>
      <c r="AL69" s="1">
        <v>122.925</v>
      </c>
      <c r="AM69" s="1">
        <v>122.11499999999999</v>
      </c>
      <c r="AN69" s="1">
        <v>148.07</v>
      </c>
      <c r="AO69" s="1">
        <v>139.13399999999999</v>
      </c>
      <c r="AP69" s="1">
        <v>131.815</v>
      </c>
      <c r="AQ69" s="1">
        <v>139.61600000000001</v>
      </c>
      <c r="AR69" s="1">
        <v>140.345</v>
      </c>
      <c r="AS69" s="1">
        <v>131.285</v>
      </c>
      <c r="AT69" s="1">
        <v>113.536</v>
      </c>
      <c r="AU69" s="1">
        <v>107.785</v>
      </c>
      <c r="AV69" s="1">
        <v>107.196</v>
      </c>
      <c r="AW69" s="1">
        <v>101.22799999999999</v>
      </c>
      <c r="AX69" s="1">
        <v>98.143000000000001</v>
      </c>
      <c r="AY69" s="1">
        <v>100.241</v>
      </c>
      <c r="AZ69" s="1"/>
      <c r="BA69" s="1"/>
    </row>
    <row r="70" spans="1:53">
      <c r="A70" t="str">
        <f t="shared" si="11"/>
        <v>New Zealand</v>
      </c>
      <c r="B70" s="1">
        <v>0.57699999999999996</v>
      </c>
      <c r="C70" s="1">
        <v>0.67700000000000005</v>
      </c>
      <c r="D70" s="1">
        <v>0.72799999999999998</v>
      </c>
      <c r="E70" s="1">
        <v>0.78700000000000003</v>
      </c>
      <c r="F70" s="1">
        <v>0.871</v>
      </c>
      <c r="G70" s="1">
        <v>0.91900000000000004</v>
      </c>
      <c r="H70" s="1">
        <v>1.0640000000000001</v>
      </c>
      <c r="I70" s="1">
        <v>1.169</v>
      </c>
      <c r="J70" s="1">
        <v>1.1040000000000001</v>
      </c>
      <c r="K70" s="1">
        <v>1.1519999999999999</v>
      </c>
      <c r="L70" s="1">
        <v>0.96099999999999997</v>
      </c>
      <c r="M70" s="1">
        <v>0.84899999999999998</v>
      </c>
      <c r="N70" s="1">
        <v>1.054</v>
      </c>
      <c r="O70" s="1">
        <v>1.1579999999999999</v>
      </c>
      <c r="P70" s="1">
        <v>1.3959999999999999</v>
      </c>
      <c r="Q70" s="1">
        <v>1.343</v>
      </c>
      <c r="R70" s="1">
        <v>1.4159999999999999</v>
      </c>
      <c r="S70" s="1">
        <v>1.266</v>
      </c>
      <c r="T70" s="1">
        <v>1.079</v>
      </c>
      <c r="U70" s="1">
        <v>0.88800000000000001</v>
      </c>
      <c r="V70" s="1">
        <v>1.0649999999999999</v>
      </c>
      <c r="W70" s="1">
        <v>1.244</v>
      </c>
      <c r="X70" s="1">
        <v>1.8240000000000001</v>
      </c>
      <c r="Y70" s="1">
        <v>2.2240000000000002</v>
      </c>
      <c r="Z70" s="1">
        <v>2.5859999999999999</v>
      </c>
      <c r="AA70" s="1">
        <v>2.7370000000000001</v>
      </c>
      <c r="AB70" s="1">
        <v>2.9039999999999999</v>
      </c>
      <c r="AC70" s="1">
        <v>3.077</v>
      </c>
      <c r="AD70" s="1">
        <v>3.44</v>
      </c>
      <c r="AE70" s="1">
        <v>3.4329999999999998</v>
      </c>
      <c r="AF70" s="1">
        <v>3.6349999999999998</v>
      </c>
      <c r="AG70" s="1">
        <v>4.0419999999999998</v>
      </c>
      <c r="AH70" s="1">
        <v>4.3159999999999998</v>
      </c>
      <c r="AI70" s="1">
        <v>4.673</v>
      </c>
      <c r="AJ70" s="1">
        <v>4.7610000000000001</v>
      </c>
      <c r="AK70" s="1">
        <v>5.109</v>
      </c>
      <c r="AL70" s="1">
        <v>5.5010000000000003</v>
      </c>
      <c r="AM70" s="1">
        <v>5.3230000000000004</v>
      </c>
      <c r="AN70" s="1">
        <v>5.4669999999999996</v>
      </c>
      <c r="AO70" s="1">
        <v>5.71</v>
      </c>
      <c r="AP70" s="1">
        <v>5.5060000000000002</v>
      </c>
      <c r="AQ70" s="1">
        <v>5.5750000000000002</v>
      </c>
      <c r="AR70" s="1">
        <v>5.7880000000000003</v>
      </c>
      <c r="AS70" s="1">
        <v>5.8360000000000003</v>
      </c>
      <c r="AT70" s="1">
        <v>5.9690000000000003</v>
      </c>
      <c r="AU70" s="1">
        <v>5.9240000000000004</v>
      </c>
      <c r="AV70" s="1">
        <v>5.915</v>
      </c>
      <c r="AW70" s="1">
        <v>6.0739999999999998</v>
      </c>
      <c r="AX70" s="1">
        <v>5.9870000000000001</v>
      </c>
      <c r="AY70" s="1">
        <v>6.2549999999999999</v>
      </c>
      <c r="AZ70" s="1"/>
      <c r="BA70" s="1"/>
    </row>
    <row r="71" spans="1:53">
      <c r="A71" t="str">
        <f t="shared" si="11"/>
        <v>Norway</v>
      </c>
      <c r="B71" s="1">
        <v>17.771999999999998</v>
      </c>
      <c r="C71" s="1">
        <v>17.471</v>
      </c>
      <c r="D71" s="1">
        <v>16.279</v>
      </c>
      <c r="E71" s="1">
        <v>14.561</v>
      </c>
      <c r="F71" s="1">
        <v>16.065999999999999</v>
      </c>
      <c r="G71" s="1">
        <v>17.198</v>
      </c>
      <c r="H71" s="1">
        <v>19.178000000000001</v>
      </c>
      <c r="I71" s="1">
        <v>21.388999999999999</v>
      </c>
      <c r="J71" s="1">
        <v>19.010999999999999</v>
      </c>
      <c r="K71" s="1">
        <v>21.66</v>
      </c>
      <c r="L71" s="1">
        <v>22.556000000000001</v>
      </c>
      <c r="M71" s="1">
        <v>23.757000000000001</v>
      </c>
      <c r="N71" s="1">
        <v>29.245999999999999</v>
      </c>
      <c r="O71" s="1">
        <v>35.151000000000003</v>
      </c>
      <c r="P71" s="1">
        <v>38.307000000000002</v>
      </c>
      <c r="Q71" s="1">
        <v>36.468000000000004</v>
      </c>
      <c r="R71" s="1">
        <v>50.576000000000001</v>
      </c>
      <c r="S71" s="1">
        <v>63.848999999999997</v>
      </c>
      <c r="T71" s="1">
        <v>74.882999999999996</v>
      </c>
      <c r="U71" s="1">
        <v>97.212999999999994</v>
      </c>
      <c r="V71" s="1">
        <v>73.792000000000002</v>
      </c>
      <c r="W71" s="1">
        <v>68.27</v>
      </c>
      <c r="X71" s="1">
        <v>70.379000000000005</v>
      </c>
      <c r="Y71" s="1">
        <v>55.725000000000001</v>
      </c>
      <c r="Z71" s="1">
        <v>62.564999999999998</v>
      </c>
      <c r="AA71" s="1">
        <v>67.382999999999996</v>
      </c>
      <c r="AB71" s="1">
        <v>65.103999999999999</v>
      </c>
      <c r="AC71" s="1">
        <v>65.539000000000001</v>
      </c>
      <c r="AD71" s="1">
        <v>75.634</v>
      </c>
      <c r="AE71" s="1">
        <v>88.242000000000004</v>
      </c>
      <c r="AF71" s="1">
        <v>99.513000000000005</v>
      </c>
      <c r="AG71" s="1">
        <v>122.041</v>
      </c>
      <c r="AH71" s="1">
        <v>115.562</v>
      </c>
      <c r="AI71" s="1">
        <v>122.396</v>
      </c>
      <c r="AJ71" s="1">
        <v>116.703</v>
      </c>
      <c r="AK71" s="1">
        <v>113.608</v>
      </c>
      <c r="AL71" s="1">
        <v>118.297</v>
      </c>
      <c r="AM71" s="1">
        <v>128.92599999999999</v>
      </c>
      <c r="AN71" s="1">
        <v>129.33099999999999</v>
      </c>
      <c r="AO71" s="1">
        <v>130.767</v>
      </c>
      <c r="AP71" s="1">
        <v>128.25399999999999</v>
      </c>
      <c r="AQ71" s="1">
        <v>132.071</v>
      </c>
      <c r="AR71" s="1">
        <v>137.101</v>
      </c>
      <c r="AS71" s="1">
        <v>157.93199999999999</v>
      </c>
      <c r="AT71" s="1">
        <v>171.96100000000001</v>
      </c>
      <c r="AU71" s="1">
        <v>167.072</v>
      </c>
      <c r="AV71" s="1">
        <v>180.67599999999999</v>
      </c>
      <c r="AW71" s="1">
        <v>187.26499999999999</v>
      </c>
      <c r="AX71" s="1">
        <v>175.78700000000001</v>
      </c>
      <c r="AY71" s="1">
        <v>178.125</v>
      </c>
      <c r="AZ71" s="1"/>
      <c r="BA71" s="1"/>
    </row>
    <row r="72" spans="1:53">
      <c r="A72" t="str">
        <f t="shared" si="11"/>
        <v>Portugal</v>
      </c>
      <c r="B72" s="1">
        <v>1.7430000000000001</v>
      </c>
      <c r="C72" s="1">
        <v>2.0819999999999999</v>
      </c>
      <c r="D72" s="1">
        <v>2.403</v>
      </c>
      <c r="E72" s="1">
        <v>2.6669999999999998</v>
      </c>
      <c r="F72" s="1">
        <v>2.9169999999999998</v>
      </c>
      <c r="G72" s="1">
        <v>3.0939999999999999</v>
      </c>
      <c r="H72" s="1">
        <v>3.1360000000000001</v>
      </c>
      <c r="I72" s="1">
        <v>3.258</v>
      </c>
      <c r="J72" s="1">
        <v>3.4860000000000002</v>
      </c>
      <c r="K72" s="1">
        <v>3.665</v>
      </c>
      <c r="L72" s="1">
        <v>3.782</v>
      </c>
      <c r="M72" s="1">
        <v>4.0449999999999999</v>
      </c>
      <c r="N72" s="1">
        <v>4.57</v>
      </c>
      <c r="O72" s="1">
        <v>5.3630000000000004</v>
      </c>
      <c r="P72" s="1">
        <v>5.8959999999999999</v>
      </c>
      <c r="Q72" s="1">
        <v>6.431</v>
      </c>
      <c r="R72" s="1">
        <v>6.5030000000000001</v>
      </c>
      <c r="S72" s="1">
        <v>7.0129999999999999</v>
      </c>
      <c r="T72" s="1">
        <v>7.2450000000000001</v>
      </c>
      <c r="U72" s="1">
        <v>7.2460000000000004</v>
      </c>
      <c r="V72" s="1">
        <v>7.556</v>
      </c>
      <c r="W72" s="1">
        <v>8.3339999999999996</v>
      </c>
      <c r="X72" s="1">
        <v>8.5359999999999996</v>
      </c>
      <c r="Y72" s="1">
        <v>9.2629999999999999</v>
      </c>
      <c r="Z72" s="1">
        <v>8.6080000000000005</v>
      </c>
      <c r="AA72" s="1">
        <v>25.14</v>
      </c>
      <c r="AB72" s="1">
        <v>25.526</v>
      </c>
      <c r="AC72" s="1">
        <v>27.739000000000001</v>
      </c>
      <c r="AD72" s="1">
        <v>27.869</v>
      </c>
      <c r="AE72" s="1">
        <v>28.597000000000001</v>
      </c>
      <c r="AF72" s="1">
        <v>27.786000000000001</v>
      </c>
      <c r="AG72" s="1">
        <v>26.917000000000002</v>
      </c>
      <c r="AH72" s="1">
        <v>26.087</v>
      </c>
      <c r="AI72" s="1">
        <v>25.27</v>
      </c>
      <c r="AJ72" s="1">
        <v>24.997</v>
      </c>
      <c r="AK72" s="1">
        <v>24.984999999999999</v>
      </c>
      <c r="AL72" s="1">
        <v>24.545000000000002</v>
      </c>
      <c r="AM72" s="1">
        <v>24.003</v>
      </c>
      <c r="AN72" s="1">
        <v>22.76</v>
      </c>
      <c r="AO72" s="1">
        <v>22.161000000000001</v>
      </c>
      <c r="AP72" s="1">
        <v>21.39</v>
      </c>
      <c r="AQ72" s="1">
        <v>20.033999999999999</v>
      </c>
      <c r="AR72" s="1">
        <v>19.218</v>
      </c>
      <c r="AS72" s="1">
        <v>17.687000000000001</v>
      </c>
      <c r="AT72" s="1">
        <v>18.001999999999999</v>
      </c>
      <c r="AU72" s="1">
        <v>20.361999999999998</v>
      </c>
      <c r="AV72" s="1">
        <v>22.878</v>
      </c>
      <c r="AW72" s="1">
        <v>25.271000000000001</v>
      </c>
      <c r="AX72" s="1">
        <v>34.792999999999999</v>
      </c>
      <c r="AY72" s="1">
        <v>37.923999999999999</v>
      </c>
      <c r="AZ72" s="1"/>
      <c r="BA72" s="1"/>
    </row>
    <row r="73" spans="1:53">
      <c r="A73" t="str">
        <f t="shared" si="11"/>
        <v>Slovenia</v>
      </c>
      <c r="B73" s="1">
        <v>0</v>
      </c>
      <c r="C73" s="1">
        <v>0</v>
      </c>
      <c r="D73" s="1">
        <v>0</v>
      </c>
      <c r="E73" s="1">
        <v>0</v>
      </c>
      <c r="F73" s="1">
        <v>0</v>
      </c>
      <c r="G73" s="1">
        <v>0</v>
      </c>
      <c r="H73" s="1">
        <v>0</v>
      </c>
      <c r="I73" s="1">
        <v>0</v>
      </c>
      <c r="J73" s="1">
        <v>0</v>
      </c>
      <c r="K73" s="1">
        <v>0</v>
      </c>
      <c r="L73" s="1">
        <v>0</v>
      </c>
      <c r="M73" s="1">
        <v>0</v>
      </c>
      <c r="N73" s="1">
        <v>0</v>
      </c>
      <c r="O73" s="1">
        <v>0</v>
      </c>
      <c r="P73" s="1">
        <v>0</v>
      </c>
      <c r="Q73" s="1">
        <v>0</v>
      </c>
      <c r="R73" s="1">
        <v>2.3E-2</v>
      </c>
      <c r="S73" s="1">
        <v>4.9000000000000002E-2</v>
      </c>
      <c r="T73" s="1">
        <v>7.4999999999999997E-2</v>
      </c>
      <c r="U73" s="1">
        <v>0.104</v>
      </c>
      <c r="V73" s="1">
        <v>0.112</v>
      </c>
      <c r="W73" s="1">
        <v>0.125</v>
      </c>
      <c r="X73" s="1">
        <v>0.13100000000000001</v>
      </c>
      <c r="Y73" s="1">
        <v>0.14099999999999999</v>
      </c>
      <c r="Z73" s="1">
        <v>0.16900000000000001</v>
      </c>
      <c r="AA73" s="1">
        <v>0.2</v>
      </c>
      <c r="AB73" s="1">
        <v>0.21099999999999999</v>
      </c>
      <c r="AC73" s="1">
        <v>0.23599999999999999</v>
      </c>
      <c r="AD73" s="1">
        <v>0.22700000000000001</v>
      </c>
      <c r="AE73" s="1">
        <v>0.218</v>
      </c>
      <c r="AF73" s="1">
        <v>0.20799999999999999</v>
      </c>
      <c r="AG73" s="1">
        <v>0.21299999999999999</v>
      </c>
      <c r="AH73" s="1">
        <v>0.216</v>
      </c>
      <c r="AI73" s="1">
        <v>0.21099999999999999</v>
      </c>
      <c r="AJ73" s="1">
        <v>0.20200000000000001</v>
      </c>
      <c r="AK73" s="1">
        <v>0.26</v>
      </c>
      <c r="AL73" s="1">
        <v>0.26100000000000001</v>
      </c>
      <c r="AM73" s="1">
        <v>0.34699999999999998</v>
      </c>
      <c r="AN73" s="1">
        <v>0.34899999999999998</v>
      </c>
      <c r="AO73" s="1">
        <v>0.40799999999999997</v>
      </c>
      <c r="AP73" s="1">
        <v>0.504</v>
      </c>
      <c r="AQ73" s="1">
        <v>0.53900000000000003</v>
      </c>
      <c r="AR73" s="1">
        <v>0.52900000000000003</v>
      </c>
      <c r="AS73" s="1">
        <v>0.55400000000000005</v>
      </c>
      <c r="AT73" s="1">
        <v>0.74199999999999999</v>
      </c>
      <c r="AU73" s="1">
        <v>1.371</v>
      </c>
      <c r="AV73" s="1">
        <v>2.0329999999999999</v>
      </c>
      <c r="AW73" s="1">
        <v>2.6819999999999999</v>
      </c>
      <c r="AX73" s="1">
        <v>3.504</v>
      </c>
      <c r="AY73" s="1">
        <v>4.2089999999999996</v>
      </c>
      <c r="AZ73" s="1"/>
      <c r="BA73" s="1"/>
    </row>
    <row r="74" spans="1:53">
      <c r="A74" t="str">
        <f t="shared" si="11"/>
        <v>Spain</v>
      </c>
      <c r="B74" s="1">
        <v>11.276</v>
      </c>
      <c r="C74" s="1">
        <v>12.35</v>
      </c>
      <c r="D74" s="1">
        <v>13.4</v>
      </c>
      <c r="E74" s="1">
        <v>14.358000000000001</v>
      </c>
      <c r="F74" s="1">
        <v>15.737</v>
      </c>
      <c r="G74" s="1">
        <v>16.175999999999998</v>
      </c>
      <c r="H74" s="1">
        <v>16.263999999999999</v>
      </c>
      <c r="I74" s="1">
        <v>16.88</v>
      </c>
      <c r="J74" s="1">
        <v>20.652999999999999</v>
      </c>
      <c r="K74" s="1">
        <v>23.632999999999999</v>
      </c>
      <c r="L74" s="1">
        <v>26.783999999999999</v>
      </c>
      <c r="M74" s="1">
        <v>31.16</v>
      </c>
      <c r="N74" s="1">
        <v>36.034999999999997</v>
      </c>
      <c r="O74" s="1">
        <v>41.548000000000002</v>
      </c>
      <c r="P74" s="1">
        <v>46.064</v>
      </c>
      <c r="Q74" s="1">
        <v>50.238</v>
      </c>
      <c r="R74" s="1">
        <v>52.101999999999997</v>
      </c>
      <c r="S74" s="1">
        <v>56.098999999999997</v>
      </c>
      <c r="T74" s="1">
        <v>59.679000000000002</v>
      </c>
      <c r="U74" s="1">
        <v>61.313000000000002</v>
      </c>
      <c r="V74" s="1">
        <v>60.463999999999999</v>
      </c>
      <c r="W74" s="1">
        <v>62.116999999999997</v>
      </c>
      <c r="X74" s="1">
        <v>61.106000000000002</v>
      </c>
      <c r="Y74" s="1">
        <v>62.707999999999998</v>
      </c>
      <c r="Z74" s="1">
        <v>60.658000000000001</v>
      </c>
      <c r="AA74" s="1">
        <v>60.494999999999997</v>
      </c>
      <c r="AB74" s="1">
        <v>51.210999999999999</v>
      </c>
      <c r="AC74" s="1">
        <v>48.454999999999998</v>
      </c>
      <c r="AD74" s="1">
        <v>46.411999999999999</v>
      </c>
      <c r="AE74" s="1">
        <v>46.523000000000003</v>
      </c>
      <c r="AF74" s="1">
        <v>66.594999999999999</v>
      </c>
      <c r="AG74" s="1">
        <v>78.478999999999999</v>
      </c>
      <c r="AH74" s="1">
        <v>75.197999999999993</v>
      </c>
      <c r="AI74" s="1">
        <v>75.239000000000004</v>
      </c>
      <c r="AJ74" s="1">
        <v>78.507000000000005</v>
      </c>
      <c r="AK74" s="1">
        <v>66.396000000000001</v>
      </c>
      <c r="AL74" s="1">
        <v>69.632000000000005</v>
      </c>
      <c r="AM74" s="1">
        <v>67.266999999999996</v>
      </c>
      <c r="AN74" s="1">
        <v>93.042000000000002</v>
      </c>
      <c r="AO74" s="1">
        <v>103.28</v>
      </c>
      <c r="AP74" s="1">
        <v>112.517</v>
      </c>
      <c r="AQ74" s="1">
        <v>116.54900000000001</v>
      </c>
      <c r="AR74" s="1">
        <v>112.414</v>
      </c>
      <c r="AS74" s="1">
        <v>114.81699999999999</v>
      </c>
      <c r="AT74" s="1">
        <v>121.962</v>
      </c>
      <c r="AU74" s="1">
        <v>135.85900000000001</v>
      </c>
      <c r="AV74" s="1">
        <v>146.4</v>
      </c>
      <c r="AW74" s="1">
        <v>159.327</v>
      </c>
      <c r="AX74" s="1">
        <v>166.66399999999999</v>
      </c>
      <c r="AY74" s="1">
        <v>190.78100000000001</v>
      </c>
      <c r="AZ74" s="1"/>
      <c r="BA74" s="1"/>
    </row>
    <row r="75" spans="1:53">
      <c r="A75" t="str">
        <f t="shared" si="11"/>
        <v>Sweden</v>
      </c>
      <c r="B75" s="1">
        <v>68.972999999999999</v>
      </c>
      <c r="C75" s="1">
        <v>69.052000000000007</v>
      </c>
      <c r="D75" s="1">
        <v>68.135999999999996</v>
      </c>
      <c r="E75" s="1">
        <v>67.11</v>
      </c>
      <c r="F75" s="1">
        <v>68.545000000000002</v>
      </c>
      <c r="G75" s="1">
        <v>68.308999999999997</v>
      </c>
      <c r="H75" s="1">
        <v>68.843999999999994</v>
      </c>
      <c r="I75" s="1">
        <v>70.263000000000005</v>
      </c>
      <c r="J75" s="1">
        <v>67.692999999999998</v>
      </c>
      <c r="K75" s="1">
        <v>74.793999999999997</v>
      </c>
      <c r="L75" s="1">
        <v>81.070999999999998</v>
      </c>
      <c r="M75" s="1">
        <v>86.849000000000004</v>
      </c>
      <c r="N75" s="1">
        <v>102.7</v>
      </c>
      <c r="O75" s="1">
        <v>106.935</v>
      </c>
      <c r="P75" s="1">
        <v>111.627</v>
      </c>
      <c r="Q75" s="1">
        <v>99.912000000000006</v>
      </c>
      <c r="R75" s="1">
        <v>125.96</v>
      </c>
      <c r="S75" s="1">
        <v>135.59</v>
      </c>
      <c r="T75" s="1">
        <v>153.84899999999999</v>
      </c>
      <c r="U75" s="1">
        <v>189.398</v>
      </c>
      <c r="V75" s="1">
        <v>179.01400000000001</v>
      </c>
      <c r="W75" s="1">
        <v>175.49299999999999</v>
      </c>
      <c r="X75" s="1">
        <v>209.29499999999999</v>
      </c>
      <c r="Y75" s="1">
        <v>211.489</v>
      </c>
      <c r="Z75" s="1">
        <v>237.80799999999999</v>
      </c>
      <c r="AA75" s="1">
        <v>249.76</v>
      </c>
      <c r="AB75" s="1">
        <v>232.90700000000001</v>
      </c>
      <c r="AC75" s="1">
        <v>249.69900000000001</v>
      </c>
      <c r="AD75" s="1">
        <v>246.874</v>
      </c>
      <c r="AE75" s="1">
        <v>253.57599999999999</v>
      </c>
      <c r="AF75" s="1">
        <v>251.68299999999999</v>
      </c>
      <c r="AG75" s="1">
        <v>267.22399999999999</v>
      </c>
      <c r="AH75" s="1">
        <v>256.70600000000002</v>
      </c>
      <c r="AI75" s="1">
        <v>282.09300000000002</v>
      </c>
      <c r="AJ75" s="1">
        <v>255.02500000000001</v>
      </c>
      <c r="AK75" s="1">
        <v>281.20499999999998</v>
      </c>
      <c r="AL75" s="1">
        <v>323.99400000000003</v>
      </c>
      <c r="AM75" s="1">
        <v>327.21899999999999</v>
      </c>
      <c r="AN75" s="1">
        <v>320.21199999999999</v>
      </c>
      <c r="AO75" s="1">
        <v>341.88099999999997</v>
      </c>
      <c r="AP75" s="1">
        <v>324.70699999999999</v>
      </c>
      <c r="AQ75" s="1">
        <v>355.47800000000001</v>
      </c>
      <c r="AR75" s="1">
        <v>357.65499999999997</v>
      </c>
      <c r="AS75" s="1">
        <v>418.23599999999999</v>
      </c>
      <c r="AT75" s="1">
        <v>380.495</v>
      </c>
      <c r="AU75" s="1">
        <v>370.20600000000002</v>
      </c>
      <c r="AV75" s="1">
        <v>341.43200000000002</v>
      </c>
      <c r="AW75" s="1">
        <v>380.392</v>
      </c>
      <c r="AX75" s="1">
        <v>306.50799999999998</v>
      </c>
      <c r="AY75" s="1">
        <v>316.09399999999999</v>
      </c>
      <c r="AZ75" s="1"/>
      <c r="BA75" s="1"/>
    </row>
    <row r="76" spans="1:53">
      <c r="A76" t="str">
        <f t="shared" si="11"/>
        <v>Switzerland</v>
      </c>
      <c r="B76" s="1">
        <v>6.827</v>
      </c>
      <c r="C76" s="1">
        <v>7.3730000000000002</v>
      </c>
      <c r="D76" s="1">
        <v>5.3639999999999999</v>
      </c>
      <c r="E76" s="1">
        <v>5.0220000000000002</v>
      </c>
      <c r="F76" s="1">
        <v>5.6890000000000001</v>
      </c>
      <c r="G76" s="1">
        <v>4.8499999999999996</v>
      </c>
      <c r="H76" s="1">
        <v>5.4139999999999997</v>
      </c>
      <c r="I76" s="1">
        <v>5.8010000000000002</v>
      </c>
      <c r="J76" s="1">
        <v>6.9219999999999997</v>
      </c>
      <c r="K76" s="1">
        <v>6.508</v>
      </c>
      <c r="L76" s="1">
        <v>7.1479999999999997</v>
      </c>
      <c r="M76" s="1">
        <v>8.048</v>
      </c>
      <c r="N76" s="1">
        <v>8.75</v>
      </c>
      <c r="O76" s="1">
        <v>8.7460000000000004</v>
      </c>
      <c r="P76" s="1">
        <v>9.0649999999999995</v>
      </c>
      <c r="Q76" s="1">
        <v>8.9510000000000005</v>
      </c>
      <c r="R76" s="1">
        <v>8.2409999999999997</v>
      </c>
      <c r="S76" s="1">
        <v>9.4710000000000001</v>
      </c>
      <c r="T76" s="1">
        <v>9.1379999999999999</v>
      </c>
      <c r="U76" s="1">
        <v>7.7389999999999999</v>
      </c>
      <c r="V76" s="1">
        <v>8.1059999999999999</v>
      </c>
      <c r="W76" s="1">
        <v>7.4039999999999999</v>
      </c>
      <c r="X76" s="1">
        <v>6.9249999999999998</v>
      </c>
      <c r="Y76" s="1">
        <v>6.8710000000000004</v>
      </c>
      <c r="Z76" s="1">
        <v>7.3849999999999998</v>
      </c>
      <c r="AA76" s="1">
        <v>6.9509999999999996</v>
      </c>
      <c r="AB76" s="1">
        <v>6.1150000000000002</v>
      </c>
      <c r="AC76" s="1">
        <v>7.7969999999999997</v>
      </c>
      <c r="AD76" s="1">
        <v>7.5</v>
      </c>
      <c r="AE76" s="1">
        <v>6.95</v>
      </c>
      <c r="AF76" s="1">
        <v>18.576000000000001</v>
      </c>
      <c r="AG76" s="1">
        <v>17.422999999999998</v>
      </c>
      <c r="AH76" s="1">
        <v>15.099</v>
      </c>
      <c r="AI76" s="1">
        <v>15.445</v>
      </c>
      <c r="AJ76" s="1">
        <v>19.456</v>
      </c>
      <c r="AK76" s="1">
        <v>13.935</v>
      </c>
      <c r="AL76" s="1">
        <v>18.276</v>
      </c>
      <c r="AM76" s="1">
        <v>18.632000000000001</v>
      </c>
      <c r="AN76" s="1">
        <v>18.898</v>
      </c>
      <c r="AO76" s="1">
        <v>19.515000000000001</v>
      </c>
      <c r="AP76" s="1">
        <v>19.094000000000001</v>
      </c>
      <c r="AQ76" s="1">
        <v>19.690000000000001</v>
      </c>
      <c r="AR76" s="1">
        <v>19.571000000000002</v>
      </c>
      <c r="AS76" s="1">
        <v>20.8</v>
      </c>
      <c r="AT76" s="1">
        <v>22.003</v>
      </c>
      <c r="AU76" s="1">
        <v>23.096</v>
      </c>
      <c r="AV76" s="1">
        <v>20.346</v>
      </c>
      <c r="AW76" s="1">
        <v>21.234999999999999</v>
      </c>
      <c r="AX76" s="1">
        <v>20.295999999999999</v>
      </c>
      <c r="AY76" s="1">
        <v>20.757000000000001</v>
      </c>
      <c r="AZ76" s="1"/>
      <c r="BA76" s="1"/>
    </row>
    <row r="77" spans="1:53">
      <c r="A77" t="str">
        <f t="shared" si="11"/>
        <v>United Kingdom</v>
      </c>
      <c r="B77" s="1">
        <v>37.295999999999999</v>
      </c>
      <c r="C77" s="1">
        <v>39.289000000000001</v>
      </c>
      <c r="D77" s="1">
        <v>45.162999999999997</v>
      </c>
      <c r="E77" s="1">
        <v>49.475999999999999</v>
      </c>
      <c r="F77" s="1">
        <v>57.779000000000003</v>
      </c>
      <c r="G77" s="1">
        <v>59.344999999999999</v>
      </c>
      <c r="H77" s="1">
        <v>64.022999999999996</v>
      </c>
      <c r="I77" s="1">
        <v>67.001000000000005</v>
      </c>
      <c r="J77" s="1">
        <v>77.313999999999993</v>
      </c>
      <c r="K77" s="1">
        <v>83.361999999999995</v>
      </c>
      <c r="L77" s="1">
        <v>84.403999999999996</v>
      </c>
      <c r="M77" s="1">
        <v>89.692999999999998</v>
      </c>
      <c r="N77" s="1">
        <v>99.298000000000002</v>
      </c>
      <c r="O77" s="1">
        <v>110.465</v>
      </c>
      <c r="P77" s="1">
        <v>114.38</v>
      </c>
      <c r="Q77" s="1">
        <v>119.5</v>
      </c>
      <c r="R77" s="1">
        <v>128.221</v>
      </c>
      <c r="S77" s="1">
        <v>138.62899999999999</v>
      </c>
      <c r="T77" s="1">
        <v>147.81</v>
      </c>
      <c r="U77" s="1">
        <v>151.66399999999999</v>
      </c>
      <c r="V77" s="1">
        <v>143.761</v>
      </c>
      <c r="W77" s="1">
        <v>144.61600000000001</v>
      </c>
      <c r="X77" s="1">
        <v>153.131</v>
      </c>
      <c r="Y77" s="1">
        <v>159.37</v>
      </c>
      <c r="Z77" s="1">
        <v>175.864</v>
      </c>
      <c r="AA77" s="1">
        <v>170.51</v>
      </c>
      <c r="AB77" s="1">
        <v>164.27</v>
      </c>
      <c r="AC77" s="1">
        <v>170.78899999999999</v>
      </c>
      <c r="AD77" s="1">
        <v>183.25200000000001</v>
      </c>
      <c r="AE77" s="1">
        <v>188.369</v>
      </c>
      <c r="AF77" s="1">
        <v>176.90899999999999</v>
      </c>
      <c r="AG77" s="1">
        <v>168.68700000000001</v>
      </c>
      <c r="AH77" s="1">
        <v>178.48400000000001</v>
      </c>
      <c r="AI77" s="1">
        <v>173.30199999999999</v>
      </c>
      <c r="AJ77" s="1">
        <v>185.19900000000001</v>
      </c>
      <c r="AK77" s="1">
        <v>190.69</v>
      </c>
      <c r="AL77" s="1">
        <v>189.078</v>
      </c>
      <c r="AM77" s="1">
        <v>194.34200000000001</v>
      </c>
      <c r="AN77" s="1">
        <v>196.11099999999999</v>
      </c>
      <c r="AO77" s="1">
        <v>203.73099999999999</v>
      </c>
      <c r="AP77" s="1">
        <v>195.92400000000001</v>
      </c>
      <c r="AQ77" s="1">
        <v>193.83799999999999</v>
      </c>
      <c r="AR77" s="1">
        <v>192.578</v>
      </c>
      <c r="AS77" s="1">
        <v>183.60400000000001</v>
      </c>
      <c r="AT77" s="1">
        <v>192.99799999999999</v>
      </c>
      <c r="AU77" s="1">
        <v>227.982</v>
      </c>
      <c r="AV77" s="1">
        <v>226.15100000000001</v>
      </c>
      <c r="AW77" s="1">
        <v>237.376</v>
      </c>
      <c r="AX77" s="1">
        <v>232.48599999999999</v>
      </c>
      <c r="AY77" s="1">
        <v>253.96100000000001</v>
      </c>
      <c r="AZ77" s="1"/>
      <c r="BA77" s="1"/>
    </row>
    <row r="78" spans="1:53">
      <c r="A78" t="str">
        <f t="shared" si="11"/>
        <v>United States</v>
      </c>
      <c r="B78" s="1">
        <v>1020.599</v>
      </c>
      <c r="C78" s="1">
        <v>1202.171</v>
      </c>
      <c r="D78" s="1">
        <v>1245.771</v>
      </c>
      <c r="E78" s="1">
        <v>1274.0039999999999</v>
      </c>
      <c r="F78" s="1">
        <v>1260.7529999999999</v>
      </c>
      <c r="G78" s="1">
        <v>1290.6079999999999</v>
      </c>
      <c r="H78" s="1">
        <v>1291.0029999999999</v>
      </c>
      <c r="I78" s="1">
        <v>1317.17</v>
      </c>
      <c r="J78" s="1">
        <v>1345.1020000000001</v>
      </c>
      <c r="K78" s="1">
        <v>1455.8409999999999</v>
      </c>
      <c r="L78" s="1">
        <v>1484.96</v>
      </c>
      <c r="M78" s="1">
        <v>1507.835</v>
      </c>
      <c r="N78" s="1">
        <v>1523.8920000000001</v>
      </c>
      <c r="O78" s="1">
        <v>1666.376</v>
      </c>
      <c r="P78" s="1">
        <v>1665.5139999999999</v>
      </c>
      <c r="Q78" s="1">
        <v>1693.549</v>
      </c>
      <c r="R78" s="1">
        <v>1758.546</v>
      </c>
      <c r="S78" s="1">
        <v>1903.3720000000001</v>
      </c>
      <c r="T78" s="1">
        <v>1973.5740000000001</v>
      </c>
      <c r="U78" s="1">
        <v>2131.2910000000002</v>
      </c>
      <c r="V78" s="1">
        <v>2280.7159999999999</v>
      </c>
      <c r="W78" s="1">
        <v>2600.6680000000001</v>
      </c>
      <c r="X78" s="1">
        <v>2669.8119999999999</v>
      </c>
      <c r="Y78" s="1">
        <v>2676.2620000000002</v>
      </c>
      <c r="Z78" s="1">
        <v>2692.5619999999999</v>
      </c>
      <c r="AA78" s="1">
        <v>3006.364</v>
      </c>
      <c r="AB78" s="1">
        <v>3123.8530000000001</v>
      </c>
      <c r="AC78" s="1">
        <v>3116.2530000000002</v>
      </c>
      <c r="AD78" s="1">
        <v>3255.1959999999999</v>
      </c>
      <c r="AE78" s="1">
        <v>3469.8629999999998</v>
      </c>
      <c r="AF78" s="1">
        <v>3536.6419999999998</v>
      </c>
      <c r="AG78" s="1">
        <v>3529.989</v>
      </c>
      <c r="AH78" s="1">
        <v>3517.4270000000001</v>
      </c>
      <c r="AI78" s="1">
        <v>3691.3560000000002</v>
      </c>
      <c r="AJ78" s="1">
        <v>3809.5610000000001</v>
      </c>
      <c r="AK78" s="1">
        <v>3892.3069999999998</v>
      </c>
      <c r="AL78" s="1">
        <v>4031.694</v>
      </c>
      <c r="AM78" s="1">
        <v>3964.1779999999999</v>
      </c>
      <c r="AN78" s="1">
        <v>3981.9059999999999</v>
      </c>
      <c r="AO78" s="1">
        <v>4053.5830000000001</v>
      </c>
      <c r="AP78" s="1">
        <v>4042.8510000000001</v>
      </c>
      <c r="AQ78" s="1">
        <v>4073.9740000000002</v>
      </c>
      <c r="AR78" s="1">
        <v>4128.1139999999996</v>
      </c>
      <c r="AS78" s="1">
        <v>4068.73</v>
      </c>
      <c r="AT78" s="1">
        <v>4160.2640000000001</v>
      </c>
      <c r="AU78" s="1">
        <v>4159.4960000000001</v>
      </c>
      <c r="AV78" s="1">
        <v>4104.527</v>
      </c>
      <c r="AW78" s="1">
        <v>4095.134</v>
      </c>
      <c r="AX78" s="1">
        <v>4003.9430000000002</v>
      </c>
      <c r="AY78" s="1">
        <v>3932.509</v>
      </c>
      <c r="AZ78" s="1"/>
      <c r="BA78" s="1"/>
    </row>
    <row r="80" spans="1:53">
      <c r="A80" s="41" t="s">
        <v>83</v>
      </c>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row>
    <row r="81" spans="1:53">
      <c r="A81" s="39" t="s">
        <v>95</v>
      </c>
      <c r="B81" s="39" t="str">
        <f>B54</f>
        <v>2004Q1</v>
      </c>
      <c r="C81" s="39" t="str">
        <f t="shared" ref="C81:AG81" si="12">C54</f>
        <v>2004Q2</v>
      </c>
      <c r="D81" s="39" t="str">
        <f t="shared" si="12"/>
        <v>2004Q3</v>
      </c>
      <c r="E81" s="39" t="str">
        <f t="shared" si="12"/>
        <v>2004Q4</v>
      </c>
      <c r="F81" s="39" t="str">
        <f t="shared" si="12"/>
        <v>2005Q1</v>
      </c>
      <c r="G81" s="39" t="str">
        <f t="shared" si="12"/>
        <v>2005Q2</v>
      </c>
      <c r="H81" s="39" t="str">
        <f t="shared" si="12"/>
        <v>2005Q3</v>
      </c>
      <c r="I81" s="39" t="str">
        <f t="shared" si="12"/>
        <v>2005Q4</v>
      </c>
      <c r="J81" s="39" t="str">
        <f t="shared" si="12"/>
        <v>2006Q1</v>
      </c>
      <c r="K81" s="39" t="str">
        <f t="shared" si="12"/>
        <v>2006Q2</v>
      </c>
      <c r="L81" s="39" t="str">
        <f t="shared" si="12"/>
        <v>2006Q3</v>
      </c>
      <c r="M81" s="39" t="str">
        <f t="shared" si="12"/>
        <v>2006Q4</v>
      </c>
      <c r="N81" s="39" t="str">
        <f t="shared" si="12"/>
        <v>2007Q1</v>
      </c>
      <c r="O81" s="39" t="str">
        <f t="shared" si="12"/>
        <v>2007Q2</v>
      </c>
      <c r="P81" s="39" t="str">
        <f t="shared" si="12"/>
        <v>2007Q3</v>
      </c>
      <c r="Q81" s="39" t="str">
        <f t="shared" si="12"/>
        <v>2007Q4</v>
      </c>
      <c r="R81" s="39" t="str">
        <f t="shared" si="12"/>
        <v>2008Q1</v>
      </c>
      <c r="S81" s="39" t="str">
        <f t="shared" si="12"/>
        <v>2008Q2</v>
      </c>
      <c r="T81" s="39" t="str">
        <f t="shared" si="12"/>
        <v>2008Q3</v>
      </c>
      <c r="U81" s="39" t="str">
        <f t="shared" si="12"/>
        <v>2008Q4</v>
      </c>
      <c r="V81" s="39" t="str">
        <f t="shared" si="12"/>
        <v>2009Q1</v>
      </c>
      <c r="W81" s="39" t="str">
        <f t="shared" si="12"/>
        <v>2009Q2</v>
      </c>
      <c r="X81" s="39" t="str">
        <f t="shared" si="12"/>
        <v>2009Q3</v>
      </c>
      <c r="Y81" s="39" t="str">
        <f t="shared" si="12"/>
        <v>2009Q4</v>
      </c>
      <c r="Z81" s="39" t="str">
        <f t="shared" si="12"/>
        <v>2010Q1</v>
      </c>
      <c r="AA81" s="39" t="str">
        <f t="shared" si="12"/>
        <v>2010Q2</v>
      </c>
      <c r="AB81" s="39" t="str">
        <f t="shared" si="12"/>
        <v>2010Q3</v>
      </c>
      <c r="AC81" s="39" t="str">
        <f t="shared" si="12"/>
        <v>2010Q4</v>
      </c>
      <c r="AD81" s="39" t="str">
        <f t="shared" si="12"/>
        <v>2011Q1</v>
      </c>
      <c r="AE81" s="39" t="str">
        <f t="shared" si="12"/>
        <v>2011Q2</v>
      </c>
      <c r="AF81" s="39" t="str">
        <f t="shared" si="12"/>
        <v>2011Q3</v>
      </c>
      <c r="AG81" s="39" t="str">
        <f t="shared" si="12"/>
        <v>2011Q4</v>
      </c>
      <c r="AH81" s="39" t="str">
        <f t="shared" ref="AH81:AK81" si="13">AH54</f>
        <v>2012Q1</v>
      </c>
      <c r="AI81" s="39" t="str">
        <f t="shared" si="13"/>
        <v>2012Q2</v>
      </c>
      <c r="AJ81" s="39" t="str">
        <f t="shared" si="13"/>
        <v>2012Q3</v>
      </c>
      <c r="AK81" s="39" t="str">
        <f t="shared" si="13"/>
        <v>2012Q4</v>
      </c>
      <c r="AL81" s="39" t="str">
        <f t="shared" ref="AL81:AM81" si="14">AL54</f>
        <v>2013Q1</v>
      </c>
      <c r="AM81" s="39" t="str">
        <f t="shared" si="14"/>
        <v>2013Q2</v>
      </c>
      <c r="AN81" s="39" t="str">
        <f t="shared" ref="AN81:AQ81" si="15">AN54</f>
        <v>2013Q3</v>
      </c>
      <c r="AO81" s="39" t="str">
        <f t="shared" si="15"/>
        <v>2013Q4</v>
      </c>
      <c r="AP81" s="39" t="str">
        <f t="shared" si="15"/>
        <v>2014Q1</v>
      </c>
      <c r="AQ81" s="39" t="str">
        <f t="shared" si="15"/>
        <v>2014Q2</v>
      </c>
      <c r="AR81" s="39" t="str">
        <f t="shared" ref="AR81:AU81" si="16">AR54</f>
        <v>2014Q3</v>
      </c>
      <c r="AS81" s="39" t="str">
        <f t="shared" si="16"/>
        <v>2014Q4</v>
      </c>
      <c r="AT81" s="39" t="str">
        <f t="shared" si="16"/>
        <v>2015Q1</v>
      </c>
      <c r="AU81" s="39" t="str">
        <f t="shared" si="16"/>
        <v>2015Q2</v>
      </c>
      <c r="AV81" s="39" t="str">
        <f t="shared" ref="AV81:AY81" si="17">AV54</f>
        <v>2015Q3</v>
      </c>
      <c r="AW81" s="39" t="str">
        <f t="shared" si="17"/>
        <v>2015Q4</v>
      </c>
      <c r="AX81" s="39" t="str">
        <f t="shared" si="17"/>
        <v>2016Q1</v>
      </c>
      <c r="AY81" s="39" t="str">
        <f t="shared" si="17"/>
        <v>2016Q2</v>
      </c>
      <c r="AZ81" s="39"/>
      <c r="BA81" s="39"/>
    </row>
    <row r="82" spans="1:53">
      <c r="A82" t="str">
        <f>A55</f>
        <v>Australia</v>
      </c>
      <c r="B82" s="38">
        <f>B55/'Table 1. Total'!B29</f>
        <v>0.11513432516322379</v>
      </c>
      <c r="C82" s="38">
        <f>C55/'Table 1. Total'!C29</f>
        <v>0.13293380550258785</v>
      </c>
      <c r="D82" s="38">
        <f>D55/'Table 1. Total'!D29</f>
        <v>0.1362266749887007</v>
      </c>
      <c r="E82" s="38">
        <f>E55/'Table 1. Total'!E29</f>
        <v>0.13999804638744479</v>
      </c>
      <c r="F82" s="38">
        <f>F55/'Table 1. Total'!F29</f>
        <v>0.13589984487316742</v>
      </c>
      <c r="G82" s="38">
        <f>G55/'Table 1. Total'!G29</f>
        <v>0.12322977275222306</v>
      </c>
      <c r="H82" s="38">
        <f>H55/'Table 1. Total'!H29</f>
        <v>0.12329839180803104</v>
      </c>
      <c r="I82" s="38">
        <f>I55/'Table 1. Total'!I29</f>
        <v>0.11989070303926179</v>
      </c>
      <c r="J82" s="38">
        <f>J55/'Table 1. Total'!J29</f>
        <v>0.14001175619461023</v>
      </c>
      <c r="K82" s="38">
        <f>K55/'Table 1. Total'!K29</f>
        <v>0.18159150166801399</v>
      </c>
      <c r="L82" s="38">
        <f>L55/'Table 1. Total'!L29</f>
        <v>0.20920120309560555</v>
      </c>
      <c r="M82" s="38">
        <f>M55/'Table 1. Total'!M29</f>
        <v>0.25306365531300823</v>
      </c>
      <c r="N82" s="38">
        <f>N55/'Table 1. Total'!N29</f>
        <v>0.30025647003963629</v>
      </c>
      <c r="O82" s="38">
        <f>O55/'Table 1. Total'!O29</f>
        <v>0.30601798373762762</v>
      </c>
      <c r="P82" s="38">
        <f>P55/'Table 1. Total'!P29</f>
        <v>0.32509059440748556</v>
      </c>
      <c r="Q82" s="38">
        <f>Q55/'Table 1. Total'!Q29</f>
        <v>0.30566663415585682</v>
      </c>
      <c r="R82" s="38">
        <f>R55/'Table 1. Total'!R29</f>
        <v>0.34476536234841731</v>
      </c>
      <c r="S82" s="38">
        <f>S55/'Table 1. Total'!S29</f>
        <v>0.29091721378345831</v>
      </c>
      <c r="T82" s="38">
        <f>T55/'Table 1. Total'!T29</f>
        <v>0.26249533026941085</v>
      </c>
      <c r="U82" s="38">
        <f>U55/'Table 1. Total'!U29</f>
        <v>0.23652867938218336</v>
      </c>
      <c r="V82" s="38">
        <f>V55/'Table 1. Total'!V29</f>
        <v>0.20922515230204275</v>
      </c>
      <c r="W82" s="38">
        <f>W55/'Table 1. Total'!W29</f>
        <v>0.19125279437334136</v>
      </c>
      <c r="X82" s="38">
        <f>X55/'Table 1. Total'!X29</f>
        <v>0.21512330203300212</v>
      </c>
      <c r="Y82" s="38">
        <f>Y55/'Table 1. Total'!Y29</f>
        <v>0.21427192483831872</v>
      </c>
      <c r="Z82" s="38">
        <f>Z55/'Table 1. Total'!Z29</f>
        <v>0.24193762507190866</v>
      </c>
      <c r="AA82" s="38">
        <f>AA55/'Table 1. Total'!AA29</f>
        <v>0.26256932282545242</v>
      </c>
      <c r="AB82" s="38">
        <f>AB55/'Table 1. Total'!AB29</f>
        <v>0.26835921466684909</v>
      </c>
      <c r="AC82" s="38">
        <f>AC55/'Table 1. Total'!AC29</f>
        <v>0.29074753766111794</v>
      </c>
      <c r="AD82" s="38">
        <f>AD55/'Table 1. Total'!AD29</f>
        <v>0.2937545583662815</v>
      </c>
      <c r="AE82" s="38">
        <f>AE55/'Table 1. Total'!AE29</f>
        <v>0.279389778146235</v>
      </c>
      <c r="AF82" s="38">
        <f>AF55/'Table 1. Total'!AF29</f>
        <v>0.27471634812241608</v>
      </c>
      <c r="AG82" s="38">
        <f>AG55/'Table 1. Total'!AG29</f>
        <v>0.27701657528044665</v>
      </c>
      <c r="AH82" s="38">
        <f>AH55/'Table 1. Total'!AH29</f>
        <v>0.30384562996594777</v>
      </c>
      <c r="AI82" s="38">
        <f>AI55/'Table 1. Total'!AI29</f>
        <v>0.27520147376545384</v>
      </c>
      <c r="AJ82" s="38">
        <f>AJ55/'Table 1. Total'!AJ29</f>
        <v>0.26839246705562547</v>
      </c>
      <c r="AK82" s="38">
        <f>AK55/'Table 1. Total'!AK29</f>
        <v>0.29157821560130304</v>
      </c>
      <c r="AL82" s="38">
        <f>AL55/'Table 1. Total'!AL29</f>
        <v>0.33323069456005799</v>
      </c>
      <c r="AM82" s="38">
        <f>AM55/'Table 1. Total'!AM29</f>
        <v>0.3798528518875674</v>
      </c>
      <c r="AN82" s="38">
        <f>AN55/'Table 1. Total'!AN29</f>
        <v>0.36954811028598128</v>
      </c>
      <c r="AO82" s="38">
        <f>AO55/'Table 1. Total'!AO29</f>
        <v>0.41769941872193023</v>
      </c>
      <c r="AP82" s="38">
        <f>AP55/'Table 1. Total'!AP29</f>
        <v>0.40925415964851303</v>
      </c>
      <c r="AQ82" s="38">
        <f>AQ55/'Table 1. Total'!AQ29</f>
        <v>0.38582220882220242</v>
      </c>
      <c r="AR82" s="38">
        <f>AR55/'Table 1. Total'!AR29</f>
        <v>0.38693447552027321</v>
      </c>
      <c r="AS82" s="38">
        <f>AS55/'Table 1. Total'!AS29</f>
        <v>0.37645825509447911</v>
      </c>
      <c r="AT82" s="38">
        <f>AT55/'Table 1. Total'!AT29</f>
        <v>0.37578485476410006</v>
      </c>
      <c r="AU82" s="38">
        <f>AU55/'Table 1. Total'!AU29</f>
        <v>0.40561066989810984</v>
      </c>
      <c r="AV82" s="38">
        <f>AV55/'Table 1. Total'!AV29</f>
        <v>0.39835771447365748</v>
      </c>
      <c r="AW82" s="38">
        <f>AW55/'Table 1. Total'!AW29</f>
        <v>0.38849547227564041</v>
      </c>
      <c r="AX82" s="38">
        <f>AX55/'Table 1. Total'!AX29</f>
        <v>0.3619727557664365</v>
      </c>
      <c r="AY82" s="38">
        <f>AY55/'Table 1. Total'!AY29</f>
        <v>0.3710659655916338</v>
      </c>
      <c r="AZ82" s="38"/>
      <c r="BA82" s="38"/>
    </row>
    <row r="83" spans="1:53">
      <c r="A83" t="str">
        <f t="shared" ref="A83:A105" si="18">A56</f>
        <v>Austria</v>
      </c>
      <c r="B83" s="38">
        <f>B56/'Table 1. Total'!B30</f>
        <v>6.216868540290816E-2</v>
      </c>
      <c r="C83" s="38">
        <f>C56/'Table 1. Total'!C30</f>
        <v>5.7873304769661127E-2</v>
      </c>
      <c r="D83" s="38">
        <f>D56/'Table 1. Total'!D30</f>
        <v>5.4896861932037813E-2</v>
      </c>
      <c r="E83" s="38">
        <f>E56/'Table 1. Total'!E30</f>
        <v>5.7622846251978908E-2</v>
      </c>
      <c r="F83" s="38">
        <f>F56/'Table 1. Total'!F30</f>
        <v>6.1520421589413905E-2</v>
      </c>
      <c r="G83" s="38">
        <f>G56/'Table 1. Total'!G30</f>
        <v>6.5761337991565166E-2</v>
      </c>
      <c r="H83" s="38">
        <f>H56/'Table 1. Total'!H30</f>
        <v>7.0993526225393053E-2</v>
      </c>
      <c r="I83" s="38">
        <f>I56/'Table 1. Total'!I30</f>
        <v>8.5559181080534785E-2</v>
      </c>
      <c r="J83" s="38">
        <f>J56/'Table 1. Total'!J30</f>
        <v>8.5694022289766955E-2</v>
      </c>
      <c r="K83" s="38">
        <f>K56/'Table 1. Total'!K30</f>
        <v>8.3299227502941622E-2</v>
      </c>
      <c r="L83" s="38">
        <f>L56/'Table 1. Total'!L30</f>
        <v>8.7598282127518995E-2</v>
      </c>
      <c r="M83" s="38">
        <f>M56/'Table 1. Total'!M30</f>
        <v>9.2953533571339966E-2</v>
      </c>
      <c r="N83" s="38">
        <f>N56/'Table 1. Total'!N30</f>
        <v>9.3649558055443949E-2</v>
      </c>
      <c r="O83" s="38">
        <f>O56/'Table 1. Total'!O30</f>
        <v>9.4386416750131166E-2</v>
      </c>
      <c r="P83" s="38">
        <f>P56/'Table 1. Total'!P30</f>
        <v>9.4789819845581935E-2</v>
      </c>
      <c r="Q83" s="38">
        <f>Q56/'Table 1. Total'!Q30</f>
        <v>0.11061074026103417</v>
      </c>
      <c r="R83" s="38">
        <f>R56/'Table 1. Total'!R30</f>
        <v>0.13106842055455664</v>
      </c>
      <c r="S83" s="38">
        <f>S56/'Table 1. Total'!S30</f>
        <v>0.15843732363453941</v>
      </c>
      <c r="T83" s="38">
        <f>T56/'Table 1. Total'!T30</f>
        <v>0.18399417018573191</v>
      </c>
      <c r="U83" s="38">
        <f>U56/'Table 1. Total'!U30</f>
        <v>0.19502809386656594</v>
      </c>
      <c r="V83" s="38">
        <f>V56/'Table 1. Total'!V30</f>
        <v>0.17437854425079666</v>
      </c>
      <c r="W83" s="38">
        <f>W56/'Table 1. Total'!W30</f>
        <v>0.16449117851507761</v>
      </c>
      <c r="X83" s="38">
        <f>X56/'Table 1. Total'!X30</f>
        <v>0.15203522582025597</v>
      </c>
      <c r="Y83" s="38">
        <f>Y56/'Table 1. Total'!Y30</f>
        <v>0.1398492443412902</v>
      </c>
      <c r="Z83" s="38">
        <f>Z56/'Table 1. Total'!Z30</f>
        <v>0.15717558065203494</v>
      </c>
      <c r="AA83" s="38">
        <f>AA56/'Table 1. Total'!AA30</f>
        <v>0.16903939184519695</v>
      </c>
      <c r="AB83" s="38">
        <f>AB56/'Table 1. Total'!AB30</f>
        <v>0.17396934044897608</v>
      </c>
      <c r="AC83" s="38">
        <f>AC56/'Table 1. Total'!AC30</f>
        <v>0.19274170484137218</v>
      </c>
      <c r="AD83" s="38">
        <f>AD56/'Table 1. Total'!AD30</f>
        <v>0.199054937900147</v>
      </c>
      <c r="AE83" s="38">
        <f>AE56/'Table 1. Total'!AE30</f>
        <v>0.20433806737432247</v>
      </c>
      <c r="AF83" s="38">
        <f>AF56/'Table 1. Total'!AF30</f>
        <v>0.20454952447789365</v>
      </c>
      <c r="AG83" s="38">
        <f>AG56/'Table 1. Total'!AG30</f>
        <v>0.21337607333488051</v>
      </c>
      <c r="AH83" s="38">
        <f>AH56/'Table 1. Total'!AH30</f>
        <v>0.207936009440606</v>
      </c>
      <c r="AI83" s="38">
        <f>AI56/'Table 1. Total'!AI30</f>
        <v>0.20992352242352241</v>
      </c>
      <c r="AJ83" s="38">
        <f>AJ56/'Table 1. Total'!AJ30</f>
        <v>0.20763454965184233</v>
      </c>
      <c r="AK83" s="38">
        <f>AK56/'Table 1. Total'!AK30</f>
        <v>0.20855933076656458</v>
      </c>
      <c r="AL83" s="38">
        <f>AL56/'Table 1. Total'!AL30</f>
        <v>0.20691637614636704</v>
      </c>
      <c r="AM83" s="38">
        <f>AM56/'Table 1. Total'!AM30</f>
        <v>0.20393182507653132</v>
      </c>
      <c r="AN83" s="38">
        <f>AN56/'Table 1. Total'!AN30</f>
        <v>0.23332549503303177</v>
      </c>
      <c r="AO83" s="38">
        <f>AO56/'Table 1. Total'!AO30</f>
        <v>0.23034906270200387</v>
      </c>
      <c r="AP83" s="38">
        <f>AP56/'Table 1. Total'!AP30</f>
        <v>0.2302400160802551</v>
      </c>
      <c r="AQ83" s="38">
        <f>AQ56/'Table 1. Total'!AQ30</f>
        <v>0.22852983988355169</v>
      </c>
      <c r="AR83" s="38">
        <f>AR56/'Table 1. Total'!AR30</f>
        <v>0.23065223429979193</v>
      </c>
      <c r="AS83" s="38">
        <f>AS56/'Table 1. Total'!AS30</f>
        <v>0.23628060226223757</v>
      </c>
      <c r="AT83" s="38">
        <f>AT56/'Table 1. Total'!AT30</f>
        <v>0.23607621895564035</v>
      </c>
      <c r="AU83" s="38">
        <f>AU56/'Table 1. Total'!AU30</f>
        <v>0.2430930816652713</v>
      </c>
      <c r="AV83" s="38">
        <f>AV56/'Table 1. Total'!AV30</f>
        <v>0.24967215845745749</v>
      </c>
      <c r="AW83" s="38">
        <f>AW56/'Table 1. Total'!AW30</f>
        <v>0.25877909782967662</v>
      </c>
      <c r="AX83" s="38">
        <f>AX56/'Table 1. Total'!AX30</f>
        <v>0.25447376904193147</v>
      </c>
      <c r="AY83" s="38">
        <f>AY56/'Table 1. Total'!AY30</f>
        <v>0.28264634285807638</v>
      </c>
      <c r="AZ83" s="38"/>
      <c r="BA83" s="38"/>
    </row>
    <row r="84" spans="1:53">
      <c r="A84" t="str">
        <f t="shared" si="18"/>
        <v>Belgium</v>
      </c>
      <c r="B84" s="38">
        <f>B57/'Table 1. Total'!B31</f>
        <v>4.2470863729828362E-2</v>
      </c>
      <c r="C84" s="38">
        <f>C57/'Table 1. Total'!C31</f>
        <v>4.5617657749626846E-2</v>
      </c>
      <c r="D84" s="38">
        <f>D57/'Table 1. Total'!D31</f>
        <v>4.8493748942779379E-2</v>
      </c>
      <c r="E84" s="38">
        <f>E57/'Table 1. Total'!E31</f>
        <v>5.3832501296680497E-2</v>
      </c>
      <c r="F84" s="38">
        <f>F57/'Table 1. Total'!F31</f>
        <v>6.0338772899737506E-2</v>
      </c>
      <c r="G84" s="38">
        <f>G57/'Table 1. Total'!G31</f>
        <v>6.492815946967638E-2</v>
      </c>
      <c r="H84" s="38">
        <f>H57/'Table 1. Total'!H31</f>
        <v>6.9168609714850365E-2</v>
      </c>
      <c r="I84" s="38">
        <f>I57/'Table 1. Total'!I31</f>
        <v>7.6695303528055994E-2</v>
      </c>
      <c r="J84" s="38">
        <f>J57/'Table 1. Total'!J31</f>
        <v>8.3292998509834709E-2</v>
      </c>
      <c r="K84" s="38">
        <f>K57/'Table 1. Total'!K31</f>
        <v>9.1278561011181328E-2</v>
      </c>
      <c r="L84" s="38">
        <f>L57/'Table 1. Total'!L31</f>
        <v>9.8939060377535262E-2</v>
      </c>
      <c r="M84" s="38">
        <f>M57/'Table 1. Total'!M31</f>
        <v>0.11225738068768205</v>
      </c>
      <c r="N84" s="38">
        <f>N57/'Table 1. Total'!N31</f>
        <v>0.12071572083256032</v>
      </c>
      <c r="O84" s="38">
        <f>O57/'Table 1. Total'!O31</f>
        <v>0.12763571711089691</v>
      </c>
      <c r="P84" s="38">
        <f>P57/'Table 1. Total'!P31</f>
        <v>0.13191331464295888</v>
      </c>
      <c r="Q84" s="38">
        <f>Q57/'Table 1. Total'!Q31</f>
        <v>0.14411424647912335</v>
      </c>
      <c r="R84" s="38">
        <f>R57/'Table 1. Total'!R31</f>
        <v>0.13916700728477074</v>
      </c>
      <c r="S84" s="38">
        <f>S57/'Table 1. Total'!S31</f>
        <v>0.14161600572170674</v>
      </c>
      <c r="T84" s="38">
        <f>T57/'Table 1. Total'!T31</f>
        <v>0.14501172841611434</v>
      </c>
      <c r="U84" s="38">
        <f>U57/'Table 1. Total'!U31</f>
        <v>0.13406556402182362</v>
      </c>
      <c r="V84" s="38">
        <f>V57/'Table 1. Total'!V31</f>
        <v>0.13135948326962776</v>
      </c>
      <c r="W84" s="38">
        <f>W57/'Table 1. Total'!W31</f>
        <v>0.13858735909280684</v>
      </c>
      <c r="X84" s="38">
        <f>X57/'Table 1. Total'!X31</f>
        <v>0.14125211325727827</v>
      </c>
      <c r="Y84" s="38">
        <f>Y57/'Table 1. Total'!Y31</f>
        <v>0.1513229161024752</v>
      </c>
      <c r="Z84" s="38">
        <f>Z57/'Table 1. Total'!Z31</f>
        <v>0.15044354066519741</v>
      </c>
      <c r="AA84" s="38">
        <f>AA57/'Table 1. Total'!AA31</f>
        <v>0.15553832830030781</v>
      </c>
      <c r="AB84" s="38">
        <f>AB57/'Table 1. Total'!AB31</f>
        <v>0.14588382431083866</v>
      </c>
      <c r="AC84" s="38">
        <f>AC57/'Table 1. Total'!AC31</f>
        <v>0.15091211152762019</v>
      </c>
      <c r="AD84" s="38">
        <f>AD57/'Table 1. Total'!AD31</f>
        <v>0.14408067970914021</v>
      </c>
      <c r="AE84" s="38">
        <f>AE57/'Table 1. Total'!AE31</f>
        <v>0.14373125747758667</v>
      </c>
      <c r="AF84" s="38">
        <f>AF57/'Table 1. Total'!AF31</f>
        <v>0.14079354685996576</v>
      </c>
      <c r="AG84" s="38">
        <f>AG57/'Table 1. Total'!AG31</f>
        <v>0.13947443701764695</v>
      </c>
      <c r="AH84" s="38">
        <f>AH57/'Table 1. Total'!AH31</f>
        <v>0.1399986251789509</v>
      </c>
      <c r="AI84" s="38">
        <f>AI57/'Table 1. Total'!AI31</f>
        <v>0.13357912149795861</v>
      </c>
      <c r="AJ84" s="38">
        <f>AJ57/'Table 1. Total'!AJ31</f>
        <v>0.13886319523360671</v>
      </c>
      <c r="AK84" s="38">
        <f>AK57/'Table 1. Total'!AK31</f>
        <v>0.13617369808342392</v>
      </c>
      <c r="AL84" s="38">
        <f>AL57/'Table 1. Total'!AL31</f>
        <v>0.14019750084585875</v>
      </c>
      <c r="AM84" s="38">
        <f>AM57/'Table 1. Total'!AM31</f>
        <v>0.14349266258072013</v>
      </c>
      <c r="AN84" s="38">
        <f>AN57/'Table 1. Total'!AN31</f>
        <v>0.14352995298954843</v>
      </c>
      <c r="AO84" s="38">
        <f>AO57/'Table 1. Total'!AO31</f>
        <v>0.14092944291482307</v>
      </c>
      <c r="AP84" s="38">
        <f>AP57/'Table 1. Total'!AP31</f>
        <v>0.14673942685562882</v>
      </c>
      <c r="AQ84" s="38">
        <f>AQ57/'Table 1. Total'!AQ31</f>
        <v>0.14567004071011164</v>
      </c>
      <c r="AR84" s="38">
        <f>AR57/'Table 1. Total'!AR31</f>
        <v>0.14962608452600296</v>
      </c>
      <c r="AS84" s="38">
        <f>AS57/'Table 1. Total'!AS31</f>
        <v>0.14756691491893589</v>
      </c>
      <c r="AT84" s="38">
        <f>AT57/'Table 1. Total'!AT31</f>
        <v>0.15403312323990881</v>
      </c>
      <c r="AU84" s="38">
        <f>AU57/'Table 1. Total'!AU31</f>
        <v>0.15661516525381247</v>
      </c>
      <c r="AV84" s="38">
        <f>AV57/'Table 1. Total'!AV31</f>
        <v>0.16747107069750602</v>
      </c>
      <c r="AW84" s="38">
        <f>AW57/'Table 1. Total'!AW31</f>
        <v>0.16685732083699067</v>
      </c>
      <c r="AX84" s="38">
        <f>AX57/'Table 1. Total'!AX31</f>
        <v>0.18220451745830554</v>
      </c>
      <c r="AY84" s="38">
        <f>AY57/'Table 1. Total'!AY31</f>
        <v>0.19615199228791774</v>
      </c>
      <c r="AZ84" s="38"/>
      <c r="BA84" s="38"/>
    </row>
    <row r="85" spans="1:53">
      <c r="A85" t="str">
        <f t="shared" si="18"/>
        <v>Canada</v>
      </c>
      <c r="B85" s="38">
        <f>B58/'Table 1. Total'!B32</f>
        <v>1.2239280472507327E-2</v>
      </c>
      <c r="C85" s="38">
        <f>C58/'Table 1. Total'!C32</f>
        <v>1.1224817492407634E-2</v>
      </c>
      <c r="D85" s="38">
        <f>D58/'Table 1. Total'!D32</f>
        <v>1.0216782624540295E-2</v>
      </c>
      <c r="E85" s="38">
        <f>E58/'Table 1. Total'!E32</f>
        <v>9.3341334508666579E-3</v>
      </c>
      <c r="F85" s="38">
        <f>F58/'Table 1. Total'!F32</f>
        <v>1.0894918099097635E-2</v>
      </c>
      <c r="G85" s="38">
        <f>G58/'Table 1. Total'!G32</f>
        <v>1.2552667981804854E-2</v>
      </c>
      <c r="H85" s="38">
        <f>H58/'Table 1. Total'!H32</f>
        <v>1.4517872595011952E-2</v>
      </c>
      <c r="I85" s="38">
        <f>I58/'Table 1. Total'!I32</f>
        <v>1.6542614179860485E-2</v>
      </c>
      <c r="J85" s="38">
        <f>J58/'Table 1. Total'!J32</f>
        <v>1.459003420636136E-2</v>
      </c>
      <c r="K85" s="38">
        <f>K58/'Table 1. Total'!K32</f>
        <v>1.4941190306642696E-2</v>
      </c>
      <c r="L85" s="38">
        <f>L58/'Table 1. Total'!L32</f>
        <v>1.4292092379873389E-2</v>
      </c>
      <c r="M85" s="38">
        <f>M58/'Table 1. Total'!M32</f>
        <v>1.4874565421755562E-2</v>
      </c>
      <c r="N85" s="38">
        <f>N58/'Table 1. Total'!N32</f>
        <v>1.7118768653081467E-2</v>
      </c>
      <c r="O85" s="38">
        <f>O58/'Table 1. Total'!O32</f>
        <v>1.7534096243139466E-2</v>
      </c>
      <c r="P85" s="38">
        <f>P58/'Table 1. Total'!P32</f>
        <v>1.8829015083598841E-2</v>
      </c>
      <c r="Q85" s="38">
        <f>Q58/'Table 1. Total'!Q32</f>
        <v>1.6970880819631839E-2</v>
      </c>
      <c r="R85" s="38">
        <f>R58/'Table 1. Total'!R32</f>
        <v>2.313100026989166E-2</v>
      </c>
      <c r="S85" s="38">
        <f>S58/'Table 1. Total'!S32</f>
        <v>2.3341260256234671E-2</v>
      </c>
      <c r="T85" s="38">
        <f>T58/'Table 1. Total'!T32</f>
        <v>2.3435207208490457E-2</v>
      </c>
      <c r="U85" s="38">
        <f>U58/'Table 1. Total'!U32</f>
        <v>2.5890950996710457E-2</v>
      </c>
      <c r="V85" s="38">
        <f>V58/'Table 1. Total'!V32</f>
        <v>2.5918502533928831E-2</v>
      </c>
      <c r="W85" s="38">
        <f>W58/'Table 1. Total'!W32</f>
        <v>2.7467155229708613E-2</v>
      </c>
      <c r="X85" s="38">
        <f>X58/'Table 1. Total'!X32</f>
        <v>3.7456854434955694E-2</v>
      </c>
      <c r="Y85" s="38">
        <f>Y58/'Table 1. Total'!Y32</f>
        <v>4.0574893419191474E-2</v>
      </c>
      <c r="Z85" s="38">
        <f>Z58/'Table 1. Total'!Z32</f>
        <v>4.8430013372371815E-2</v>
      </c>
      <c r="AA85" s="38">
        <f>AA58/'Table 1. Total'!AA32</f>
        <v>5.3976691497516126E-2</v>
      </c>
      <c r="AB85" s="38">
        <f>AB58/'Table 1. Total'!AB32</f>
        <v>6.3183812246627002E-2</v>
      </c>
      <c r="AC85" s="38">
        <f>AC58/'Table 1. Total'!AC32</f>
        <v>6.8525611775763121E-2</v>
      </c>
      <c r="AD85" s="38">
        <f>AD58/'Table 1. Total'!AD32</f>
        <v>7.2730013122719997E-2</v>
      </c>
      <c r="AE85" s="38">
        <f>AE58/'Table 1. Total'!AE32</f>
        <v>7.4009829430471227E-2</v>
      </c>
      <c r="AF85" s="38">
        <f>AF58/'Table 1. Total'!AF32</f>
        <v>7.7640643429802217E-2</v>
      </c>
      <c r="AG85" s="38">
        <f>AG58/'Table 1. Total'!AG32</f>
        <v>8.2876920320424236E-2</v>
      </c>
      <c r="AH85" s="38">
        <f>AH58/'Table 1. Total'!AH32</f>
        <v>8.0794507317278025E-2</v>
      </c>
      <c r="AI85" s="38">
        <f>AI58/'Table 1. Total'!AI32</f>
        <v>8.6557893376823139E-2</v>
      </c>
      <c r="AJ85" s="38">
        <f>AJ58/'Table 1. Total'!AJ32</f>
        <v>8.7025463073909681E-2</v>
      </c>
      <c r="AK85" s="38">
        <f>AK58/'Table 1. Total'!AK32</f>
        <v>9.8268748892657368E-2</v>
      </c>
      <c r="AL85" s="38">
        <f>AL58/'Table 1. Total'!AL32</f>
        <v>0.1114814443204194</v>
      </c>
      <c r="AM85" s="38">
        <f>AM58/'Table 1. Total'!AM32</f>
        <v>0.12915253871072788</v>
      </c>
      <c r="AN85" s="38">
        <f>AN58/'Table 1. Total'!AN32</f>
        <v>0.1314975546356974</v>
      </c>
      <c r="AO85" s="38">
        <f>AO58/'Table 1. Total'!AO32</f>
        <v>0.13898821018979185</v>
      </c>
      <c r="AP85" s="38">
        <f>AP58/'Table 1. Total'!AP32</f>
        <v>0.15099871963949971</v>
      </c>
      <c r="AQ85" s="38">
        <f>AQ58/'Table 1. Total'!AQ32</f>
        <v>0.15318745914261361</v>
      </c>
      <c r="AR85" s="38">
        <f>AR58/'Table 1. Total'!AR32</f>
        <v>0.1524428679594341</v>
      </c>
      <c r="AS85" s="38">
        <f>AS58/'Table 1. Total'!AS32</f>
        <v>0.15139789589677535</v>
      </c>
      <c r="AT85" s="38">
        <f>AT58/'Table 1. Total'!AT32</f>
        <v>0.15952225008280738</v>
      </c>
      <c r="AU85" s="38">
        <f>AU58/'Table 1. Total'!AU32</f>
        <v>0.15805504643812623</v>
      </c>
      <c r="AV85" s="38">
        <f>AV58/'Table 1. Total'!AV32</f>
        <v>0.15973040832164007</v>
      </c>
      <c r="AW85" s="38">
        <f>AW58/'Table 1. Total'!AW32</f>
        <v>0.1614089992795959</v>
      </c>
      <c r="AX85" s="38">
        <f>AX58/'Table 1. Total'!AX32</f>
        <v>0.15846242143944766</v>
      </c>
      <c r="AY85" s="38">
        <f>AY58/'Table 1. Total'!AY32</f>
        <v>0.16144944708021799</v>
      </c>
      <c r="AZ85" s="38"/>
      <c r="BA85" s="38"/>
    </row>
    <row r="86" spans="1:53">
      <c r="A86" t="str">
        <f t="shared" si="18"/>
        <v>Czech Republic</v>
      </c>
      <c r="B86" s="38">
        <f>B59/'Table 1. Total'!B33</f>
        <v>0</v>
      </c>
      <c r="C86" s="38">
        <f>C59/'Table 1. Total'!C33</f>
        <v>0</v>
      </c>
      <c r="D86" s="38">
        <f>D59/'Table 1. Total'!D33</f>
        <v>0</v>
      </c>
      <c r="E86" s="38">
        <f>E59/'Table 1. Total'!E33</f>
        <v>0</v>
      </c>
      <c r="F86" s="38">
        <f>F59/'Table 1. Total'!F33</f>
        <v>0</v>
      </c>
      <c r="G86" s="38">
        <f>G59/'Table 1. Total'!G33</f>
        <v>0</v>
      </c>
      <c r="H86" s="38">
        <f>H59/'Table 1. Total'!H33</f>
        <v>0</v>
      </c>
      <c r="I86" s="38">
        <f>I59/'Table 1. Total'!I33</f>
        <v>0</v>
      </c>
      <c r="J86" s="38">
        <f>J59/'Table 1. Total'!J33</f>
        <v>0</v>
      </c>
      <c r="K86" s="38">
        <f>K59/'Table 1. Total'!K33</f>
        <v>0</v>
      </c>
      <c r="L86" s="38">
        <f>L59/'Table 1. Total'!L33</f>
        <v>0</v>
      </c>
      <c r="M86" s="38">
        <f>M59/'Table 1. Total'!M33</f>
        <v>0</v>
      </c>
      <c r="N86" s="38">
        <f>N59/'Table 1. Total'!N33</f>
        <v>0</v>
      </c>
      <c r="O86" s="38">
        <f>O59/'Table 1. Total'!O33</f>
        <v>0</v>
      </c>
      <c r="P86" s="38">
        <f>P59/'Table 1. Total'!P33</f>
        <v>0</v>
      </c>
      <c r="Q86" s="38">
        <f>Q59/'Table 1. Total'!Q33</f>
        <v>0</v>
      </c>
      <c r="R86" s="38">
        <f>R59/'Table 1. Total'!R33</f>
        <v>0</v>
      </c>
      <c r="S86" s="38">
        <f>S59/'Table 1. Total'!S33</f>
        <v>0</v>
      </c>
      <c r="T86" s="38">
        <f>T59/'Table 1. Total'!T33</f>
        <v>0</v>
      </c>
      <c r="U86" s="38">
        <f>U59/'Table 1. Total'!U33</f>
        <v>0</v>
      </c>
      <c r="V86" s="38">
        <f>V59/'Table 1. Total'!V33</f>
        <v>0</v>
      </c>
      <c r="W86" s="38">
        <f>W59/'Table 1. Total'!W33</f>
        <v>0</v>
      </c>
      <c r="X86" s="38">
        <f>X59/'Table 1. Total'!X33</f>
        <v>0</v>
      </c>
      <c r="Y86" s="38">
        <f>Y59/'Table 1. Total'!Y33</f>
        <v>0</v>
      </c>
      <c r="Z86" s="38">
        <f>Z59/'Table 1. Total'!Z33</f>
        <v>0</v>
      </c>
      <c r="AA86" s="38">
        <f>AA59/'Table 1. Total'!AA33</f>
        <v>0</v>
      </c>
      <c r="AB86" s="38">
        <f>AB59/'Table 1. Total'!AB33</f>
        <v>0</v>
      </c>
      <c r="AC86" s="38">
        <f>AC59/'Table 1. Total'!AC33</f>
        <v>0</v>
      </c>
      <c r="AD86" s="38">
        <f>AD59/'Table 1. Total'!AD33</f>
        <v>0</v>
      </c>
      <c r="AE86" s="38">
        <f>AE59/'Table 1. Total'!AE33</f>
        <v>0</v>
      </c>
      <c r="AF86" s="38">
        <f>AF59/'Table 1. Total'!AF33</f>
        <v>0</v>
      </c>
      <c r="AG86" s="38">
        <f>AG59/'Table 1. Total'!AG33</f>
        <v>0</v>
      </c>
      <c r="AH86" s="38">
        <f>AH59/'Table 1. Total'!AH33</f>
        <v>0</v>
      </c>
      <c r="AI86" s="38">
        <f>AI59/'Table 1. Total'!AI33</f>
        <v>0</v>
      </c>
      <c r="AJ86" s="38">
        <f>AJ59/'Table 1. Total'!AJ33</f>
        <v>0</v>
      </c>
      <c r="AK86" s="38">
        <f>AK59/'Table 1. Total'!AK33</f>
        <v>0</v>
      </c>
      <c r="AL86" s="38">
        <f>AL59/'Table 1. Total'!AL33</f>
        <v>0</v>
      </c>
      <c r="AM86" s="38">
        <f>AM59/'Table 1. Total'!AM33</f>
        <v>0</v>
      </c>
      <c r="AN86" s="38">
        <f>AN59/'Table 1. Total'!AN33</f>
        <v>0</v>
      </c>
      <c r="AO86" s="38">
        <f>AO59/'Table 1. Total'!AO33</f>
        <v>0</v>
      </c>
      <c r="AP86" s="38">
        <f>AP59/'Table 1. Total'!AP33</f>
        <v>0</v>
      </c>
      <c r="AQ86" s="38">
        <f>AQ59/'Table 1. Total'!AQ33</f>
        <v>0</v>
      </c>
      <c r="AR86" s="38">
        <f>AR59/'Table 1. Total'!AR33</f>
        <v>0</v>
      </c>
      <c r="AS86" s="38">
        <f>AS59/'Table 1. Total'!AS33</f>
        <v>0</v>
      </c>
      <c r="AT86" s="38">
        <f>AT59/'Table 1. Total'!AT33</f>
        <v>0</v>
      </c>
      <c r="AU86" s="38">
        <f>AU59/'Table 1. Total'!AU33</f>
        <v>0</v>
      </c>
      <c r="AV86" s="38">
        <f>AV59/'Table 1. Total'!AV33</f>
        <v>0</v>
      </c>
      <c r="AW86" s="38">
        <f>AW59/'Table 1. Total'!AW33</f>
        <v>0</v>
      </c>
      <c r="AX86" s="38">
        <f>AX59/'Table 1. Total'!AX33</f>
        <v>0</v>
      </c>
      <c r="AY86" s="38">
        <f>AY59/'Table 1. Total'!AY33</f>
        <v>0</v>
      </c>
      <c r="AZ86" s="38"/>
      <c r="BA86" s="38"/>
    </row>
    <row r="87" spans="1:53">
      <c r="A87" t="str">
        <f t="shared" si="18"/>
        <v>Denmark</v>
      </c>
      <c r="B87" s="38">
        <f>B60/'Table 1. Total'!B34</f>
        <v>9.4825425305250094E-2</v>
      </c>
      <c r="C87" s="38">
        <f>C60/'Table 1. Total'!C34</f>
        <v>9.1528350607316303E-2</v>
      </c>
      <c r="D87" s="38">
        <f>D60/'Table 1. Total'!D34</f>
        <v>8.9515511936777467E-2</v>
      </c>
      <c r="E87" s="38">
        <f>E60/'Table 1. Total'!E34</f>
        <v>9.4590395782887249E-2</v>
      </c>
      <c r="F87" s="38">
        <f>F60/'Table 1. Total'!F34</f>
        <v>9.3490245114654369E-2</v>
      </c>
      <c r="G87" s="38">
        <f>G60/'Table 1. Total'!G34</f>
        <v>9.0487109222079309E-2</v>
      </c>
      <c r="H87" s="38">
        <f>H60/'Table 1. Total'!H34</f>
        <v>9.9133216326828782E-2</v>
      </c>
      <c r="I87" s="38">
        <f>I60/'Table 1. Total'!I34</f>
        <v>0.10797764970891964</v>
      </c>
      <c r="J87" s="38">
        <f>J60/'Table 1. Total'!J34</f>
        <v>9.7478016540207255E-2</v>
      </c>
      <c r="K87" s="38">
        <f>K60/'Table 1. Total'!K34</f>
        <v>9.4446840069806776E-2</v>
      </c>
      <c r="L87" s="38">
        <f>L60/'Table 1. Total'!L34</f>
        <v>8.4046413990019844E-2</v>
      </c>
      <c r="M87" s="38">
        <f>M60/'Table 1. Total'!M34</f>
        <v>8.480732203323145E-2</v>
      </c>
      <c r="N87" s="38">
        <f>N60/'Table 1. Total'!N34</f>
        <v>9.1882590884231591E-2</v>
      </c>
      <c r="O87" s="38">
        <f>O60/'Table 1. Total'!O34</f>
        <v>9.2215880449452822E-2</v>
      </c>
      <c r="P87" s="38">
        <f>P60/'Table 1. Total'!P34</f>
        <v>8.9761375870480664E-2</v>
      </c>
      <c r="Q87" s="38">
        <f>Q60/'Table 1. Total'!Q34</f>
        <v>7.6716281671893163E-2</v>
      </c>
      <c r="R87" s="38">
        <f>R60/'Table 1. Total'!R34</f>
        <v>9.5340022039266809E-2</v>
      </c>
      <c r="S87" s="38">
        <f>S60/'Table 1. Total'!S34</f>
        <v>0.11073440214483657</v>
      </c>
      <c r="T87" s="38">
        <f>T60/'Table 1. Total'!T34</f>
        <v>0.13182547452004131</v>
      </c>
      <c r="U87" s="38">
        <f>U60/'Table 1. Total'!U34</f>
        <v>0.10803421277080909</v>
      </c>
      <c r="V87" s="38">
        <f>V60/'Table 1. Total'!V34</f>
        <v>0.11499109946764742</v>
      </c>
      <c r="W87" s="38">
        <f>W60/'Table 1. Total'!W34</f>
        <v>0.12310714848990512</v>
      </c>
      <c r="X87" s="38">
        <f>X60/'Table 1. Total'!X34</f>
        <v>0.17194503065484076</v>
      </c>
      <c r="Y87" s="38">
        <f>Y60/'Table 1. Total'!Y34</f>
        <v>0.21155071508285236</v>
      </c>
      <c r="Z87" s="38">
        <f>Z60/'Table 1. Total'!Z34</f>
        <v>0.21958638407193323</v>
      </c>
      <c r="AA87" s="38">
        <f>AA60/'Table 1. Total'!AA34</f>
        <v>0.20307619824459908</v>
      </c>
      <c r="AB87" s="38">
        <f>AB60/'Table 1. Total'!AB34</f>
        <v>0.1796679597471286</v>
      </c>
      <c r="AC87" s="38">
        <f>AC60/'Table 1. Total'!AC34</f>
        <v>0.18257348104354754</v>
      </c>
      <c r="AD87" s="38">
        <f>AD60/'Table 1. Total'!AD34</f>
        <v>0.18680222555730444</v>
      </c>
      <c r="AE87" s="38">
        <f>AE60/'Table 1. Total'!AE34</f>
        <v>0.19006513322438745</v>
      </c>
      <c r="AF87" s="38">
        <f>AF60/'Table 1. Total'!AF34</f>
        <v>0.18214422172783168</v>
      </c>
      <c r="AG87" s="38">
        <f>AG60/'Table 1. Total'!AG34</f>
        <v>0.22530919415341963</v>
      </c>
      <c r="AH87" s="38">
        <f>AH60/'Table 1. Total'!AH34</f>
        <v>0.21574732225028881</v>
      </c>
      <c r="AI87" s="38">
        <f>AI60/'Table 1. Total'!AI34</f>
        <v>0.22501964905272026</v>
      </c>
      <c r="AJ87" s="38">
        <f>AJ60/'Table 1. Total'!AJ34</f>
        <v>0.2364011703692929</v>
      </c>
      <c r="AK87" s="38">
        <f>AK60/'Table 1. Total'!AK34</f>
        <v>0.22697167647571109</v>
      </c>
      <c r="AL87" s="38">
        <f>AL60/'Table 1. Total'!AL34</f>
        <v>0.20067326803588378</v>
      </c>
      <c r="AM87" s="38">
        <f>AM60/'Table 1. Total'!AM34</f>
        <v>0.20646866460601171</v>
      </c>
      <c r="AN87" s="38">
        <f>AN60/'Table 1. Total'!AN34</f>
        <v>0.21022296888422459</v>
      </c>
      <c r="AO87" s="38">
        <f>AO60/'Table 1. Total'!AO34</f>
        <v>0.22928550286396784</v>
      </c>
      <c r="AP87" s="38">
        <f>AP60/'Table 1. Total'!AP34</f>
        <v>0.221498739076887</v>
      </c>
      <c r="AQ87" s="38">
        <f>AQ60/'Table 1. Total'!AQ34</f>
        <v>0.21576294204081153</v>
      </c>
      <c r="AR87" s="38">
        <f>AR60/'Table 1. Total'!AR34</f>
        <v>0.21013051162054588</v>
      </c>
      <c r="AS87" s="38">
        <f>AS60/'Table 1. Total'!AS34</f>
        <v>0.21883143910004949</v>
      </c>
      <c r="AT87" s="38">
        <f>AT60/'Table 1. Total'!AT34</f>
        <v>0.20958187463425582</v>
      </c>
      <c r="AU87" s="38">
        <f>AU60/'Table 1. Total'!AU34</f>
        <v>0.22789022324747288</v>
      </c>
      <c r="AV87" s="38">
        <f>AV60/'Table 1. Total'!AV34</f>
        <v>0.21691546880167356</v>
      </c>
      <c r="AW87" s="38">
        <f>AW60/'Table 1. Total'!AW34</f>
        <v>0.18290752442616356</v>
      </c>
      <c r="AX87" s="38">
        <f>AX60/'Table 1. Total'!AX34</f>
        <v>0.15999555058995579</v>
      </c>
      <c r="AY87" s="38">
        <f>AY60/'Table 1. Total'!AY34</f>
        <v>0.17946888096314093</v>
      </c>
      <c r="AZ87" s="38"/>
      <c r="BA87" s="38"/>
    </row>
    <row r="88" spans="1:53">
      <c r="A88" t="str">
        <f t="shared" si="18"/>
        <v>Finland</v>
      </c>
      <c r="B88" s="38">
        <f>B61/'Table 1. Total'!B35</f>
        <v>8.9814582569603896E-2</v>
      </c>
      <c r="C88" s="38">
        <f>C61/'Table 1. Total'!C35</f>
        <v>8.9023623793855589E-2</v>
      </c>
      <c r="D88" s="38">
        <f>D61/'Table 1. Total'!D35</f>
        <v>8.9665216296882302E-2</v>
      </c>
      <c r="E88" s="38">
        <f>E61/'Table 1. Total'!E35</f>
        <v>9.0859021053566677E-2</v>
      </c>
      <c r="F88" s="38">
        <f>F61/'Table 1. Total'!F35</f>
        <v>0.10896281800391389</v>
      </c>
      <c r="G88" s="38">
        <f>G61/'Table 1. Total'!G35</f>
        <v>0.11435913288766952</v>
      </c>
      <c r="H88" s="38">
        <f>H61/'Table 1. Total'!H35</f>
        <v>0.11858400261936404</v>
      </c>
      <c r="I88" s="38">
        <f>I61/'Table 1. Total'!I35</f>
        <v>0.12069124849829037</v>
      </c>
      <c r="J88" s="38">
        <f>J61/'Table 1. Total'!J35</f>
        <v>0.15035670749985014</v>
      </c>
      <c r="K88" s="38">
        <f>K61/'Table 1. Total'!K35</f>
        <v>0.15526422092468142</v>
      </c>
      <c r="L88" s="38">
        <f>L61/'Table 1. Total'!L35</f>
        <v>0.18633528032741287</v>
      </c>
      <c r="M88" s="38">
        <f>M61/'Table 1. Total'!M35</f>
        <v>0.1947415410965144</v>
      </c>
      <c r="N88" s="38">
        <f>N61/'Table 1. Total'!N35</f>
        <v>0.2570829988447908</v>
      </c>
      <c r="O88" s="38">
        <f>O61/'Table 1. Total'!O35</f>
        <v>0.30515718491784594</v>
      </c>
      <c r="P88" s="38">
        <f>P61/'Table 1. Total'!P35</f>
        <v>0.38628388500133387</v>
      </c>
      <c r="Q88" s="38">
        <f>Q61/'Table 1. Total'!Q35</f>
        <v>0.41190333610215002</v>
      </c>
      <c r="R88" s="38">
        <f>R61/'Table 1. Total'!R35</f>
        <v>0.38818983654312994</v>
      </c>
      <c r="S88" s="38">
        <f>S61/'Table 1. Total'!S35</f>
        <v>0.35703815221266988</v>
      </c>
      <c r="T88" s="38">
        <f>T61/'Table 1. Total'!T35</f>
        <v>0.36788957665025079</v>
      </c>
      <c r="U88" s="38">
        <f>U61/'Table 1. Total'!U35</f>
        <v>0.27885644093988987</v>
      </c>
      <c r="V88" s="38">
        <f>V61/'Table 1. Total'!V35</f>
        <v>0.24203564662128976</v>
      </c>
      <c r="W88" s="38">
        <f>W61/'Table 1. Total'!W35</f>
        <v>0.2883580149105166</v>
      </c>
      <c r="X88" s="38">
        <f>X61/'Table 1. Total'!X35</f>
        <v>0.26252408477842004</v>
      </c>
      <c r="Y88" s="38">
        <f>Y61/'Table 1. Total'!Y35</f>
        <v>0.24639123130372376</v>
      </c>
      <c r="Z88" s="38">
        <f>Z61/'Table 1. Total'!Z35</f>
        <v>0.27671446384039905</v>
      </c>
      <c r="AA88" s="38">
        <f>AA61/'Table 1. Total'!AA35</f>
        <v>0.29944639422017943</v>
      </c>
      <c r="AB88" s="38">
        <f>AB61/'Table 1. Total'!AB35</f>
        <v>0.319144013880856</v>
      </c>
      <c r="AC88" s="38">
        <f>AC61/'Table 1. Total'!AC35</f>
        <v>0.34212549773445011</v>
      </c>
      <c r="AD88" s="38">
        <f>AD61/'Table 1. Total'!AD35</f>
        <v>0.34604679785731274</v>
      </c>
      <c r="AE88" s="38">
        <f>AE61/'Table 1. Total'!AE35</f>
        <v>0.34036093776353521</v>
      </c>
      <c r="AF88" s="38">
        <f>AF61/'Table 1. Total'!AF35</f>
        <v>0.30929026363172185</v>
      </c>
      <c r="AG88" s="38">
        <f>AG61/'Table 1. Total'!AG35</f>
        <v>0.28853723925979202</v>
      </c>
      <c r="AH88" s="38">
        <f>AH61/'Table 1. Total'!AH35</f>
        <v>0.28037481992519458</v>
      </c>
      <c r="AI88" s="38">
        <f>AI61/'Table 1. Total'!AI35</f>
        <v>0.28998220968038774</v>
      </c>
      <c r="AJ88" s="38">
        <f>AJ61/'Table 1. Total'!AJ35</f>
        <v>0.27947065993383247</v>
      </c>
      <c r="AK88" s="38">
        <f>AK61/'Table 1. Total'!AK35</f>
        <v>0.30807618129218906</v>
      </c>
      <c r="AL88" s="38">
        <f>AL61/'Table 1. Total'!AL35</f>
        <v>0.29012462683030843</v>
      </c>
      <c r="AM88" s="38">
        <f>AM61/'Table 1. Total'!AM35</f>
        <v>0.29461132716463279</v>
      </c>
      <c r="AN88" s="38">
        <f>AN61/'Table 1. Total'!AN35</f>
        <v>0.30170875974086941</v>
      </c>
      <c r="AO88" s="38">
        <f>AO61/'Table 1. Total'!AO35</f>
        <v>0.28117102888086642</v>
      </c>
      <c r="AP88" s="38">
        <f>AP61/'Table 1. Total'!AP35</f>
        <v>0.28623943816525843</v>
      </c>
      <c r="AQ88" s="38">
        <f>AQ61/'Table 1. Total'!AQ35</f>
        <v>0.27721955450257019</v>
      </c>
      <c r="AR88" s="38">
        <f>AR61/'Table 1. Total'!AR35</f>
        <v>0.27265915197448004</v>
      </c>
      <c r="AS88" s="38">
        <f>AS61/'Table 1. Total'!AS35</f>
        <v>0.28000125725541147</v>
      </c>
      <c r="AT88" s="38">
        <f>AT61/'Table 1. Total'!AT35</f>
        <v>0.26688658663828085</v>
      </c>
      <c r="AU88" s="38">
        <f>AU61/'Table 1. Total'!AU35</f>
        <v>0.29011374275412838</v>
      </c>
      <c r="AV88" s="38">
        <f>AV61/'Table 1. Total'!AV35</f>
        <v>0.30181150176047356</v>
      </c>
      <c r="AW88" s="38">
        <f>AW61/'Table 1. Total'!AW35</f>
        <v>0.31407485813413305</v>
      </c>
      <c r="AX88" s="38">
        <f>AX61/'Table 1. Total'!AX35</f>
        <v>0.30719842310231654</v>
      </c>
      <c r="AY88" s="38">
        <f>AY61/'Table 1. Total'!AY35</f>
        <v>0.35619916683197778</v>
      </c>
      <c r="AZ88" s="38"/>
      <c r="BA88" s="38"/>
    </row>
    <row r="89" spans="1:53">
      <c r="A89" t="str">
        <f t="shared" si="18"/>
        <v>France</v>
      </c>
      <c r="B89" s="38">
        <f>B62/'Table 1. Total'!B36</f>
        <v>0.16858660420388549</v>
      </c>
      <c r="C89" s="38">
        <f>C62/'Table 1. Total'!C36</f>
        <v>0.15989341029511359</v>
      </c>
      <c r="D89" s="38">
        <f>D62/'Table 1. Total'!D36</f>
        <v>0.15208819319266251</v>
      </c>
      <c r="E89" s="38">
        <f>E62/'Table 1. Total'!E36</f>
        <v>0.14286659680047561</v>
      </c>
      <c r="F89" s="38">
        <f>F62/'Table 1. Total'!F36</f>
        <v>0.15238024803494904</v>
      </c>
      <c r="G89" s="38">
        <f>G62/'Table 1. Total'!G36</f>
        <v>0.16011659422142674</v>
      </c>
      <c r="H89" s="38">
        <f>H62/'Table 1. Total'!H36</f>
        <v>0.16072966613503564</v>
      </c>
      <c r="I89" s="38">
        <f>I62/'Table 1. Total'!I36</f>
        <v>0.16924176581713474</v>
      </c>
      <c r="J89" s="38">
        <f>J62/'Table 1. Total'!J36</f>
        <v>0.17091277646208808</v>
      </c>
      <c r="K89" s="38">
        <f>K62/'Table 1. Total'!K36</f>
        <v>0.17094329450935297</v>
      </c>
      <c r="L89" s="38">
        <f>L62/'Table 1. Total'!L36</f>
        <v>0.16591558330911024</v>
      </c>
      <c r="M89" s="38">
        <f>M62/'Table 1. Total'!M36</f>
        <v>0.17192357317767101</v>
      </c>
      <c r="N89" s="38">
        <f>N62/'Table 1. Total'!N36</f>
        <v>0.17023945459264692</v>
      </c>
      <c r="O89" s="38">
        <f>O62/'Table 1. Total'!O36</f>
        <v>0.17219091701562655</v>
      </c>
      <c r="P89" s="38">
        <f>P62/'Table 1. Total'!P36</f>
        <v>0.16930033037084394</v>
      </c>
      <c r="Q89" s="38">
        <f>Q62/'Table 1. Total'!Q36</f>
        <v>0.1679379731853852</v>
      </c>
      <c r="R89" s="38">
        <f>R62/'Table 1. Total'!R36</f>
        <v>0.16866822909231513</v>
      </c>
      <c r="S89" s="38">
        <f>S62/'Table 1. Total'!S36</f>
        <v>0.1814995908308836</v>
      </c>
      <c r="T89" s="38">
        <f>T62/'Table 1. Total'!T36</f>
        <v>0.18885007361007533</v>
      </c>
      <c r="U89" s="38">
        <f>U62/'Table 1. Total'!U36</f>
        <v>0.18459063001153658</v>
      </c>
      <c r="V89" s="38">
        <f>V62/'Table 1. Total'!V36</f>
        <v>0.19533997828542676</v>
      </c>
      <c r="W89" s="38">
        <f>W62/'Table 1. Total'!W36</f>
        <v>0.21826829338918755</v>
      </c>
      <c r="X89" s="38">
        <f>X62/'Table 1. Total'!X36</f>
        <v>0.23362020727430349</v>
      </c>
      <c r="Y89" s="38">
        <f>Y62/'Table 1. Total'!Y36</f>
        <v>0.26658149477453991</v>
      </c>
      <c r="Z89" s="38">
        <f>Z62/'Table 1. Total'!Z36</f>
        <v>0.28066267989368265</v>
      </c>
      <c r="AA89" s="38">
        <f>AA62/'Table 1. Total'!AA36</f>
        <v>0.29652171108475528</v>
      </c>
      <c r="AB89" s="38">
        <f>AB62/'Table 1. Total'!AB36</f>
        <v>0.29469433341778828</v>
      </c>
      <c r="AC89" s="38">
        <f>AC62/'Table 1. Total'!AC36</f>
        <v>0.31695072198568308</v>
      </c>
      <c r="AD89" s="38">
        <f>AD62/'Table 1. Total'!AD36</f>
        <v>0.31632397103234272</v>
      </c>
      <c r="AE89" s="38">
        <f>AE62/'Table 1. Total'!AE36</f>
        <v>0.31770478701285176</v>
      </c>
      <c r="AF89" s="38">
        <f>AF62/'Table 1. Total'!AF36</f>
        <v>0.32144014288709249</v>
      </c>
      <c r="AG89" s="38">
        <f>AG62/'Table 1. Total'!AG36</f>
        <v>0.33259121063316638</v>
      </c>
      <c r="AH89" s="38">
        <f>AH62/'Table 1. Total'!AH36</f>
        <v>0.33129478255995326</v>
      </c>
      <c r="AI89" s="38">
        <f>AI62/'Table 1. Total'!AI36</f>
        <v>0.33179270567442415</v>
      </c>
      <c r="AJ89" s="38">
        <f>AJ62/'Table 1. Total'!AJ36</f>
        <v>0.32227679172159224</v>
      </c>
      <c r="AK89" s="38">
        <f>AK62/'Table 1. Total'!AK36</f>
        <v>0.31646830234880119</v>
      </c>
      <c r="AL89" s="38">
        <f>AL62/'Table 1. Total'!AL36</f>
        <v>0.31414865407191539</v>
      </c>
      <c r="AM89" s="38">
        <f>AM62/'Table 1. Total'!AM36</f>
        <v>0.33255034416949664</v>
      </c>
      <c r="AN89" s="38">
        <f>AN62/'Table 1. Total'!AN36</f>
        <v>0.34320047559998695</v>
      </c>
      <c r="AO89" s="38">
        <f>AO62/'Table 1. Total'!AO36</f>
        <v>0.34322747989136337</v>
      </c>
      <c r="AP89" s="38">
        <f>AP62/'Table 1. Total'!AP36</f>
        <v>0.34526499006454331</v>
      </c>
      <c r="AQ89" s="38">
        <f>AQ62/'Table 1. Total'!AQ36</f>
        <v>0.33880007444039895</v>
      </c>
      <c r="AR89" s="38">
        <f>AR62/'Table 1. Total'!AR36</f>
        <v>0.33277503649430784</v>
      </c>
      <c r="AS89" s="38">
        <f>AS62/'Table 1. Total'!AS36</f>
        <v>0.33656219208933513</v>
      </c>
      <c r="AT89" s="38">
        <f>AT62/'Table 1. Total'!AT36</f>
        <v>0.33467237689310125</v>
      </c>
      <c r="AU89" s="38">
        <f>AU62/'Table 1. Total'!AU36</f>
        <v>0.33612789403502735</v>
      </c>
      <c r="AV89" s="38">
        <f>AV62/'Table 1. Total'!AV36</f>
        <v>0.34113421230561192</v>
      </c>
      <c r="AW89" s="38">
        <f>AW62/'Table 1. Total'!AW36</f>
        <v>0.33785001695176103</v>
      </c>
      <c r="AX89" s="38">
        <f>AX62/'Table 1. Total'!AX36</f>
        <v>0.33448681794912533</v>
      </c>
      <c r="AY89" s="38">
        <f>AY62/'Table 1. Total'!AY36</f>
        <v>0.35952666020306129</v>
      </c>
      <c r="AZ89" s="38"/>
      <c r="BA89" s="38"/>
    </row>
    <row r="90" spans="1:53">
      <c r="A90" t="str">
        <f t="shared" si="18"/>
        <v>Germany</v>
      </c>
      <c r="B90" s="38">
        <f>B63/'Table 1. Total'!B37</f>
        <v>0.22728980609400889</v>
      </c>
      <c r="C90" s="38">
        <f>C63/'Table 1. Total'!C37</f>
        <v>0.23560466784283335</v>
      </c>
      <c r="D90" s="38">
        <f>D63/'Table 1. Total'!D37</f>
        <v>0.23979070333414457</v>
      </c>
      <c r="E90" s="38">
        <f>E63/'Table 1. Total'!E37</f>
        <v>0.24587786637011053</v>
      </c>
      <c r="F90" s="38">
        <f>F63/'Table 1. Total'!F37</f>
        <v>0.26969679533983049</v>
      </c>
      <c r="G90" s="38">
        <f>G63/'Table 1. Total'!G37</f>
        <v>0.27884253857281788</v>
      </c>
      <c r="H90" s="38">
        <f>H63/'Table 1. Total'!H37</f>
        <v>0.27892691295784233</v>
      </c>
      <c r="I90" s="38">
        <f>I63/'Table 1. Total'!I37</f>
        <v>0.2921640862436935</v>
      </c>
      <c r="J90" s="38">
        <f>J63/'Table 1. Total'!J37</f>
        <v>0.30482468406588287</v>
      </c>
      <c r="K90" s="38">
        <f>K63/'Table 1. Total'!K37</f>
        <v>0.30689802858560028</v>
      </c>
      <c r="L90" s="38">
        <f>L63/'Table 1. Total'!L37</f>
        <v>0.30925410347729893</v>
      </c>
      <c r="M90" s="38">
        <f>M63/'Table 1. Total'!M37</f>
        <v>0.32089785366116391</v>
      </c>
      <c r="N90" s="38">
        <f>N63/'Table 1. Total'!N37</f>
        <v>0.35003153259176345</v>
      </c>
      <c r="O90" s="38">
        <f>O63/'Table 1. Total'!O37</f>
        <v>0.38290137221572373</v>
      </c>
      <c r="P90" s="38">
        <f>P63/'Table 1. Total'!P37</f>
        <v>0.40600007677070288</v>
      </c>
      <c r="Q90" s="38">
        <f>Q63/'Table 1. Total'!Q37</f>
        <v>0.41754099692430258</v>
      </c>
      <c r="R90" s="38">
        <f>R63/'Table 1. Total'!R37</f>
        <v>0.41181361404246558</v>
      </c>
      <c r="S90" s="38">
        <f>S63/'Table 1. Total'!S37</f>
        <v>0.41908647062240123</v>
      </c>
      <c r="T90" s="38">
        <f>T63/'Table 1. Total'!T37</f>
        <v>0.42147475673299206</v>
      </c>
      <c r="U90" s="38">
        <f>U63/'Table 1. Total'!U37</f>
        <v>0.40451259321475042</v>
      </c>
      <c r="V90" s="38">
        <f>V63/'Table 1. Total'!V37</f>
        <v>0.38197314958406819</v>
      </c>
      <c r="W90" s="38">
        <f>W63/'Table 1. Total'!W37</f>
        <v>0.37838492328063478</v>
      </c>
      <c r="X90" s="38">
        <f>X63/'Table 1. Total'!X37</f>
        <v>0.36812852139485303</v>
      </c>
      <c r="Y90" s="38">
        <f>Y63/'Table 1. Total'!Y37</f>
        <v>0.36296765845958096</v>
      </c>
      <c r="Z90" s="38">
        <f>Z63/'Table 1. Total'!Z37</f>
        <v>0.38045052141239255</v>
      </c>
      <c r="AA90" s="38">
        <f>AA63/'Table 1. Total'!AA37</f>
        <v>0.39445819991191211</v>
      </c>
      <c r="AB90" s="38">
        <f>AB63/'Table 1. Total'!AB37</f>
        <v>0.3754548776727839</v>
      </c>
      <c r="AC90" s="38">
        <f>AC63/'Table 1. Total'!AC37</f>
        <v>0.39108577240285208</v>
      </c>
      <c r="AD90" s="38">
        <f>AD63/'Table 1. Total'!AD37</f>
        <v>0.39296478445958277</v>
      </c>
      <c r="AE90" s="38">
        <f>AE63/'Table 1. Total'!AE37</f>
        <v>0.39222626525379473</v>
      </c>
      <c r="AF90" s="38">
        <f>AF63/'Table 1. Total'!AF37</f>
        <v>0.38045671119380281</v>
      </c>
      <c r="AG90" s="38">
        <f>AG63/'Table 1. Total'!AG37</f>
        <v>0.38469734437745506</v>
      </c>
      <c r="AH90" s="38">
        <f>AH63/'Table 1. Total'!AH37</f>
        <v>0.3972066650897948</v>
      </c>
      <c r="AI90" s="38">
        <f>AI63/'Table 1. Total'!AI37</f>
        <v>0.39455041586860129</v>
      </c>
      <c r="AJ90" s="38">
        <f>AJ63/'Table 1. Total'!AJ37</f>
        <v>0.39109858868125502</v>
      </c>
      <c r="AK90" s="38">
        <f>AK63/'Table 1. Total'!AK37</f>
        <v>0.39224633174260876</v>
      </c>
      <c r="AL90" s="38">
        <f>AL63/'Table 1. Total'!AL37</f>
        <v>0.39688525833814442</v>
      </c>
      <c r="AM90" s="38">
        <f>AM63/'Table 1. Total'!AM37</f>
        <v>0.39288022925297955</v>
      </c>
      <c r="AN90" s="38">
        <f>AN63/'Table 1. Total'!AN37</f>
        <v>0.39596315852075564</v>
      </c>
      <c r="AO90" s="38">
        <f>AO63/'Table 1. Total'!AO37</f>
        <v>0.38781652837873865</v>
      </c>
      <c r="AP90" s="38">
        <f>AP63/'Table 1. Total'!AP37</f>
        <v>0.39709578026353837</v>
      </c>
      <c r="AQ90" s="38">
        <f>AQ63/'Table 1. Total'!AQ37</f>
        <v>0.40342524690231324</v>
      </c>
      <c r="AR90" s="38">
        <f>AR63/'Table 1. Total'!AR37</f>
        <v>0.39028610873234759</v>
      </c>
      <c r="AS90" s="38">
        <f>AS63/'Table 1. Total'!AS37</f>
        <v>0.39552585838872961</v>
      </c>
      <c r="AT90" s="38">
        <f>AT63/'Table 1. Total'!AT37</f>
        <v>0.39802475019480438</v>
      </c>
      <c r="AU90" s="38">
        <f>AU63/'Table 1. Total'!AU37</f>
        <v>0.3898226648402503</v>
      </c>
      <c r="AV90" s="38">
        <f>AV63/'Table 1. Total'!AV37</f>
        <v>0.38853119520259149</v>
      </c>
      <c r="AW90" s="38">
        <f>AW63/'Table 1. Total'!AW37</f>
        <v>0.38484121891927126</v>
      </c>
      <c r="AX90" s="38">
        <f>AX63/'Table 1. Total'!AX37</f>
        <v>0.39078016684667477</v>
      </c>
      <c r="AY90" s="38">
        <f>AY63/'Table 1. Total'!AY37</f>
        <v>0.417522657449585</v>
      </c>
      <c r="AZ90" s="38"/>
      <c r="BA90" s="38"/>
    </row>
    <row r="91" spans="1:53">
      <c r="A91" t="str">
        <f t="shared" si="18"/>
        <v>Greece</v>
      </c>
      <c r="B91" s="38">
        <f>B64/'Table 1. Total'!B38</f>
        <v>1.9989263717014184E-2</v>
      </c>
      <c r="C91" s="38">
        <f>C64/'Table 1. Total'!C38</f>
        <v>2.7623969484434602E-2</v>
      </c>
      <c r="D91" s="38">
        <f>D64/'Table 1. Total'!D38</f>
        <v>3.5504251768258756E-2</v>
      </c>
      <c r="E91" s="38">
        <f>E64/'Table 1. Total'!E38</f>
        <v>4.3466533081576816E-2</v>
      </c>
      <c r="F91" s="38">
        <f>F64/'Table 1. Total'!F38</f>
        <v>4.1090235909238736E-2</v>
      </c>
      <c r="G91" s="38">
        <f>G64/'Table 1. Total'!G38</f>
        <v>3.6738400404683104E-2</v>
      </c>
      <c r="H91" s="38">
        <f>H64/'Table 1. Total'!H38</f>
        <v>3.009538525540071E-2</v>
      </c>
      <c r="I91" s="38">
        <f>I64/'Table 1. Total'!I38</f>
        <v>2.4447524224272404E-2</v>
      </c>
      <c r="J91" s="38">
        <f>J64/'Table 1. Total'!J38</f>
        <v>2.4903582520847792E-2</v>
      </c>
      <c r="K91" s="38">
        <f>K64/'Table 1. Total'!K38</f>
        <v>2.4372866752825E-2</v>
      </c>
      <c r="L91" s="38">
        <f>L64/'Table 1. Total'!L38</f>
        <v>2.4784312011321225E-2</v>
      </c>
      <c r="M91" s="38">
        <f>M64/'Table 1. Total'!M38</f>
        <v>2.5749907686961053E-2</v>
      </c>
      <c r="N91" s="38">
        <f>N64/'Table 1. Total'!N38</f>
        <v>2.6863147474039166E-2</v>
      </c>
      <c r="O91" s="38">
        <f>O64/'Table 1. Total'!O38</f>
        <v>2.8699350338089361E-2</v>
      </c>
      <c r="P91" s="38">
        <f>P64/'Table 1. Total'!P38</f>
        <v>3.0728837949054556E-2</v>
      </c>
      <c r="Q91" s="38">
        <f>Q64/'Table 1. Total'!Q38</f>
        <v>3.2703820832587466E-2</v>
      </c>
      <c r="R91" s="38">
        <f>R64/'Table 1. Total'!R38</f>
        <v>3.2724538134720489E-2</v>
      </c>
      <c r="S91" s="38">
        <f>S64/'Table 1. Total'!S38</f>
        <v>3.3583678435226125E-2</v>
      </c>
      <c r="T91" s="38">
        <f>T64/'Table 1. Total'!T38</f>
        <v>3.4862618416754386E-2</v>
      </c>
      <c r="U91" s="38">
        <f>U64/'Table 1. Total'!U38</f>
        <v>3.5697652240639789E-2</v>
      </c>
      <c r="V91" s="38">
        <f>V64/'Table 1. Total'!V38</f>
        <v>2.9689122984942789E-2</v>
      </c>
      <c r="W91" s="38">
        <f>W64/'Table 1. Total'!W38</f>
        <v>2.6319390416019956E-2</v>
      </c>
      <c r="X91" s="38">
        <f>X64/'Table 1. Total'!X38</f>
        <v>2.2715416717810234E-2</v>
      </c>
      <c r="Y91" s="38">
        <f>Y64/'Table 1. Total'!Y38</f>
        <v>2.0306500287320235E-2</v>
      </c>
      <c r="Z91" s="38">
        <f>Z64/'Table 1. Total'!Z38</f>
        <v>2.0379050336254333E-2</v>
      </c>
      <c r="AA91" s="38">
        <f>AA64/'Table 1. Total'!AA38</f>
        <v>0.14619965696255238</v>
      </c>
      <c r="AB91" s="38">
        <f>AB64/'Table 1. Total'!AB38</f>
        <v>0.1539333795024391</v>
      </c>
      <c r="AC91" s="38">
        <f>AC64/'Table 1. Total'!AC38</f>
        <v>0.176591571289825</v>
      </c>
      <c r="AD91" s="38">
        <f>AD64/'Table 1. Total'!AD38</f>
        <v>0.18184773270798021</v>
      </c>
      <c r="AE91" s="38">
        <f>AE64/'Table 1. Total'!AE38</f>
        <v>0.16510891409923584</v>
      </c>
      <c r="AF91" s="38">
        <f>AF64/'Table 1. Total'!AF38</f>
        <v>0.16049695639948197</v>
      </c>
      <c r="AG91" s="38">
        <f>AG64/'Table 1. Total'!AG38</f>
        <v>0.15111889890176258</v>
      </c>
      <c r="AH91" s="38">
        <f>AH64/'Table 1. Total'!AH38</f>
        <v>0.25942993444034351</v>
      </c>
      <c r="AI91" s="38">
        <f>AI64/'Table 1. Total'!AI38</f>
        <v>0.2820887811469221</v>
      </c>
      <c r="AJ91" s="38">
        <f>AJ64/'Table 1. Total'!AJ38</f>
        <v>0.27200680434333319</v>
      </c>
      <c r="AK91" s="38">
        <f>AK64/'Table 1. Total'!AK38</f>
        <v>0.35259998073691984</v>
      </c>
      <c r="AL91" s="38">
        <f>AL64/'Table 1. Total'!AL38</f>
        <v>0.35196399986567117</v>
      </c>
      <c r="AM91" s="38">
        <f>AM64/'Table 1. Total'!AM38</f>
        <v>0.36516785400605056</v>
      </c>
      <c r="AN91" s="38">
        <f>AN64/'Table 1. Total'!AN38</f>
        <v>0.35949671219018714</v>
      </c>
      <c r="AO91" s="38">
        <f>AO64/'Table 1. Total'!AO38</f>
        <v>0.33990278391515688</v>
      </c>
      <c r="AP91" s="38">
        <f>AP64/'Table 1. Total'!AP38</f>
        <v>0.32069929711148737</v>
      </c>
      <c r="AQ91" s="38">
        <f>AQ64/'Table 1. Total'!AQ38</f>
        <v>0.31662620193956348</v>
      </c>
      <c r="AR91" s="38">
        <f>AR64/'Table 1. Total'!AR38</f>
        <v>0.30407609086076354</v>
      </c>
      <c r="AS91" s="38">
        <f>AS64/'Table 1. Total'!AS38</f>
        <v>0.2746396460682175</v>
      </c>
      <c r="AT91" s="38">
        <f>AT64/'Table 1. Total'!AT38</f>
        <v>0.25986038646644793</v>
      </c>
      <c r="AU91" s="38">
        <f>AU64/'Table 1. Total'!AU38</f>
        <v>0.24311392920508418</v>
      </c>
      <c r="AV91" s="38">
        <f>AV64/'Table 1. Total'!AV38</f>
        <v>0.25084002921840759</v>
      </c>
      <c r="AW91" s="38">
        <f>AW64/'Table 1. Total'!AW38</f>
        <v>0.23022259718346419</v>
      </c>
      <c r="AX91" s="38">
        <f>AX64/'Table 1. Total'!AX38</f>
        <v>0.21020537587199375</v>
      </c>
      <c r="AY91" s="38">
        <f>AY64/'Table 1. Total'!AY38</f>
        <v>0.19067159298979861</v>
      </c>
      <c r="AZ91" s="38"/>
      <c r="BA91" s="38"/>
    </row>
    <row r="92" spans="1:53">
      <c r="A92" t="str">
        <f t="shared" si="18"/>
        <v>Ireland</v>
      </c>
      <c r="B92" s="38">
        <f>B65/'Table 1. Total'!B39</f>
        <v>9.8613816662431894E-2</v>
      </c>
      <c r="C92" s="38">
        <f>C65/'Table 1. Total'!C39</f>
        <v>9.5524864835929549E-2</v>
      </c>
      <c r="D92" s="38">
        <f>D65/'Table 1. Total'!D39</f>
        <v>0.11318524220597129</v>
      </c>
      <c r="E92" s="38">
        <f>E65/'Table 1. Total'!E39</f>
        <v>0.11227947190092301</v>
      </c>
      <c r="F92" s="38">
        <f>F65/'Table 1. Total'!F39</f>
        <v>0.11455003253458569</v>
      </c>
      <c r="G92" s="38">
        <f>G65/'Table 1. Total'!G39</f>
        <v>0.10812581913499344</v>
      </c>
      <c r="H92" s="38">
        <f>H65/'Table 1. Total'!H39</f>
        <v>0.10554650617045361</v>
      </c>
      <c r="I92" s="38">
        <f>I65/'Table 1. Total'!I39</f>
        <v>0.11750036673023323</v>
      </c>
      <c r="J92" s="38">
        <f>J65/'Table 1. Total'!J39</f>
        <v>0.10944956164687604</v>
      </c>
      <c r="K92" s="38">
        <f>K65/'Table 1. Total'!K39</f>
        <v>0.10625881572033079</v>
      </c>
      <c r="L92" s="38">
        <f>L65/'Table 1. Total'!L39</f>
        <v>0.11168689876316995</v>
      </c>
      <c r="M92" s="38">
        <f>M65/'Table 1. Total'!M39</f>
        <v>0.12013450779669087</v>
      </c>
      <c r="N92" s="38">
        <f>N65/'Table 1. Total'!N39</f>
        <v>0.11669293595070926</v>
      </c>
      <c r="O92" s="38">
        <f>O65/'Table 1. Total'!O39</f>
        <v>0.11576946727038964</v>
      </c>
      <c r="P92" s="38">
        <f>P65/'Table 1. Total'!P39</f>
        <v>9.7555980338612777E-2</v>
      </c>
      <c r="Q92" s="38">
        <f>Q65/'Table 1. Total'!Q39</f>
        <v>0.1154977799176162</v>
      </c>
      <c r="R92" s="38">
        <f>R65/'Table 1. Total'!R39</f>
        <v>0.10432863038679335</v>
      </c>
      <c r="S92" s="38">
        <f>S65/'Table 1. Total'!S39</f>
        <v>9.9639495293410762E-2</v>
      </c>
      <c r="T92" s="38">
        <f>T65/'Table 1. Total'!T39</f>
        <v>8.4856590875315802E-2</v>
      </c>
      <c r="U92" s="38">
        <f>U65/'Table 1. Total'!U39</f>
        <v>7.5622710353249273E-2</v>
      </c>
      <c r="V92" s="38">
        <f>V65/'Table 1. Total'!V39</f>
        <v>6.9614005922385591E-2</v>
      </c>
      <c r="W92" s="38">
        <f>W65/'Table 1. Total'!W39</f>
        <v>6.6988465112062912E-2</v>
      </c>
      <c r="X92" s="38">
        <f>X65/'Table 1. Total'!X39</f>
        <v>6.7375097362857447E-2</v>
      </c>
      <c r="Y92" s="38">
        <f>Y65/'Table 1. Total'!Y39</f>
        <v>7.1800083043772805E-2</v>
      </c>
      <c r="Z92" s="38">
        <f>Z65/'Table 1. Total'!Z39</f>
        <v>6.1176847779258386E-2</v>
      </c>
      <c r="AA92" s="38">
        <f>AA65/'Table 1. Total'!AA39</f>
        <v>0.19750143147155275</v>
      </c>
      <c r="AB92" s="38">
        <f>AB65/'Table 1. Total'!AB39</f>
        <v>0.20084375766494972</v>
      </c>
      <c r="AC92" s="38">
        <f>AC65/'Table 1. Total'!AC39</f>
        <v>0.2345068011330034</v>
      </c>
      <c r="AD92" s="38">
        <f>AD65/'Table 1. Total'!AD39</f>
        <v>0.26204605313486989</v>
      </c>
      <c r="AE92" s="38">
        <f>AE65/'Table 1. Total'!AE39</f>
        <v>0.25444050723184236</v>
      </c>
      <c r="AF92" s="38">
        <f>AF65/'Table 1. Total'!AF39</f>
        <v>0.22373793519028373</v>
      </c>
      <c r="AG92" s="38">
        <f>AG65/'Table 1. Total'!AG39</f>
        <v>0.21480008083988383</v>
      </c>
      <c r="AH92" s="38">
        <f>AH65/'Table 1. Total'!AH39</f>
        <v>0.21535373350517228</v>
      </c>
      <c r="AI92" s="38">
        <f>AI65/'Table 1. Total'!AI39</f>
        <v>0.20695541611236035</v>
      </c>
      <c r="AJ92" s="38">
        <f>AJ65/'Table 1. Total'!AJ39</f>
        <v>0.18415031776733906</v>
      </c>
      <c r="AK92" s="38">
        <f>AK65/'Table 1. Total'!AK39</f>
        <v>0.18246904246423132</v>
      </c>
      <c r="AL92" s="38">
        <f>AL65/'Table 1. Total'!AL39</f>
        <v>0.12061700949430583</v>
      </c>
      <c r="AM92" s="38">
        <f>AM65/'Table 1. Total'!AM39</f>
        <v>0.11667579817701847</v>
      </c>
      <c r="AN92" s="38">
        <f>AN65/'Table 1. Total'!AN39</f>
        <v>0.10638513684851149</v>
      </c>
      <c r="AO92" s="38">
        <f>AO65/'Table 1. Total'!AO39</f>
        <v>0.10271157857364753</v>
      </c>
      <c r="AP92" s="38">
        <f>AP65/'Table 1. Total'!AP39</f>
        <v>0.10370823323869841</v>
      </c>
      <c r="AQ92" s="38">
        <f>AQ65/'Table 1. Total'!AQ39</f>
        <v>0.10126255231927243</v>
      </c>
      <c r="AR92" s="38">
        <f>AR65/'Table 1. Total'!AR39</f>
        <v>0.10407976044172883</v>
      </c>
      <c r="AS92" s="38">
        <f>AS65/'Table 1. Total'!AS39</f>
        <v>9.898553889047515E-2</v>
      </c>
      <c r="AT92" s="38">
        <f>AT65/'Table 1. Total'!AT39</f>
        <v>9.6554353153517611E-2</v>
      </c>
      <c r="AU92" s="38">
        <f>AU65/'Table 1. Total'!AU39</f>
        <v>0.11196941202070283</v>
      </c>
      <c r="AV92" s="38">
        <f>AV65/'Table 1. Total'!AV39</f>
        <v>0.12936617682674353</v>
      </c>
      <c r="AW92" s="38">
        <f>AW65/'Table 1. Total'!AW39</f>
        <v>0.14812248636164538</v>
      </c>
      <c r="AX92" s="38">
        <f>AX65/'Table 1. Total'!AX39</f>
        <v>0.19538109756097563</v>
      </c>
      <c r="AY92" s="38">
        <f>AY65/'Table 1. Total'!AY39</f>
        <v>0.2300376397385368</v>
      </c>
      <c r="AZ92" s="38"/>
      <c r="BA92" s="38"/>
    </row>
    <row r="93" spans="1:53">
      <c r="A93" t="str">
        <f t="shared" si="18"/>
        <v>Italy</v>
      </c>
      <c r="B93" s="38">
        <f>B66/'Table 1. Total'!B40</f>
        <v>2.6033587318882025E-2</v>
      </c>
      <c r="C93" s="38">
        <f>C66/'Table 1. Total'!C40</f>
        <v>2.6728549021624543E-2</v>
      </c>
      <c r="D93" s="38">
        <f>D66/'Table 1. Total'!D40</f>
        <v>2.9067488412203947E-2</v>
      </c>
      <c r="E93" s="38">
        <f>E66/'Table 1. Total'!E40</f>
        <v>3.2566745575246858E-2</v>
      </c>
      <c r="F93" s="38">
        <f>F66/'Table 1. Total'!F40</f>
        <v>3.3621047940670321E-2</v>
      </c>
      <c r="G93" s="38">
        <f>G66/'Table 1. Total'!G40</f>
        <v>3.269799768173743E-2</v>
      </c>
      <c r="H93" s="38">
        <f>H66/'Table 1. Total'!H40</f>
        <v>3.1308155960100607E-2</v>
      </c>
      <c r="I93" s="38">
        <f>I66/'Table 1. Total'!I40</f>
        <v>3.1092422144607036E-2</v>
      </c>
      <c r="J93" s="38">
        <f>J66/'Table 1. Total'!J40</f>
        <v>3.1702698684694414E-2</v>
      </c>
      <c r="K93" s="38">
        <f>K66/'Table 1. Total'!K40</f>
        <v>3.0903447352892868E-2</v>
      </c>
      <c r="L93" s="38">
        <f>L66/'Table 1. Total'!L40</f>
        <v>3.1479229935873668E-2</v>
      </c>
      <c r="M93" s="38">
        <f>M66/'Table 1. Total'!M40</f>
        <v>3.4567056481711871E-2</v>
      </c>
      <c r="N93" s="38">
        <f>N66/'Table 1. Total'!N40</f>
        <v>3.3051820206611883E-2</v>
      </c>
      <c r="O93" s="38">
        <f>O66/'Table 1. Total'!O40</f>
        <v>3.2436955572649216E-2</v>
      </c>
      <c r="P93" s="38">
        <f>P66/'Table 1. Total'!P40</f>
        <v>3.1936963627264475E-2</v>
      </c>
      <c r="Q93" s="38">
        <f>Q66/'Table 1. Total'!Q40</f>
        <v>3.0065501305397844E-2</v>
      </c>
      <c r="R93" s="38">
        <f>R66/'Table 1. Total'!R40</f>
        <v>3.0095107205778071E-2</v>
      </c>
      <c r="S93" s="38">
        <f>S66/'Table 1. Total'!S40</f>
        <v>3.4031283343017596E-2</v>
      </c>
      <c r="T93" s="38">
        <f>T66/'Table 1. Total'!T40</f>
        <v>3.7311871767044244E-2</v>
      </c>
      <c r="U93" s="38">
        <f>U66/'Table 1. Total'!U40</f>
        <v>3.9297119290413074E-2</v>
      </c>
      <c r="V93" s="38">
        <f>V66/'Table 1. Total'!V40</f>
        <v>3.8998317399407657E-2</v>
      </c>
      <c r="W93" s="38">
        <f>W66/'Table 1. Total'!W40</f>
        <v>4.2686089590150585E-2</v>
      </c>
      <c r="X93" s="38">
        <f>X66/'Table 1. Total'!X40</f>
        <v>4.2989985979572515E-2</v>
      </c>
      <c r="Y93" s="38">
        <f>Y66/'Table 1. Total'!Y40</f>
        <v>4.7231485298579456E-2</v>
      </c>
      <c r="Z93" s="38">
        <f>Z66/'Table 1. Total'!Z40</f>
        <v>4.6324032908007517E-2</v>
      </c>
      <c r="AA93" s="38">
        <f>AA66/'Table 1. Total'!AA40</f>
        <v>4.6892656473689467E-2</v>
      </c>
      <c r="AB93" s="38">
        <f>AB66/'Table 1. Total'!AB40</f>
        <v>4.1930591373972641E-2</v>
      </c>
      <c r="AC93" s="38">
        <f>AC66/'Table 1. Total'!AC40</f>
        <v>4.1937633761412907E-2</v>
      </c>
      <c r="AD93" s="38">
        <f>AD66/'Table 1. Total'!AD40</f>
        <v>3.9325332023018654E-2</v>
      </c>
      <c r="AE93" s="38">
        <f>AE66/'Table 1. Total'!AE40</f>
        <v>3.7554574804509792E-2</v>
      </c>
      <c r="AF93" s="38">
        <f>AF66/'Table 1. Total'!AF40</f>
        <v>7.1219874027231247E-2</v>
      </c>
      <c r="AG93" s="38">
        <f>AG66/'Table 1. Total'!AG40</f>
        <v>8.8993783027471754E-2</v>
      </c>
      <c r="AH93" s="38">
        <f>AH66/'Table 1. Total'!AH40</f>
        <v>8.3164090758011233E-2</v>
      </c>
      <c r="AI93" s="38">
        <f>AI66/'Table 1. Total'!AI40</f>
        <v>8.0847405995421548E-2</v>
      </c>
      <c r="AJ93" s="38">
        <f>AJ66/'Table 1. Total'!AJ40</f>
        <v>8.1720588826505236E-2</v>
      </c>
      <c r="AK93" s="38">
        <f>AK66/'Table 1. Total'!AK40</f>
        <v>8.2993130656568492E-2</v>
      </c>
      <c r="AL93" s="38">
        <f>AL66/'Table 1. Total'!AL40</f>
        <v>8.0383972601611953E-2</v>
      </c>
      <c r="AM93" s="38">
        <f>AM66/'Table 1. Total'!AM40</f>
        <v>7.6540518073796984E-2</v>
      </c>
      <c r="AN93" s="38">
        <f>AN66/'Table 1. Total'!AN40</f>
        <v>7.6053332903458323E-2</v>
      </c>
      <c r="AO93" s="38">
        <f>AO66/'Table 1. Total'!AO40</f>
        <v>7.5293069024940484E-2</v>
      </c>
      <c r="AP93" s="38">
        <f>AP66/'Table 1. Total'!AP40</f>
        <v>7.3636371804461462E-2</v>
      </c>
      <c r="AQ93" s="38">
        <f>AQ66/'Table 1. Total'!AQ40</f>
        <v>7.2512079329454304E-2</v>
      </c>
      <c r="AR93" s="38">
        <f>AR66/'Table 1. Total'!AR40</f>
        <v>7.1567286636884692E-2</v>
      </c>
      <c r="AS93" s="38">
        <f>AS66/'Table 1. Total'!AS40</f>
        <v>6.9771126868615405E-2</v>
      </c>
      <c r="AT93" s="38">
        <f>AT66/'Table 1. Total'!AT40</f>
        <v>7.3027754433738767E-2</v>
      </c>
      <c r="AU93" s="38">
        <f>AU66/'Table 1. Total'!AU40</f>
        <v>8.1472488074359112E-2</v>
      </c>
      <c r="AV93" s="38">
        <f>AV66/'Table 1. Total'!AV40</f>
        <v>8.8480706574182347E-2</v>
      </c>
      <c r="AW93" s="38">
        <f>AW66/'Table 1. Total'!AW40</f>
        <v>9.6906307896284988E-2</v>
      </c>
      <c r="AX93" s="38">
        <f>AX66/'Table 1. Total'!AX40</f>
        <v>0.10419413322328097</v>
      </c>
      <c r="AY93" s="38">
        <f>AY66/'Table 1. Total'!AY40</f>
        <v>0.11528328610413069</v>
      </c>
      <c r="AZ93" s="38"/>
      <c r="BA93" s="38"/>
    </row>
    <row r="94" spans="1:53">
      <c r="A94" t="str">
        <f t="shared" si="18"/>
        <v>Japan</v>
      </c>
      <c r="B94" s="38">
        <f>B67/'Table 1. Total'!B41</f>
        <v>1.9634264425252224E-2</v>
      </c>
      <c r="C94" s="38">
        <f>C67/'Table 1. Total'!C41</f>
        <v>1.9531124235522605E-2</v>
      </c>
      <c r="D94" s="38">
        <f>D67/'Table 1. Total'!D41</f>
        <v>1.9198243416206767E-2</v>
      </c>
      <c r="E94" s="38">
        <f>E67/'Table 1. Total'!E41</f>
        <v>2.0337657143225201E-2</v>
      </c>
      <c r="F94" s="38">
        <f>F67/'Table 1. Total'!F41</f>
        <v>2.1135299760755007E-2</v>
      </c>
      <c r="G94" s="38">
        <f>G67/'Table 1. Total'!G41</f>
        <v>2.1092395487192002E-2</v>
      </c>
      <c r="H94" s="38">
        <f>H67/'Table 1. Total'!H41</f>
        <v>2.2602009089627065E-2</v>
      </c>
      <c r="I94" s="38">
        <f>I67/'Table 1. Total'!I41</f>
        <v>2.331802475085426E-2</v>
      </c>
      <c r="J94" s="38">
        <f>J67/'Table 1. Total'!J41</f>
        <v>2.2492525354996275E-2</v>
      </c>
      <c r="K94" s="38">
        <f>K67/'Table 1. Total'!K41</f>
        <v>2.2202270615714698E-2</v>
      </c>
      <c r="L94" s="38">
        <f>L67/'Table 1. Total'!L41</f>
        <v>2.2434983541231652E-2</v>
      </c>
      <c r="M94" s="38">
        <f>M67/'Table 1. Total'!M41</f>
        <v>2.4774935125857427E-2</v>
      </c>
      <c r="N94" s="38">
        <f>N67/'Table 1. Total'!N41</f>
        <v>2.3567188900380922E-2</v>
      </c>
      <c r="O94" s="38">
        <f>O67/'Table 1. Total'!O41</f>
        <v>2.5872876664802279E-2</v>
      </c>
      <c r="P94" s="38">
        <f>P67/'Table 1. Total'!P41</f>
        <v>2.4334649003825135E-2</v>
      </c>
      <c r="Q94" s="38">
        <f>Q67/'Table 1. Total'!Q41</f>
        <v>2.7234035298690208E-2</v>
      </c>
      <c r="R94" s="38">
        <f>R67/'Table 1. Total'!R41</f>
        <v>2.6640383454614287E-2</v>
      </c>
      <c r="S94" s="38">
        <f>S67/'Table 1. Total'!S41</f>
        <v>3.128704169798488E-2</v>
      </c>
      <c r="T94" s="38">
        <f>T67/'Table 1. Total'!T41</f>
        <v>3.0477337416925276E-2</v>
      </c>
      <c r="U94" s="38">
        <f>U67/'Table 1. Total'!U41</f>
        <v>2.4729239350385682E-2</v>
      </c>
      <c r="V94" s="38">
        <f>V67/'Table 1. Total'!V41</f>
        <v>2.1172301669452623E-2</v>
      </c>
      <c r="W94" s="38">
        <f>W67/'Table 1. Total'!W41</f>
        <v>2.3035254485934339E-2</v>
      </c>
      <c r="X94" s="38">
        <f>X67/'Table 1. Total'!X41</f>
        <v>2.3292468916782539E-2</v>
      </c>
      <c r="Y94" s="38">
        <f>Y67/'Table 1. Total'!Y41</f>
        <v>2.2407599407587953E-2</v>
      </c>
      <c r="Z94" s="38">
        <f>Z67/'Table 1. Total'!Z41</f>
        <v>2.3467615031157549E-2</v>
      </c>
      <c r="AA94" s="38">
        <f>AA67/'Table 1. Total'!AA41</f>
        <v>2.3094934521509996E-2</v>
      </c>
      <c r="AB94" s="38">
        <f>AB67/'Table 1. Total'!AB41</f>
        <v>2.5048277110043798E-2</v>
      </c>
      <c r="AC94" s="38">
        <f>AC67/'Table 1. Total'!AC41</f>
        <v>2.6320683957602141E-2</v>
      </c>
      <c r="AD94" s="38">
        <f>AD67/'Table 1. Total'!AD41</f>
        <v>2.7848059488086208E-2</v>
      </c>
      <c r="AE94" s="38">
        <f>AE67/'Table 1. Total'!AE41</f>
        <v>2.7902558859168706E-2</v>
      </c>
      <c r="AF94" s="38">
        <f>AF67/'Table 1. Total'!AF41</f>
        <v>2.5769286381119357E-2</v>
      </c>
      <c r="AG94" s="38">
        <f>AG67/'Table 1. Total'!AG41</f>
        <v>2.5622338979502193E-2</v>
      </c>
      <c r="AH94" s="38">
        <f>AH67/'Table 1. Total'!AH41</f>
        <v>2.9587993453008814E-2</v>
      </c>
      <c r="AI94" s="38">
        <f>AI67/'Table 1. Total'!AI41</f>
        <v>2.8744638632260486E-2</v>
      </c>
      <c r="AJ94" s="38">
        <f>AJ67/'Table 1. Total'!AJ41</f>
        <v>3.075684111780546E-2</v>
      </c>
      <c r="AK94" s="38">
        <f>AK67/'Table 1. Total'!AK41</f>
        <v>3.3151364477698828E-2</v>
      </c>
      <c r="AL94" s="38">
        <f>AL67/'Table 1. Total'!AL41</f>
        <v>3.4099101048594906E-2</v>
      </c>
      <c r="AM94" s="38">
        <f>AM67/'Table 1. Total'!AM41</f>
        <v>3.5333498581691603E-2</v>
      </c>
      <c r="AN94" s="38">
        <f>AN67/'Table 1. Total'!AN41</f>
        <v>3.5232084246183307E-2</v>
      </c>
      <c r="AO94" s="38">
        <f>AO67/'Table 1. Total'!AO41</f>
        <v>3.8668769705157729E-2</v>
      </c>
      <c r="AP94" s="38">
        <f>AP67/'Table 1. Total'!AP41</f>
        <v>3.9015071254334822E-2</v>
      </c>
      <c r="AQ94" s="38">
        <f>AQ67/'Table 1. Total'!AQ41</f>
        <v>3.8983462868018744E-2</v>
      </c>
      <c r="AR94" s="38">
        <f>AR67/'Table 1. Total'!AR41</f>
        <v>4.0221576971500174E-2</v>
      </c>
      <c r="AS94" s="38">
        <f>AS67/'Table 1. Total'!AS41</f>
        <v>4.3306280766053008E-2</v>
      </c>
      <c r="AT94" s="38">
        <f>AT67/'Table 1. Total'!AT41</f>
        <v>4.4773268690182319E-2</v>
      </c>
      <c r="AU94" s="38">
        <f>AU67/'Table 1. Total'!AU41</f>
        <v>4.1458690444586076E-2</v>
      </c>
      <c r="AV94" s="38">
        <f>AV67/'Table 1. Total'!AV41</f>
        <v>3.8981905232017923E-2</v>
      </c>
      <c r="AW94" s="38">
        <f>AW67/'Table 1. Total'!AW41</f>
        <v>4.1399636276597172E-2</v>
      </c>
      <c r="AX94" s="38">
        <f>AX67/'Table 1. Total'!AX41</f>
        <v>3.9071044772504129E-2</v>
      </c>
      <c r="AY94" s="38">
        <f>AY67/'Table 1. Total'!AY41</f>
        <v>3.9522946322281961E-2</v>
      </c>
      <c r="AZ94" s="38"/>
      <c r="BA94" s="38"/>
    </row>
    <row r="95" spans="1:53">
      <c r="A95" t="str">
        <f t="shared" si="18"/>
        <v>Korea</v>
      </c>
      <c r="B95" s="38">
        <f>B68/'Table 1. Total'!B42</f>
        <v>0</v>
      </c>
      <c r="C95" s="38">
        <f>C68/'Table 1. Total'!C42</f>
        <v>0</v>
      </c>
      <c r="D95" s="38">
        <f>D68/'Table 1. Total'!D42</f>
        <v>0</v>
      </c>
      <c r="E95" s="38">
        <f>E68/'Table 1. Total'!E42</f>
        <v>0</v>
      </c>
      <c r="F95" s="38">
        <f>F68/'Table 1. Total'!F42</f>
        <v>0</v>
      </c>
      <c r="G95" s="38">
        <f>G68/'Table 1. Total'!G42</f>
        <v>0</v>
      </c>
      <c r="H95" s="38">
        <f>H68/'Table 1. Total'!H42</f>
        <v>0</v>
      </c>
      <c r="I95" s="38">
        <f>I68/'Table 1. Total'!I42</f>
        <v>0</v>
      </c>
      <c r="J95" s="38">
        <f>J68/'Table 1. Total'!J42</f>
        <v>8.9247070213828016E-4</v>
      </c>
      <c r="K95" s="38">
        <f>K68/'Table 1. Total'!K42</f>
        <v>1.864212474712126E-3</v>
      </c>
      <c r="L95" s="38">
        <f>L68/'Table 1. Total'!L42</f>
        <v>2.7009051075703298E-3</v>
      </c>
      <c r="M95" s="38">
        <f>M68/'Table 1. Total'!M42</f>
        <v>3.96338929105647E-3</v>
      </c>
      <c r="N95" s="38">
        <f>N68/'Table 1. Total'!N42</f>
        <v>3.3731325079750093E-3</v>
      </c>
      <c r="O95" s="38">
        <f>O68/'Table 1. Total'!O42</f>
        <v>2.3651321992349552E-3</v>
      </c>
      <c r="P95" s="38">
        <f>P68/'Table 1. Total'!P42</f>
        <v>1.3358675531793668E-3</v>
      </c>
      <c r="Q95" s="38">
        <f>Q68/'Table 1. Total'!Q42</f>
        <v>0</v>
      </c>
      <c r="R95" s="38">
        <f>R68/'Table 1. Total'!R42</f>
        <v>3.2369865437333637E-3</v>
      </c>
      <c r="S95" s="38">
        <f>S68/'Table 1. Total'!S42</f>
        <v>7.067589854546078E-3</v>
      </c>
      <c r="T95" s="38">
        <f>T68/'Table 1. Total'!T42</f>
        <v>1.2216225850610317E-2</v>
      </c>
      <c r="U95" s="38">
        <f>U68/'Table 1. Total'!U42</f>
        <v>1.4595275944805542E-2</v>
      </c>
      <c r="V95" s="38">
        <f>V68/'Table 1. Total'!V42</f>
        <v>1.5576174173796314E-2</v>
      </c>
      <c r="W95" s="38">
        <f>W68/'Table 1. Total'!W42</f>
        <v>1.5725046701935898E-2</v>
      </c>
      <c r="X95" s="38">
        <f>X68/'Table 1. Total'!X42</f>
        <v>2.0148417463534483E-2</v>
      </c>
      <c r="Y95" s="38">
        <f>Y68/'Table 1. Total'!Y42</f>
        <v>2.1713868848608125E-2</v>
      </c>
      <c r="Z95" s="38">
        <f>Z68/'Table 1. Total'!Z42</f>
        <v>2.3044577544877834E-2</v>
      </c>
      <c r="AA95" s="38">
        <f>AA68/'Table 1. Total'!AA42</f>
        <v>2.6215437836047493E-2</v>
      </c>
      <c r="AB95" s="38">
        <f>AB68/'Table 1. Total'!AB42</f>
        <v>2.7378153988768052E-2</v>
      </c>
      <c r="AC95" s="38">
        <f>AC68/'Table 1. Total'!AC42</f>
        <v>3.13663208095925E-2</v>
      </c>
      <c r="AD95" s="38">
        <f>AD68/'Table 1. Total'!AD42</f>
        <v>3.2500393130231515E-2</v>
      </c>
      <c r="AE95" s="38">
        <f>AE68/'Table 1. Total'!AE42</f>
        <v>3.2498711305522482E-2</v>
      </c>
      <c r="AF95" s="38">
        <f>AF68/'Table 1. Total'!AF42</f>
        <v>3.5181967850762441E-2</v>
      </c>
      <c r="AG95" s="38">
        <f>AG68/'Table 1. Total'!AG42</f>
        <v>3.7445402432448087E-2</v>
      </c>
      <c r="AH95" s="38">
        <f>AH68/'Table 1. Total'!AH42</f>
        <v>4.0556544127098318E-2</v>
      </c>
      <c r="AI95" s="38">
        <f>AI68/'Table 1. Total'!AI42</f>
        <v>3.6923519816873709E-2</v>
      </c>
      <c r="AJ95" s="38">
        <f>AJ68/'Table 1. Total'!AJ42</f>
        <v>3.7936493541413666E-2</v>
      </c>
      <c r="AK95" s="38">
        <f>AK68/'Table 1. Total'!AK42</f>
        <v>3.5172513036325827E-2</v>
      </c>
      <c r="AL95" s="38">
        <f>AL68/'Table 1. Total'!AL42</f>
        <v>3.3922681443585311E-2</v>
      </c>
      <c r="AM95" s="38">
        <f>AM68/'Table 1. Total'!AM42</f>
        <v>3.6344128053436849E-2</v>
      </c>
      <c r="AN95" s="38">
        <f>AN68/'Table 1. Total'!AN42</f>
        <v>3.5196006429248743E-2</v>
      </c>
      <c r="AO95" s="38">
        <f>AO68/'Table 1. Total'!AO42</f>
        <v>3.6069976161635327E-2</v>
      </c>
      <c r="AP95" s="38">
        <f>AP68/'Table 1. Total'!AP42</f>
        <v>3.52300985792161E-2</v>
      </c>
      <c r="AQ95" s="38">
        <f>AQ68/'Table 1. Total'!AQ42</f>
        <v>3.3689466789635379E-2</v>
      </c>
      <c r="AR95" s="38">
        <f>AR68/'Table 1. Total'!AR42</f>
        <v>3.1960559129968064E-2</v>
      </c>
      <c r="AS95" s="38">
        <f>AS68/'Table 1. Total'!AS42</f>
        <v>3.3812072797081712E-2</v>
      </c>
      <c r="AT95" s="38">
        <f>AT68/'Table 1. Total'!AT42</f>
        <v>3.4720703779750048E-2</v>
      </c>
      <c r="AU95" s="38">
        <f>AU68/'Table 1. Total'!AU42</f>
        <v>3.3962059008852484E-2</v>
      </c>
      <c r="AV95" s="38">
        <f>AV68/'Table 1. Total'!AV42</f>
        <v>3.0657961135010979E-2</v>
      </c>
      <c r="AW95" s="38">
        <f>AW68/'Table 1. Total'!AW42</f>
        <v>3.1498335836992068E-2</v>
      </c>
      <c r="AX95" s="38">
        <f>AX68/'Table 1. Total'!AX42</f>
        <v>2.9936298038871881E-2</v>
      </c>
      <c r="AY95" s="38">
        <f>AY68/'Table 1. Total'!AY42</f>
        <v>2.9688363047092617E-2</v>
      </c>
      <c r="AZ95" s="38"/>
      <c r="BA95" s="38"/>
    </row>
    <row r="96" spans="1:53">
      <c r="A96" t="str">
        <f t="shared" si="18"/>
        <v>Netherlands</v>
      </c>
      <c r="B96" s="38">
        <f>B69/'Table 1. Total'!B43</f>
        <v>0.12087020824884903</v>
      </c>
      <c r="C96" s="38">
        <f>C69/'Table 1. Total'!C43</f>
        <v>0.12318840579710146</v>
      </c>
      <c r="D96" s="38">
        <f>D69/'Table 1. Total'!D43</f>
        <v>0.12709747983411565</v>
      </c>
      <c r="E96" s="38">
        <f>E69/'Table 1. Total'!E43</f>
        <v>0.13727953252287839</v>
      </c>
      <c r="F96" s="38">
        <f>F69/'Table 1. Total'!F43</f>
        <v>0.16087657166413702</v>
      </c>
      <c r="G96" s="38">
        <f>G69/'Table 1. Total'!G43</f>
        <v>0.16426077600404029</v>
      </c>
      <c r="H96" s="38">
        <f>H69/'Table 1. Total'!H43</f>
        <v>0.18177207235513265</v>
      </c>
      <c r="I96" s="38">
        <f>I69/'Table 1. Total'!I43</f>
        <v>0.19949283792627065</v>
      </c>
      <c r="J96" s="38">
        <f>J69/'Table 1. Total'!J43</f>
        <v>0.21720459518599561</v>
      </c>
      <c r="K96" s="38">
        <f>K69/'Table 1. Total'!K43</f>
        <v>0.22291260558804418</v>
      </c>
      <c r="L96" s="38">
        <f>L69/'Table 1. Total'!L43</f>
        <v>0.23612175056093193</v>
      </c>
      <c r="M96" s="38">
        <f>M69/'Table 1. Total'!M43</f>
        <v>0.27060693655291829</v>
      </c>
      <c r="N96" s="38">
        <f>N69/'Table 1. Total'!N43</f>
        <v>0.27046382189239332</v>
      </c>
      <c r="O96" s="38">
        <f>O69/'Table 1. Total'!O43</f>
        <v>0.26740526927721386</v>
      </c>
      <c r="P96" s="38">
        <f>P69/'Table 1. Total'!P43</f>
        <v>0.262801440829249</v>
      </c>
      <c r="Q96" s="38">
        <f>Q69/'Table 1. Total'!Q43</f>
        <v>0.27235889182664674</v>
      </c>
      <c r="R96" s="38">
        <f>R69/'Table 1. Total'!R43</f>
        <v>0.28909320051527454</v>
      </c>
      <c r="S96" s="38">
        <f>S69/'Table 1. Total'!S43</f>
        <v>0.32502572984344469</v>
      </c>
      <c r="T96" s="38">
        <f>T69/'Table 1. Total'!T43</f>
        <v>0.36899639073757823</v>
      </c>
      <c r="U96" s="38">
        <f>U69/'Table 1. Total'!U43</f>
        <v>0.31965214449816065</v>
      </c>
      <c r="V96" s="38">
        <f>V69/'Table 1. Total'!V43</f>
        <v>0.32147813387777641</v>
      </c>
      <c r="W96" s="38">
        <f>W69/'Table 1. Total'!W43</f>
        <v>0.34817627958741121</v>
      </c>
      <c r="X96" s="38">
        <f>X69/'Table 1. Total'!X43</f>
        <v>0.34417026391199512</v>
      </c>
      <c r="Y96" s="38">
        <f>Y69/'Table 1. Total'!Y43</f>
        <v>0.36460448502275122</v>
      </c>
      <c r="Z96" s="38">
        <f>Z69/'Table 1. Total'!Z43</f>
        <v>0.37757470211479488</v>
      </c>
      <c r="AA96" s="38">
        <f>AA69/'Table 1. Total'!AA43</f>
        <v>0.39321327000839779</v>
      </c>
      <c r="AB96" s="38">
        <f>AB69/'Table 1. Total'!AB43</f>
        <v>0.38049021675616057</v>
      </c>
      <c r="AC96" s="38">
        <f>AC69/'Table 1. Total'!AC43</f>
        <v>0.40889118284243475</v>
      </c>
      <c r="AD96" s="38">
        <f>AD69/'Table 1. Total'!AD43</f>
        <v>0.4251707482416745</v>
      </c>
      <c r="AE96" s="38">
        <f>AE69/'Table 1. Total'!AE43</f>
        <v>0.42435193730671461</v>
      </c>
      <c r="AF96" s="38">
        <f>AF69/'Table 1. Total'!AF43</f>
        <v>0.42882630841015579</v>
      </c>
      <c r="AG96" s="38">
        <f>AG69/'Table 1. Total'!AG43</f>
        <v>0.43383768557879909</v>
      </c>
      <c r="AH96" s="38">
        <f>AH69/'Table 1. Total'!AH43</f>
        <v>0.4162411306825789</v>
      </c>
      <c r="AI96" s="38">
        <f>AI69/'Table 1. Total'!AI43</f>
        <v>0.41662606501261767</v>
      </c>
      <c r="AJ96" s="38">
        <f>AJ69/'Table 1. Total'!AJ43</f>
        <v>0.41340119216471527</v>
      </c>
      <c r="AK96" s="38">
        <f>AK69/'Table 1. Total'!AK43</f>
        <v>0.41238403347916147</v>
      </c>
      <c r="AL96" s="38">
        <f>AL69/'Table 1. Total'!AL43</f>
        <v>0.36516570219946054</v>
      </c>
      <c r="AM96" s="38">
        <f>AM69/'Table 1. Total'!AM43</f>
        <v>0.34696689870720271</v>
      </c>
      <c r="AN96" s="38">
        <f>AN69/'Table 1. Total'!AN43</f>
        <v>0.41899054038376105</v>
      </c>
      <c r="AO96" s="38">
        <f>AO69/'Table 1. Total'!AO43</f>
        <v>0.40077543049066428</v>
      </c>
      <c r="AP96" s="38">
        <f>AP69/'Table 1. Total'!AP43</f>
        <v>0.37573827875581506</v>
      </c>
      <c r="AQ96" s="38">
        <f>AQ69/'Table 1. Total'!AQ43</f>
        <v>0.38302063300897365</v>
      </c>
      <c r="AR96" s="38">
        <f>AR69/'Table 1. Total'!AR43</f>
        <v>0.38997613099885797</v>
      </c>
      <c r="AS96" s="38">
        <f>AS69/'Table 1. Total'!AS43</f>
        <v>0.36789143020473131</v>
      </c>
      <c r="AT96" s="38">
        <f>AT69/'Table 1. Total'!AT43</f>
        <v>0.3185786078460533</v>
      </c>
      <c r="AU96" s="38">
        <f>AU69/'Table 1. Total'!AU43</f>
        <v>0.30433640912119808</v>
      </c>
      <c r="AV96" s="38">
        <f>AV69/'Table 1. Total'!AV43</f>
        <v>0.30396071047796203</v>
      </c>
      <c r="AW96" s="38">
        <f>AW69/'Table 1. Total'!AW43</f>
        <v>0.2912985675067481</v>
      </c>
      <c r="AX96" s="38">
        <f>AX69/'Table 1. Total'!AX43</f>
        <v>0.28301799736426997</v>
      </c>
      <c r="AY96" s="38">
        <f>AY69/'Table 1. Total'!AY43</f>
        <v>0.29078034757535587</v>
      </c>
      <c r="AZ96" s="38"/>
      <c r="BA96" s="38"/>
    </row>
    <row r="97" spans="1:53">
      <c r="A97" t="str">
        <f t="shared" si="18"/>
        <v>New Zealand</v>
      </c>
      <c r="B97" s="38">
        <f>B70/'Table 1. Total'!B44</f>
        <v>1.9576575965257515E-2</v>
      </c>
      <c r="C97" s="38">
        <f>C70/'Table 1. Total'!C44</f>
        <v>2.4888790853277453E-2</v>
      </c>
      <c r="D97" s="38">
        <f>D70/'Table 1. Total'!D44</f>
        <v>2.5171149989627273E-2</v>
      </c>
      <c r="E97" s="38">
        <f>E70/'Table 1. Total'!E44</f>
        <v>2.6499208727566583E-2</v>
      </c>
      <c r="F97" s="38">
        <f>F70/'Table 1. Total'!F44</f>
        <v>3.1702700735240591E-2</v>
      </c>
      <c r="G97" s="38">
        <f>G70/'Table 1. Total'!G44</f>
        <v>3.2920189138845105E-2</v>
      </c>
      <c r="H97" s="38">
        <f>H70/'Table 1. Total'!H44</f>
        <v>3.7618441521708387E-2</v>
      </c>
      <c r="I97" s="38">
        <f>I70/'Table 1. Total'!I44</f>
        <v>3.9724072312083733E-2</v>
      </c>
      <c r="J97" s="38">
        <f>J70/'Table 1. Total'!J44</f>
        <v>4.0534586576589808E-2</v>
      </c>
      <c r="K97" s="38">
        <f>K70/'Table 1. Total'!K44</f>
        <v>4.1206137997639225E-2</v>
      </c>
      <c r="L97" s="38">
        <f>L70/'Table 1. Total'!L44</f>
        <v>3.6269625603864736E-2</v>
      </c>
      <c r="M97" s="38">
        <f>M70/'Table 1. Total'!M44</f>
        <v>3.5502216274985364E-2</v>
      </c>
      <c r="N97" s="38">
        <f>N70/'Table 1. Total'!N44</f>
        <v>4.4864427701868645E-2</v>
      </c>
      <c r="O97" s="38">
        <f>O70/'Table 1. Total'!O44</f>
        <v>4.9366926716971474E-2</v>
      </c>
      <c r="P97" s="38">
        <f>P70/'Table 1. Total'!P44</f>
        <v>5.6947050664926162E-2</v>
      </c>
      <c r="Q97" s="38">
        <f>Q70/'Table 1. Total'!Q44</f>
        <v>5.3516636780235105E-2</v>
      </c>
      <c r="R97" s="38">
        <f>R70/'Table 1. Total'!R44</f>
        <v>5.7069160083830402E-2</v>
      </c>
      <c r="S97" s="38">
        <f>S70/'Table 1. Total'!S44</f>
        <v>4.9911295091661742E-2</v>
      </c>
      <c r="T97" s="38">
        <f>T70/'Table 1. Total'!T44</f>
        <v>4.5666158794650413E-2</v>
      </c>
      <c r="U97" s="38">
        <f>U70/'Table 1. Total'!U44</f>
        <v>3.4357347365162889E-2</v>
      </c>
      <c r="V97" s="38">
        <f>V70/'Table 1. Total'!V44</f>
        <v>3.5774269398723545E-2</v>
      </c>
      <c r="W97" s="38">
        <f>W70/'Table 1. Total'!W44</f>
        <v>3.7216538024292464E-2</v>
      </c>
      <c r="X97" s="38">
        <f>X70/'Table 1. Total'!X44</f>
        <v>5.2011748267700816E-2</v>
      </c>
      <c r="Y97" s="38">
        <f>Y70/'Table 1. Total'!Y44</f>
        <v>6.1793226084298859E-2</v>
      </c>
      <c r="Z97" s="38">
        <f>Z70/'Table 1. Total'!Z44</f>
        <v>6.7801053983901835E-2</v>
      </c>
      <c r="AA97" s="38">
        <f>AA70/'Table 1. Total'!AA44</f>
        <v>6.8883072431670606E-2</v>
      </c>
      <c r="AB97" s="38">
        <f>AB70/'Table 1. Total'!AB44</f>
        <v>6.7473686656288473E-2</v>
      </c>
      <c r="AC97" s="38">
        <f>AC70/'Table 1. Total'!AC44</f>
        <v>6.4279596398504252E-2</v>
      </c>
      <c r="AD97" s="38">
        <f>AD70/'Table 1. Total'!AD44</f>
        <v>6.6514559727754358E-2</v>
      </c>
      <c r="AE97" s="38">
        <f>AE70/'Table 1. Total'!AE44</f>
        <v>5.9601729196687443E-2</v>
      </c>
      <c r="AF97" s="38">
        <f>AF70/'Table 1. Total'!AF44</f>
        <v>5.8811157131762874E-2</v>
      </c>
      <c r="AG97" s="38">
        <f>AG70/'Table 1. Total'!AG44</f>
        <v>6.771086355641176E-2</v>
      </c>
      <c r="AH97" s="38">
        <f>AH70/'Table 1. Total'!AH44</f>
        <v>7.0256543820809994E-2</v>
      </c>
      <c r="AI97" s="38">
        <f>AI70/'Table 1. Total'!AI44</f>
        <v>7.0967545977797017E-2</v>
      </c>
      <c r="AJ97" s="38">
        <f>AJ70/'Table 1. Total'!AJ44</f>
        <v>7.1469316680677311E-2</v>
      </c>
      <c r="AK97" s="38">
        <f>AK70/'Table 1. Total'!AK44</f>
        <v>7.2546291037146424E-2</v>
      </c>
      <c r="AL97" s="38">
        <f>AL70/'Table 1. Total'!AL44</f>
        <v>7.7627568299841951E-2</v>
      </c>
      <c r="AM97" s="38">
        <f>AM70/'Table 1. Total'!AM44</f>
        <v>8.4580671814917227E-2</v>
      </c>
      <c r="AN97" s="38">
        <f>AN70/'Table 1. Total'!AN44</f>
        <v>8.5303250167735489E-2</v>
      </c>
      <c r="AO97" s="38">
        <f>AO70/'Table 1. Total'!AO44</f>
        <v>8.3540599853694233E-2</v>
      </c>
      <c r="AP97" s="38">
        <f>AP70/'Table 1. Total'!AP44</f>
        <v>8.1714429883795139E-2</v>
      </c>
      <c r="AQ97" s="38">
        <f>AQ70/'Table 1. Total'!AQ44</f>
        <v>8.4533737680060644E-2</v>
      </c>
      <c r="AR97" s="38">
        <f>AR70/'Table 1. Total'!AR44</f>
        <v>8.5745607537554447E-2</v>
      </c>
      <c r="AS97" s="38">
        <f>AS70/'Table 1. Total'!AS44</f>
        <v>8.4214779434046663E-2</v>
      </c>
      <c r="AT97" s="38">
        <f>AT70/'Table 1. Total'!AT44</f>
        <v>8.336010055163745E-2</v>
      </c>
      <c r="AU97" s="38">
        <f>AU70/'Table 1. Total'!AU44</f>
        <v>8.7342425359380763E-2</v>
      </c>
      <c r="AV97" s="38">
        <f>AV70/'Table 1. Total'!AV44</f>
        <v>8.8144130182099975E-2</v>
      </c>
      <c r="AW97" s="38">
        <f>AW70/'Table 1. Total'!AW44</f>
        <v>8.7640319741436531E-2</v>
      </c>
      <c r="AX97" s="38">
        <f>AX70/'Table 1. Total'!AX44</f>
        <v>8.7710045561757419E-2</v>
      </c>
      <c r="AY97" s="38">
        <f>AY70/'Table 1. Total'!AY44</f>
        <v>8.814576815760547E-2</v>
      </c>
      <c r="AZ97" s="38"/>
      <c r="BA97" s="38"/>
    </row>
    <row r="98" spans="1:53">
      <c r="A98" t="str">
        <f t="shared" si="18"/>
        <v>Norway</v>
      </c>
      <c r="B98" s="38">
        <f>B71/'Table 1. Total'!B45</f>
        <v>7.2253301242438034E-2</v>
      </c>
      <c r="C98" s="38">
        <f>C71/'Table 1. Total'!C45</f>
        <v>7.0465196944397387E-2</v>
      </c>
      <c r="D98" s="38">
        <f>D71/'Table 1. Total'!D45</f>
        <v>6.6189056991953543E-2</v>
      </c>
      <c r="E98" s="38">
        <f>E71/'Table 1. Total'!E45</f>
        <v>6.8424787244540722E-2</v>
      </c>
      <c r="F98" s="38">
        <f>F71/'Table 1. Total'!F45</f>
        <v>7.6968036179671934E-2</v>
      </c>
      <c r="G98" s="38">
        <f>G71/'Table 1. Total'!G45</f>
        <v>8.0902449465370202E-2</v>
      </c>
      <c r="H98" s="38">
        <f>H71/'Table 1. Total'!H45</f>
        <v>8.975102957693748E-2</v>
      </c>
      <c r="I98" s="38">
        <f>I71/'Table 1. Total'!I45</f>
        <v>9.8152949544547188E-2</v>
      </c>
      <c r="J98" s="38">
        <f>J71/'Table 1. Total'!J45</f>
        <v>8.7111318835399881E-2</v>
      </c>
      <c r="K98" s="38">
        <f>K71/'Table 1. Total'!K45</f>
        <v>9.6948755018642266E-2</v>
      </c>
      <c r="L98" s="38">
        <f>L71/'Table 1. Total'!L45</f>
        <v>0.10012517866813449</v>
      </c>
      <c r="M98" s="38">
        <f>M71/'Table 1. Total'!M45</f>
        <v>9.9219425406888606E-2</v>
      </c>
      <c r="N98" s="38">
        <f>N71/'Table 1. Total'!N45</f>
        <v>0.14117658416964746</v>
      </c>
      <c r="O98" s="38">
        <f>O71/'Table 1. Total'!O45</f>
        <v>0.15952058959673979</v>
      </c>
      <c r="P98" s="38">
        <f>P71/'Table 1. Total'!P45</f>
        <v>0.17177795814406085</v>
      </c>
      <c r="Q98" s="38">
        <f>Q71/'Table 1. Total'!Q45</f>
        <v>0.15782093892812632</v>
      </c>
      <c r="R98" s="38">
        <f>R71/'Table 1. Total'!R45</f>
        <v>0.21494079948321732</v>
      </c>
      <c r="S98" s="38">
        <f>S71/'Table 1. Total'!S45</f>
        <v>0.25816351285783601</v>
      </c>
      <c r="T98" s="38">
        <f>T71/'Table 1. Total'!T45</f>
        <v>0.30036702031647977</v>
      </c>
      <c r="U98" s="38">
        <f>U71/'Table 1. Total'!U45</f>
        <v>0.32367003389424193</v>
      </c>
      <c r="V98" s="38">
        <f>V71/'Table 1. Total'!V45</f>
        <v>0.1973048128342246</v>
      </c>
      <c r="W98" s="38">
        <f>W71/'Table 1. Total'!W45</f>
        <v>0.17172077954744391</v>
      </c>
      <c r="X98" s="38">
        <f>X71/'Table 1. Total'!X45</f>
        <v>0.14472520738483305</v>
      </c>
      <c r="Y98" s="38">
        <f>Y71/'Table 1. Total'!Y45</f>
        <v>0.11008059736873296</v>
      </c>
      <c r="Z98" s="38">
        <f>Z71/'Table 1. Total'!Z45</f>
        <v>0.12254431495446087</v>
      </c>
      <c r="AA98" s="38">
        <f>AA71/'Table 1. Total'!AA45</f>
        <v>0.12999592936777873</v>
      </c>
      <c r="AB98" s="38">
        <f>AB71/'Table 1. Total'!AB45</f>
        <v>0.12470334494733475</v>
      </c>
      <c r="AC98" s="38">
        <f>AC71/'Table 1. Total'!AC45</f>
        <v>0.12518695239423222</v>
      </c>
      <c r="AD98" s="38">
        <f>AD71/'Table 1. Total'!AD45</f>
        <v>0.15047559551402315</v>
      </c>
      <c r="AE98" s="38">
        <f>AE71/'Table 1. Total'!AE45</f>
        <v>0.1923195954928841</v>
      </c>
      <c r="AF98" s="38">
        <f>AF71/'Table 1. Total'!AF45</f>
        <v>0.22479059933317069</v>
      </c>
      <c r="AG98" s="38">
        <f>AG71/'Table 1. Total'!AG45</f>
        <v>0.28541259836995286</v>
      </c>
      <c r="AH98" s="38">
        <f>AH71/'Table 1. Total'!AH45</f>
        <v>0.24280485601307711</v>
      </c>
      <c r="AI98" s="38">
        <f>AI71/'Table 1. Total'!AI45</f>
        <v>0.25345981888627273</v>
      </c>
      <c r="AJ98" s="38">
        <f>AJ71/'Table 1. Total'!AJ45</f>
        <v>0.23811933409915875</v>
      </c>
      <c r="AK98" s="38">
        <f>AK71/'Table 1. Total'!AK45</f>
        <v>0.2278357131397401</v>
      </c>
      <c r="AL98" s="38">
        <f>AL71/'Table 1. Total'!AL45</f>
        <v>0.23239371597742403</v>
      </c>
      <c r="AM98" s="38">
        <f>AM71/'Table 1. Total'!AM45</f>
        <v>0.28425408822225989</v>
      </c>
      <c r="AN98" s="38">
        <f>AN71/'Table 1. Total'!AN45</f>
        <v>0.27425620798608902</v>
      </c>
      <c r="AO98" s="38">
        <f>AO71/'Table 1. Total'!AO45</f>
        <v>0.27717909694814086</v>
      </c>
      <c r="AP98" s="38">
        <f>AP71/'Table 1. Total'!AP45</f>
        <v>0.2811366994156046</v>
      </c>
      <c r="AQ98" s="38">
        <f>AQ71/'Table 1. Total'!AQ45</f>
        <v>0.30618698431171626</v>
      </c>
      <c r="AR98" s="38">
        <f>AR71/'Table 1. Total'!AR45</f>
        <v>0.30860879449865503</v>
      </c>
      <c r="AS98" s="38">
        <f>AS71/'Table 1. Total'!AS45</f>
        <v>0.33774154641027171</v>
      </c>
      <c r="AT98" s="38">
        <f>AT71/'Table 1. Total'!AT45</f>
        <v>0.34913316156958768</v>
      </c>
      <c r="AU98" s="38">
        <f>AU71/'Table 1. Total'!AU45</f>
        <v>0.35978052078936712</v>
      </c>
      <c r="AV98" s="38">
        <f>AV71/'Table 1. Total'!AV45</f>
        <v>0.38355850309519962</v>
      </c>
      <c r="AW98" s="38">
        <f>AW71/'Table 1. Total'!AW45</f>
        <v>0.39065710667787606</v>
      </c>
      <c r="AX98" s="38">
        <f>AX71/'Table 1. Total'!AX45</f>
        <v>0.35392904385783003</v>
      </c>
      <c r="AY98" s="38">
        <f>AY71/'Table 1. Total'!AY45</f>
        <v>0.35127524005040611</v>
      </c>
      <c r="AZ98" s="38"/>
      <c r="BA98" s="38"/>
    </row>
    <row r="99" spans="1:53">
      <c r="A99" t="str">
        <f t="shared" si="18"/>
        <v>Portugal</v>
      </c>
      <c r="B99" s="38">
        <f>B72/'Table 1. Total'!B46</f>
        <v>2.7749474622683568E-2</v>
      </c>
      <c r="C99" s="38">
        <f>C72/'Table 1. Total'!C46</f>
        <v>3.1478681584517686E-2</v>
      </c>
      <c r="D99" s="38">
        <f>D72/'Table 1. Total'!D46</f>
        <v>3.6399715224866326E-2</v>
      </c>
      <c r="E99" s="38">
        <f>E72/'Table 1. Total'!E46</f>
        <v>3.9468426738490228E-2</v>
      </c>
      <c r="F99" s="38">
        <f>F72/'Table 1. Total'!F46</f>
        <v>4.1817191352715173E-2</v>
      </c>
      <c r="G99" s="38">
        <f>G72/'Table 1. Total'!G46</f>
        <v>4.2303012072902282E-2</v>
      </c>
      <c r="H99" s="38">
        <f>H72/'Table 1. Total'!H46</f>
        <v>4.0256222641557877E-2</v>
      </c>
      <c r="I99" s="38">
        <f>I72/'Table 1. Total'!I46</f>
        <v>4.072296385180741E-2</v>
      </c>
      <c r="J99" s="38">
        <f>J72/'Table 1. Total'!J46</f>
        <v>4.3298969072164947E-2</v>
      </c>
      <c r="K99" s="38">
        <f>K72/'Table 1. Total'!K46</f>
        <v>4.3628874815484976E-2</v>
      </c>
      <c r="L99" s="38">
        <f>L72/'Table 1. Total'!L46</f>
        <v>4.5017378469742415E-2</v>
      </c>
      <c r="M99" s="38">
        <f>M72/'Table 1. Total'!M46</f>
        <v>4.6991171003717469E-2</v>
      </c>
      <c r="N99" s="38">
        <f>N72/'Table 1. Total'!N46</f>
        <v>5.4339425214920162E-2</v>
      </c>
      <c r="O99" s="38">
        <f>O72/'Table 1. Total'!O46</f>
        <v>6.1167695062559167E-2</v>
      </c>
      <c r="P99" s="38">
        <f>P72/'Table 1. Total'!P46</f>
        <v>6.8283417876913804E-2</v>
      </c>
      <c r="Q99" s="38">
        <f>Q72/'Table 1. Total'!Q46</f>
        <v>7.2149796934951868E-2</v>
      </c>
      <c r="R99" s="38">
        <f>R72/'Table 1. Total'!R46</f>
        <v>7.2168952812180942E-2</v>
      </c>
      <c r="S99" s="38">
        <f>S72/'Table 1. Total'!S46</f>
        <v>7.456989132977479E-2</v>
      </c>
      <c r="T99" s="38">
        <f>T72/'Table 1. Total'!T46</f>
        <v>7.6280822927414782E-2</v>
      </c>
      <c r="U99" s="38">
        <f>U72/'Table 1. Total'!U46</f>
        <v>7.2975939895058059E-2</v>
      </c>
      <c r="V99" s="38">
        <f>V72/'Table 1. Total'!V46</f>
        <v>7.3030938596406456E-2</v>
      </c>
      <c r="W99" s="38">
        <f>W72/'Table 1. Total'!W46</f>
        <v>7.5212533617313143E-2</v>
      </c>
      <c r="X99" s="38">
        <f>X72/'Table 1. Total'!X46</f>
        <v>7.8265972273160719E-2</v>
      </c>
      <c r="Y99" s="38">
        <f>Y72/'Table 1. Total'!Y46</f>
        <v>8.0404496332624448E-2</v>
      </c>
      <c r="Z99" s="38">
        <f>Z72/'Table 1. Total'!Z46</f>
        <v>7.2665265361595802E-2</v>
      </c>
      <c r="AA99" s="38">
        <f>AA72/'Table 1. Total'!AA46</f>
        <v>0.20591367024326315</v>
      </c>
      <c r="AB99" s="38">
        <f>AB72/'Table 1. Total'!AB46</f>
        <v>0.19585817431270092</v>
      </c>
      <c r="AC99" s="38">
        <f>AC72/'Table 1. Total'!AC46</f>
        <v>0.20541168978310292</v>
      </c>
      <c r="AD99" s="38">
        <f>AD72/'Table 1. Total'!AD46</f>
        <v>0.20557211141272275</v>
      </c>
      <c r="AE99" s="38">
        <f>AE72/'Table 1. Total'!AE46</f>
        <v>0.21433496724678092</v>
      </c>
      <c r="AF99" s="38">
        <f>AF72/'Table 1. Total'!AF46</f>
        <v>0.21602332361516036</v>
      </c>
      <c r="AG99" s="38">
        <f>AG72/'Table 1. Total'!AG46</f>
        <v>0.21719168576316045</v>
      </c>
      <c r="AH99" s="38">
        <f>AH72/'Table 1. Total'!AH46</f>
        <v>0.20950216432833543</v>
      </c>
      <c r="AI99" s="38">
        <f>AI72/'Table 1. Total'!AI46</f>
        <v>0.21645837437790702</v>
      </c>
      <c r="AJ99" s="38">
        <f>AJ72/'Table 1. Total'!AJ46</f>
        <v>0.21482468202131316</v>
      </c>
      <c r="AK99" s="38">
        <f>AK72/'Table 1. Total'!AK46</f>
        <v>0.21374613956592037</v>
      </c>
      <c r="AL99" s="38">
        <f>AL72/'Table 1. Total'!AL46</f>
        <v>0.20679922487151406</v>
      </c>
      <c r="AM99" s="38">
        <f>AM72/'Table 1. Total'!AM46</f>
        <v>0.19518125193123975</v>
      </c>
      <c r="AN99" s="38">
        <f>AN72/'Table 1. Total'!AN46</f>
        <v>0.1930007547041814</v>
      </c>
      <c r="AO99" s="38">
        <f>AO72/'Table 1. Total'!AO46</f>
        <v>0.19391165867488014</v>
      </c>
      <c r="AP99" s="38">
        <f>AP72/'Table 1. Total'!AP46</f>
        <v>0.18164525251152797</v>
      </c>
      <c r="AQ99" s="38">
        <f>AQ72/'Table 1. Total'!AQ46</f>
        <v>0.17675707151806039</v>
      </c>
      <c r="AR99" s="38">
        <f>AR72/'Table 1. Total'!AR46</f>
        <v>0.16506764011165986</v>
      </c>
      <c r="AS99" s="38">
        <f>AS72/'Table 1. Total'!AS46</f>
        <v>0.15867618825471447</v>
      </c>
      <c r="AT99" s="38">
        <f>AT72/'Table 1. Total'!AT46</f>
        <v>0.1552565761103924</v>
      </c>
      <c r="AU99" s="38">
        <f>AU72/'Table 1. Total'!AU46</f>
        <v>0.17379800100717827</v>
      </c>
      <c r="AV99" s="38">
        <f>AV72/'Table 1. Total'!AV46</f>
        <v>0.18710437214779921</v>
      </c>
      <c r="AW99" s="38">
        <f>AW72/'Table 1. Total'!AW46</f>
        <v>0.20754081666173912</v>
      </c>
      <c r="AX99" s="38">
        <f>AX72/'Table 1. Total'!AX46</f>
        <v>0.27816597377678287</v>
      </c>
      <c r="AY99" s="38">
        <f>AY72/'Table 1. Total'!AY46</f>
        <v>0.29001422388082532</v>
      </c>
      <c r="AZ99" s="38"/>
      <c r="BA99" s="38"/>
    </row>
    <row r="100" spans="1:53">
      <c r="A100" t="str">
        <f t="shared" si="18"/>
        <v>Slovenia</v>
      </c>
      <c r="B100" s="38">
        <f>B73/'Table 1. Total'!B47</f>
        <v>0</v>
      </c>
      <c r="C100" s="38">
        <f>C73/'Table 1. Total'!C47</f>
        <v>0</v>
      </c>
      <c r="D100" s="38">
        <f>D73/'Table 1. Total'!D47</f>
        <v>0</v>
      </c>
      <c r="E100" s="38">
        <f>E73/'Table 1. Total'!E47</f>
        <v>0</v>
      </c>
      <c r="F100" s="38">
        <f>F73/'Table 1. Total'!F47</f>
        <v>0</v>
      </c>
      <c r="G100" s="38">
        <f>G73/'Table 1. Total'!G47</f>
        <v>0</v>
      </c>
      <c r="H100" s="38">
        <f>H73/'Table 1. Total'!H47</f>
        <v>0</v>
      </c>
      <c r="I100" s="38">
        <f>I73/'Table 1. Total'!I47</f>
        <v>0</v>
      </c>
      <c r="J100" s="38">
        <f>J73/'Table 1. Total'!J47</f>
        <v>0</v>
      </c>
      <c r="K100" s="38">
        <f>K73/'Table 1. Total'!K47</f>
        <v>0</v>
      </c>
      <c r="L100" s="38">
        <f>L73/'Table 1. Total'!L47</f>
        <v>0</v>
      </c>
      <c r="M100" s="38">
        <f>M73/'Table 1. Total'!M47</f>
        <v>0</v>
      </c>
      <c r="N100" s="38">
        <f>N73/'Table 1. Total'!N47</f>
        <v>0</v>
      </c>
      <c r="O100" s="38">
        <f>O73/'Table 1. Total'!O47</f>
        <v>0</v>
      </c>
      <c r="P100" s="38">
        <f>P73/'Table 1. Total'!P47</f>
        <v>0</v>
      </c>
      <c r="Q100" s="38">
        <f>Q73/'Table 1. Total'!Q47</f>
        <v>0</v>
      </c>
      <c r="R100" s="38">
        <f>R73/'Table 1. Total'!R47</f>
        <v>2.9426816786079836E-3</v>
      </c>
      <c r="S100" s="38">
        <f>S73/'Table 1. Total'!S47</f>
        <v>6.7022295171659148E-3</v>
      </c>
      <c r="T100" s="38">
        <f>T73/'Table 1. Total'!T47</f>
        <v>1.0272565401999726E-2</v>
      </c>
      <c r="U100" s="38">
        <f>U73/'Table 1. Total'!U47</f>
        <v>1.4227086183310533E-2</v>
      </c>
      <c r="V100" s="38">
        <f>V73/'Table 1. Total'!V47</f>
        <v>1.3215339233038349E-2</v>
      </c>
      <c r="W100" s="38">
        <f>W73/'Table 1. Total'!W47</f>
        <v>1.2410643367752185E-2</v>
      </c>
      <c r="X100" s="38">
        <f>X73/'Table 1. Total'!X47</f>
        <v>1.1443046820405312E-2</v>
      </c>
      <c r="Y100" s="38">
        <f>Y73/'Table 1. Total'!Y47</f>
        <v>1.2427287149656265E-2</v>
      </c>
      <c r="Z100" s="38">
        <f>Z73/'Table 1. Total'!Z47</f>
        <v>1.378916449086162E-2</v>
      </c>
      <c r="AA100" s="38">
        <f>AA73/'Table 1. Total'!AA47</f>
        <v>1.6396130513198885E-2</v>
      </c>
      <c r="AB100" s="38">
        <f>AB73/'Table 1. Total'!AB47</f>
        <v>1.7324903522456688E-2</v>
      </c>
      <c r="AC100" s="38">
        <f>AC73/'Table 1. Total'!AC47</f>
        <v>1.9420671494404212E-2</v>
      </c>
      <c r="AD100" s="38">
        <f>AD73/'Table 1. Total'!AD47</f>
        <v>1.5343021290976682E-2</v>
      </c>
      <c r="AE100" s="38">
        <f>AE73/'Table 1. Total'!AE47</f>
        <v>1.5271453590192644E-2</v>
      </c>
      <c r="AF100" s="38">
        <f>AF73/'Table 1. Total'!AF47</f>
        <v>1.4573991031390133E-2</v>
      </c>
      <c r="AG100" s="38">
        <f>AG73/'Table 1. Total'!AG47</f>
        <v>1.4062190532778768E-2</v>
      </c>
      <c r="AH100" s="38">
        <f>AH73/'Table 1. Total'!AH47</f>
        <v>1.4688881332879973E-2</v>
      </c>
      <c r="AI100" s="38">
        <f>AI73/'Table 1. Total'!AI47</f>
        <v>1.4249054565099945E-2</v>
      </c>
      <c r="AJ100" s="38">
        <f>AJ73/'Table 1. Total'!AJ47</f>
        <v>1.3739627261597063E-2</v>
      </c>
      <c r="AK100" s="38">
        <f>AK73/'Table 1. Total'!AK47</f>
        <v>1.5978367748279255E-2</v>
      </c>
      <c r="AL100" s="38">
        <f>AL73/'Table 1. Total'!AL47</f>
        <v>1.6150990099009901E-2</v>
      </c>
      <c r="AM100" s="38">
        <f>AM73/'Table 1. Total'!AM47</f>
        <v>1.8396776587848586E-2</v>
      </c>
      <c r="AN100" s="38">
        <f>AN73/'Table 1. Total'!AN47</f>
        <v>1.8614326097391862E-2</v>
      </c>
      <c r="AO100" s="38">
        <f>AO73/'Table 1. Total'!AO47</f>
        <v>1.8537028623353019E-2</v>
      </c>
      <c r="AP100" s="38">
        <f>AP73/'Table 1. Total'!AP47</f>
        <v>2.0401554404145077E-2</v>
      </c>
      <c r="AQ100" s="38">
        <f>AQ73/'Table 1. Total'!AQ47</f>
        <v>2.1253943217665616E-2</v>
      </c>
      <c r="AR100" s="38">
        <f>AR73/'Table 1. Total'!AR47</f>
        <v>2.081284179879608E-2</v>
      </c>
      <c r="AS100" s="38">
        <f>AS73/'Table 1. Total'!AS47</f>
        <v>2.1031851486276149E-2</v>
      </c>
      <c r="AT100" s="38">
        <f>AT73/'Table 1. Total'!AT47</f>
        <v>2.8420407537919412E-2</v>
      </c>
      <c r="AU100" s="38">
        <f>AU73/'Table 1. Total'!AU47</f>
        <v>5.2579098753595399E-2</v>
      </c>
      <c r="AV100" s="38">
        <f>AV73/'Table 1. Total'!AV47</f>
        <v>7.3329966815755293E-2</v>
      </c>
      <c r="AW100" s="38">
        <f>AW73/'Table 1. Total'!AW47</f>
        <v>9.8133918770581779E-2</v>
      </c>
      <c r="AX100" s="38">
        <f>AX73/'Table 1. Total'!AX47</f>
        <v>0.12485746864310149</v>
      </c>
      <c r="AY100" s="38">
        <f>AY73/'Table 1. Total'!AY47</f>
        <v>0.15120163810755469</v>
      </c>
      <c r="AZ100" s="38"/>
      <c r="BA100" s="38"/>
    </row>
    <row r="101" spans="1:53">
      <c r="A101" t="str">
        <f t="shared" si="18"/>
        <v>Spain</v>
      </c>
      <c r="B101" s="38">
        <f>B74/'Table 1. Total'!B48</f>
        <v>3.4550167603242983E-2</v>
      </c>
      <c r="C101" s="38">
        <f>C74/'Table 1. Total'!C48</f>
        <v>3.779925686967061E-2</v>
      </c>
      <c r="D101" s="38">
        <f>D74/'Table 1. Total'!D48</f>
        <v>4.1458600184397953E-2</v>
      </c>
      <c r="E101" s="38">
        <f>E74/'Table 1. Total'!E48</f>
        <v>4.4804343755850969E-2</v>
      </c>
      <c r="F101" s="38">
        <f>F74/'Table 1. Total'!F48</f>
        <v>4.9019424612816005E-2</v>
      </c>
      <c r="G101" s="38">
        <f>G74/'Table 1. Total'!G48</f>
        <v>4.9869745502751521E-2</v>
      </c>
      <c r="H101" s="38">
        <f>H74/'Table 1. Total'!H48</f>
        <v>5.0533955997178741E-2</v>
      </c>
      <c r="I101" s="38">
        <f>I74/'Table 1. Total'!I48</f>
        <v>5.2133521112840656E-2</v>
      </c>
      <c r="J101" s="38">
        <f>J74/'Table 1. Total'!J48</f>
        <v>6.3528536010679856E-2</v>
      </c>
      <c r="K101" s="38">
        <f>K74/'Table 1. Total'!K48</f>
        <v>7.3574461726211973E-2</v>
      </c>
      <c r="L101" s="38">
        <f>L74/'Table 1. Total'!L48</f>
        <v>8.2231398615353918E-2</v>
      </c>
      <c r="M101" s="38">
        <f>M74/'Table 1. Total'!M48</f>
        <v>9.6831232112170082E-2</v>
      </c>
      <c r="N101" s="38">
        <f>N74/'Table 1. Total'!N48</f>
        <v>0.10987519933651051</v>
      </c>
      <c r="O101" s="38">
        <f>O74/'Table 1. Total'!O48</f>
        <v>0.12571826255351984</v>
      </c>
      <c r="P101" s="38">
        <f>P74/'Table 1. Total'!P48</f>
        <v>0.14241503297274066</v>
      </c>
      <c r="Q101" s="38">
        <f>Q74/'Table 1. Total'!Q48</f>
        <v>0.16018850958809763</v>
      </c>
      <c r="R101" s="38">
        <f>R74/'Table 1. Total'!R48</f>
        <v>0.16953057127331767</v>
      </c>
      <c r="S101" s="38">
        <f>S74/'Table 1. Total'!S48</f>
        <v>0.17767129274796831</v>
      </c>
      <c r="T101" s="38">
        <f>T74/'Table 1. Total'!T48</f>
        <v>0.18140671593019617</v>
      </c>
      <c r="U101" s="38">
        <f>U74/'Table 1. Total'!U48</f>
        <v>0.17204340298725243</v>
      </c>
      <c r="V101" s="38">
        <f>V74/'Table 1. Total'!V48</f>
        <v>0.15612436447953812</v>
      </c>
      <c r="W101" s="38">
        <f>W74/'Table 1. Total'!W48</f>
        <v>0.1482686436773927</v>
      </c>
      <c r="X101" s="38">
        <f>X74/'Table 1. Total'!X48</f>
        <v>0.13935932931640813</v>
      </c>
      <c r="Y101" s="38">
        <f>Y74/'Table 1. Total'!Y48</f>
        <v>0.13266536627471556</v>
      </c>
      <c r="Z101" s="38">
        <f>Z74/'Table 1. Total'!Z48</f>
        <v>0.12490424927311813</v>
      </c>
      <c r="AA101" s="38">
        <f>AA74/'Table 1. Total'!AA48</f>
        <v>0.12081602492410927</v>
      </c>
      <c r="AB101" s="38">
        <f>AB74/'Table 1. Total'!AB48</f>
        <v>0.10051364788132516</v>
      </c>
      <c r="AC101" s="38">
        <f>AC74/'Table 1. Total'!AC48</f>
        <v>9.0701313676234394E-2</v>
      </c>
      <c r="AD101" s="38">
        <f>AD74/'Table 1. Total'!AD48</f>
        <v>8.1751711674261374E-2</v>
      </c>
      <c r="AE101" s="38">
        <f>AE74/'Table 1. Total'!AE48</f>
        <v>7.9654623933540974E-2</v>
      </c>
      <c r="AF101" s="38">
        <f>AF74/'Table 1. Total'!AF48</f>
        <v>0.11370524227352431</v>
      </c>
      <c r="AG101" s="38">
        <f>AG74/'Table 1. Total'!AG48</f>
        <v>0.12850684215955815</v>
      </c>
      <c r="AH101" s="38">
        <f>AH74/'Table 1. Total'!AH48</f>
        <v>0.11748989903724465</v>
      </c>
      <c r="AI101" s="38">
        <f>AI74/'Table 1. Total'!AI48</f>
        <v>0.11881649366666826</v>
      </c>
      <c r="AJ101" s="38">
        <f>AJ74/'Table 1. Total'!AJ48</f>
        <v>0.12117951955446959</v>
      </c>
      <c r="AK101" s="38">
        <f>AK74/'Table 1. Total'!AK48</f>
        <v>9.9115223910898415E-2</v>
      </c>
      <c r="AL101" s="38">
        <f>AL74/'Table 1. Total'!AL48</f>
        <v>9.8285175498151647E-2</v>
      </c>
      <c r="AM101" s="38">
        <f>AM74/'Table 1. Total'!AM48</f>
        <v>9.1212088751001716E-2</v>
      </c>
      <c r="AN101" s="38">
        <f>AN74/'Table 1. Total'!AN48</f>
        <v>0.12424982973438564</v>
      </c>
      <c r="AO101" s="38">
        <f>AO74/'Table 1. Total'!AO48</f>
        <v>0.13569654846211454</v>
      </c>
      <c r="AP101" s="38">
        <f>AP74/'Table 1. Total'!AP48</f>
        <v>0.14345711280400342</v>
      </c>
      <c r="AQ101" s="38">
        <f>AQ74/'Table 1. Total'!AQ48</f>
        <v>0.14554070929070931</v>
      </c>
      <c r="AR101" s="38">
        <f>AR74/'Table 1. Total'!AR48</f>
        <v>0.13835415976930718</v>
      </c>
      <c r="AS101" s="38">
        <f>AS74/'Table 1. Total'!AS48</f>
        <v>0.13973291598159401</v>
      </c>
      <c r="AT101" s="38">
        <f>AT74/'Table 1. Total'!AT48</f>
        <v>0.14589803095915974</v>
      </c>
      <c r="AU101" s="38">
        <f>AU74/'Table 1. Total'!AU48</f>
        <v>0.16022525577144206</v>
      </c>
      <c r="AV101" s="38">
        <f>AV74/'Table 1. Total'!AV48</f>
        <v>0.16990716615969184</v>
      </c>
      <c r="AW101" s="38">
        <f>AW74/'Table 1. Total'!AW48</f>
        <v>0.18238607095023868</v>
      </c>
      <c r="AX101" s="38">
        <f>AX74/'Table 1. Total'!AX48</f>
        <v>0.18630564526315907</v>
      </c>
      <c r="AY101" s="38">
        <f>AY74/'Table 1. Total'!AY48</f>
        <v>0.21091703877479048</v>
      </c>
      <c r="AZ101" s="38"/>
      <c r="BA101" s="38"/>
    </row>
    <row r="102" spans="1:53">
      <c r="A102" t="str">
        <f t="shared" si="18"/>
        <v>Sweden</v>
      </c>
      <c r="B102" s="38">
        <f>B75/'Table 1. Total'!B49</f>
        <v>5.932002955121881E-2</v>
      </c>
      <c r="C102" s="38">
        <f>C75/'Table 1. Total'!C49</f>
        <v>6.0552276892587506E-2</v>
      </c>
      <c r="D102" s="38">
        <f>D75/'Table 1. Total'!D49</f>
        <v>6.0759114402200075E-2</v>
      </c>
      <c r="E102" s="38">
        <f>E75/'Table 1. Total'!E49</f>
        <v>5.8443933535374651E-2</v>
      </c>
      <c r="F102" s="38">
        <f>F75/'Table 1. Total'!F49</f>
        <v>5.873944776606712E-2</v>
      </c>
      <c r="G102" s="38">
        <f>G75/'Table 1. Total'!G49</f>
        <v>6.049476961880032E-2</v>
      </c>
      <c r="H102" s="38">
        <f>H75/'Table 1. Total'!H49</f>
        <v>6.1198964193930054E-2</v>
      </c>
      <c r="I102" s="38">
        <f>I75/'Table 1. Total'!I49</f>
        <v>5.8677532041191111E-2</v>
      </c>
      <c r="J102" s="38">
        <f>J75/'Table 1. Total'!J49</f>
        <v>5.9118562004055755E-2</v>
      </c>
      <c r="K102" s="38">
        <f>K75/'Table 1. Total'!K49</f>
        <v>6.7542928871048583E-2</v>
      </c>
      <c r="L102" s="38">
        <f>L75/'Table 1. Total'!L49</f>
        <v>7.4410173334006402E-2</v>
      </c>
      <c r="M102" s="38">
        <f>M75/'Table 1. Total'!M49</f>
        <v>7.7919572796649558E-2</v>
      </c>
      <c r="N102" s="38">
        <f>N75/'Table 1. Total'!N49</f>
        <v>9.3493592457151803E-2</v>
      </c>
      <c r="O102" s="38">
        <f>O75/'Table 1. Total'!O49</f>
        <v>0.10143018120560919</v>
      </c>
      <c r="P102" s="38">
        <f>P75/'Table 1. Total'!P49</f>
        <v>0.1149089134778406</v>
      </c>
      <c r="Q102" s="38">
        <f>Q75/'Table 1. Total'!Q49</f>
        <v>9.873078488958105E-2</v>
      </c>
      <c r="R102" s="38">
        <f>R75/'Table 1. Total'!R49</f>
        <v>0.13122760738816847</v>
      </c>
      <c r="S102" s="38">
        <f>S75/'Table 1. Total'!S49</f>
        <v>0.15348340196826418</v>
      </c>
      <c r="T102" s="38">
        <f>T75/'Table 1. Total'!T49</f>
        <v>0.15914766226753529</v>
      </c>
      <c r="U102" s="38">
        <f>U75/'Table 1. Total'!U49</f>
        <v>0.19450132578597235</v>
      </c>
      <c r="V102" s="38">
        <f>V75/'Table 1. Total'!V49</f>
        <v>0.1956101521378299</v>
      </c>
      <c r="W102" s="38">
        <f>W75/'Table 1. Total'!W49</f>
        <v>0.17964072469242337</v>
      </c>
      <c r="X102" s="38">
        <f>X75/'Table 1. Total'!X49</f>
        <v>0.21279310586735339</v>
      </c>
      <c r="Y102" s="38">
        <f>Y75/'Table 1. Total'!Y49</f>
        <v>0.21090626598707771</v>
      </c>
      <c r="Z102" s="38">
        <f>Z75/'Table 1. Total'!Z49</f>
        <v>0.2314453362608529</v>
      </c>
      <c r="AA102" s="38">
        <f>AA75/'Table 1. Total'!AA49</f>
        <v>0.25150747392885769</v>
      </c>
      <c r="AB102" s="38">
        <f>AB75/'Table 1. Total'!AB49</f>
        <v>0.24775732638626644</v>
      </c>
      <c r="AC102" s="38">
        <f>AC75/'Table 1. Total'!AC49</f>
        <v>0.240916392896942</v>
      </c>
      <c r="AD102" s="38">
        <f>AD75/'Table 1. Total'!AD49</f>
        <v>0.25385945049939179</v>
      </c>
      <c r="AE102" s="38">
        <f>AE75/'Table 1. Total'!AE49</f>
        <v>0.2571029381049233</v>
      </c>
      <c r="AF102" s="38">
        <f>AF75/'Table 1. Total'!AF49</f>
        <v>0.26384880452798065</v>
      </c>
      <c r="AG102" s="38">
        <f>AG75/'Table 1. Total'!AG49</f>
        <v>0.26808831673314765</v>
      </c>
      <c r="AH102" s="38">
        <f>AH75/'Table 1. Total'!AH49</f>
        <v>0.26046714558220713</v>
      </c>
      <c r="AI102" s="38">
        <f>AI75/'Table 1. Total'!AI49</f>
        <v>0.28285274246626441</v>
      </c>
      <c r="AJ102" s="38">
        <f>AJ75/'Table 1. Total'!AJ49</f>
        <v>0.26075749271995552</v>
      </c>
      <c r="AK102" s="38">
        <f>AK75/'Table 1. Total'!AK49</f>
        <v>0.27538258598452908</v>
      </c>
      <c r="AL102" s="38">
        <f>AL75/'Table 1. Total'!AL49</f>
        <v>0.288907614729211</v>
      </c>
      <c r="AM102" s="38">
        <f>AM75/'Table 1. Total'!AM49</f>
        <v>0.29125588797624513</v>
      </c>
      <c r="AN102" s="38">
        <f>AN75/'Table 1. Total'!AN49</f>
        <v>0.28678235450057676</v>
      </c>
      <c r="AO102" s="38">
        <f>AO75/'Table 1. Total'!AO49</f>
        <v>0.29829372440281221</v>
      </c>
      <c r="AP102" s="38">
        <f>AP75/'Table 1. Total'!AP49</f>
        <v>0.28351831041747977</v>
      </c>
      <c r="AQ102" s="38">
        <f>AQ75/'Table 1. Total'!AQ49</f>
        <v>0.30359485385550894</v>
      </c>
      <c r="AR102" s="38">
        <f>AR75/'Table 1. Total'!AR49</f>
        <v>0.29467329744408577</v>
      </c>
      <c r="AS102" s="38">
        <f>AS75/'Table 1. Total'!AS49</f>
        <v>0.32268009739748726</v>
      </c>
      <c r="AT102" s="38">
        <f>AT75/'Table 1. Total'!AT49</f>
        <v>0.28478608579022252</v>
      </c>
      <c r="AU102" s="38">
        <f>AU75/'Table 1. Total'!AU49</f>
        <v>0.27627684550986509</v>
      </c>
      <c r="AV102" s="38">
        <f>AV75/'Table 1. Total'!AV49</f>
        <v>0.25877803639681946</v>
      </c>
      <c r="AW102" s="38">
        <f>AW75/'Table 1. Total'!AW49</f>
        <v>0.27612759918553709</v>
      </c>
      <c r="AX102" s="38">
        <f>AX75/'Table 1. Total'!AX49</f>
        <v>0.2306567563357462</v>
      </c>
      <c r="AY102" s="38">
        <f>AY75/'Table 1. Total'!AY49</f>
        <v>0.23439772138250561</v>
      </c>
      <c r="AZ102" s="38"/>
      <c r="BA102" s="38"/>
    </row>
    <row r="103" spans="1:53">
      <c r="A103" t="str">
        <f t="shared" si="18"/>
        <v>Switzerland</v>
      </c>
      <c r="B103" s="38">
        <f>B76/'Table 1. Total'!B50</f>
        <v>4.815784090347975E-2</v>
      </c>
      <c r="C103" s="38">
        <f>C76/'Table 1. Total'!C50</f>
        <v>5.0926597456778362E-2</v>
      </c>
      <c r="D103" s="38">
        <f>D76/'Table 1. Total'!D50</f>
        <v>3.6294251380318283E-2</v>
      </c>
      <c r="E103" s="38">
        <f>E76/'Table 1. Total'!E50</f>
        <v>3.3301062291951247E-2</v>
      </c>
      <c r="F103" s="38">
        <f>F76/'Table 1. Total'!F50</f>
        <v>3.7628398891453745E-2</v>
      </c>
      <c r="G103" s="38">
        <f>G76/'Table 1. Total'!G50</f>
        <v>3.1997994352518933E-2</v>
      </c>
      <c r="H103" s="38">
        <f>H76/'Table 1. Total'!H50</f>
        <v>3.5629203574766045E-2</v>
      </c>
      <c r="I103" s="38">
        <f>I76/'Table 1. Total'!I50</f>
        <v>3.8080046213329659E-2</v>
      </c>
      <c r="J103" s="38">
        <f>J76/'Table 1. Total'!J50</f>
        <v>4.6007723342173297E-2</v>
      </c>
      <c r="K103" s="38">
        <f>K76/'Table 1. Total'!K50</f>
        <v>4.3804857035162348E-2</v>
      </c>
      <c r="L103" s="38">
        <f>L76/'Table 1. Total'!L50</f>
        <v>4.8730604564915056E-2</v>
      </c>
      <c r="M103" s="38">
        <f>M76/'Table 1. Total'!M50</f>
        <v>5.5580494340430525E-2</v>
      </c>
      <c r="N103" s="38">
        <f>N76/'Table 1. Total'!N50</f>
        <v>6.1085435835858203E-2</v>
      </c>
      <c r="O103" s="38">
        <f>O76/'Table 1. Total'!O50</f>
        <v>6.1728917873577822E-2</v>
      </c>
      <c r="P103" s="38">
        <f>P76/'Table 1. Total'!P50</f>
        <v>6.4691315735011801E-2</v>
      </c>
      <c r="Q103" s="38">
        <f>Q76/'Table 1. Total'!Q50</f>
        <v>6.4595977455274997E-2</v>
      </c>
      <c r="R103" s="38">
        <f>R76/'Table 1. Total'!R50</f>
        <v>6.0041528541765324E-2</v>
      </c>
      <c r="S103" s="38">
        <f>S76/'Table 1. Total'!S50</f>
        <v>6.9670442842430486E-2</v>
      </c>
      <c r="T103" s="38">
        <f>T76/'Table 1. Total'!T50</f>
        <v>6.7876933133272921E-2</v>
      </c>
      <c r="U103" s="38">
        <f>U76/'Table 1. Total'!U50</f>
        <v>5.8052223747477698E-2</v>
      </c>
      <c r="V103" s="38">
        <f>V76/'Table 1. Total'!V50</f>
        <v>6.2250892754290979E-2</v>
      </c>
      <c r="W103" s="38">
        <f>W76/'Table 1. Total'!W50</f>
        <v>5.8245095108481887E-2</v>
      </c>
      <c r="X103" s="38">
        <f>X76/'Table 1. Total'!X50</f>
        <v>5.5836867652513257E-2</v>
      </c>
      <c r="Y103" s="38">
        <f>Y76/'Table 1. Total'!Y50</f>
        <v>5.6820343187926406E-2</v>
      </c>
      <c r="Z103" s="38">
        <f>Z76/'Table 1. Total'!Z50</f>
        <v>6.1603783815347139E-2</v>
      </c>
      <c r="AA103" s="38">
        <f>AA76/'Table 1. Total'!AA50</f>
        <v>5.849434495758718E-2</v>
      </c>
      <c r="AB103" s="38">
        <f>AB76/'Table 1. Total'!AB50</f>
        <v>5.1916186983172873E-2</v>
      </c>
      <c r="AC103" s="38">
        <f>AC76/'Table 1. Total'!AC50</f>
        <v>6.6790018759797495E-2</v>
      </c>
      <c r="AD103" s="38">
        <f>AD76/'Table 1. Total'!AD50</f>
        <v>6.3965884861407252E-2</v>
      </c>
      <c r="AE103" s="38">
        <f>AE76/'Table 1. Total'!AE50</f>
        <v>5.9018342391304345E-2</v>
      </c>
      <c r="AF103" s="38">
        <f>AF76/'Table 1. Total'!AF50</f>
        <v>0.15706301629308961</v>
      </c>
      <c r="AG103" s="38">
        <f>AG76/'Table 1. Total'!AG50</f>
        <v>0.14668170835402966</v>
      </c>
      <c r="AH103" s="38">
        <f>AH76/'Table 1. Total'!AH50</f>
        <v>0.12574431406514153</v>
      </c>
      <c r="AI103" s="38">
        <f>AI76/'Table 1. Total'!AI50</f>
        <v>0.12725130588099592</v>
      </c>
      <c r="AJ103" s="38">
        <f>AJ76/'Table 1. Total'!AJ50</f>
        <v>0.15860438575038721</v>
      </c>
      <c r="AK103" s="38">
        <f>AK76/'Table 1. Total'!AK50</f>
        <v>0.1124098543148928</v>
      </c>
      <c r="AL103" s="38">
        <f>AL76/'Table 1. Total'!AL50</f>
        <v>0.14531171732752382</v>
      </c>
      <c r="AM103" s="38">
        <f>AM76/'Table 1. Total'!AM50</f>
        <v>0.14604513352720319</v>
      </c>
      <c r="AN103" s="38">
        <f>AN76/'Table 1. Total'!AN50</f>
        <v>0.14606359462676416</v>
      </c>
      <c r="AO103" s="38">
        <f>AO76/'Table 1. Total'!AO50</f>
        <v>0.14875711770221134</v>
      </c>
      <c r="AP103" s="38">
        <f>AP76/'Table 1. Total'!AP50</f>
        <v>0.14391341377932876</v>
      </c>
      <c r="AQ103" s="38">
        <f>AQ76/'Table 1. Total'!AQ50</f>
        <v>0.1467573993604985</v>
      </c>
      <c r="AR103" s="38">
        <f>AR76/'Table 1. Total'!AR50</f>
        <v>0.14426826481493768</v>
      </c>
      <c r="AS103" s="38">
        <f>AS76/'Table 1. Total'!AS50</f>
        <v>0.15166208520784269</v>
      </c>
      <c r="AT103" s="38">
        <f>AT76/'Table 1. Total'!AT50</f>
        <v>0.16149583470953063</v>
      </c>
      <c r="AU103" s="38">
        <f>AU76/'Table 1. Total'!AU50</f>
        <v>0.17064790938578281</v>
      </c>
      <c r="AV103" s="38">
        <f>AV76/'Table 1. Total'!AV50</f>
        <v>0.15133776154595696</v>
      </c>
      <c r="AW103" s="38">
        <f>AW76/'Table 1. Total'!AW50</f>
        <v>0.15901721594440577</v>
      </c>
      <c r="AX103" s="38">
        <f>AX76/'Table 1. Total'!AX50</f>
        <v>0.1528313253012048</v>
      </c>
      <c r="AY103" s="38">
        <f>AY76/'Table 1. Total'!AY50</f>
        <v>0.15717736500556562</v>
      </c>
      <c r="AZ103" s="38"/>
      <c r="BA103" s="38"/>
    </row>
    <row r="104" spans="1:53">
      <c r="A104" t="str">
        <f t="shared" si="18"/>
        <v>United Kingdom</v>
      </c>
      <c r="B104" s="38">
        <f>B77/'Table 1. Total'!B51</f>
        <v>0.11034221589749203</v>
      </c>
      <c r="C104" s="38">
        <f>C77/'Table 1. Total'!C51</f>
        <v>0.10942730933985441</v>
      </c>
      <c r="D104" s="38">
        <f>D77/'Table 1. Total'!D51</f>
        <v>0.12488766111124935</v>
      </c>
      <c r="E104" s="38">
        <f>E77/'Table 1. Total'!E51</f>
        <v>0.12996879235885636</v>
      </c>
      <c r="F104" s="38">
        <f>F77/'Table 1. Total'!F51</f>
        <v>0.14824783320418941</v>
      </c>
      <c r="G104" s="38">
        <f>G77/'Table 1. Total'!G51</f>
        <v>0.14734874066423009</v>
      </c>
      <c r="H104" s="38">
        <f>H77/'Table 1. Total'!H51</f>
        <v>0.15574757522459731</v>
      </c>
      <c r="I104" s="38">
        <f>I77/'Table 1. Total'!I51</f>
        <v>0.16009911660059689</v>
      </c>
      <c r="J104" s="38">
        <f>J77/'Table 1. Total'!J51</f>
        <v>0.18002775604485671</v>
      </c>
      <c r="K104" s="38">
        <f>K77/'Table 1. Total'!K51</f>
        <v>0.18651511930998221</v>
      </c>
      <c r="L104" s="38">
        <f>L77/'Table 1. Total'!L51</f>
        <v>0.1867708757457204</v>
      </c>
      <c r="M104" s="38">
        <f>M77/'Table 1. Total'!M51</f>
        <v>0.19552502675871811</v>
      </c>
      <c r="N104" s="38">
        <f>N77/'Table 1. Total'!N51</f>
        <v>0.21604509841890096</v>
      </c>
      <c r="O104" s="38">
        <f>O77/'Table 1. Total'!O51</f>
        <v>0.23021791141825823</v>
      </c>
      <c r="P104" s="38">
        <f>P77/'Table 1. Total'!P51</f>
        <v>0.23448759397031901</v>
      </c>
      <c r="Q104" s="38">
        <f>Q77/'Table 1. Total'!Q51</f>
        <v>0.24067994602324225</v>
      </c>
      <c r="R104" s="38">
        <f>R77/'Table 1. Total'!R51</f>
        <v>0.25808548839006795</v>
      </c>
      <c r="S104" s="38">
        <f>S77/'Table 1. Total'!S51</f>
        <v>0.26451271914091418</v>
      </c>
      <c r="T104" s="38">
        <f>T77/'Table 1. Total'!T51</f>
        <v>0.26734553610186662</v>
      </c>
      <c r="U104" s="38">
        <f>U77/'Table 1. Total'!U51</f>
        <v>0.24922806412120913</v>
      </c>
      <c r="V104" s="38">
        <f>V77/'Table 1. Total'!V51</f>
        <v>0.22074862992769209</v>
      </c>
      <c r="W104" s="38">
        <f>W77/'Table 1. Total'!W51</f>
        <v>0.20272115328004667</v>
      </c>
      <c r="X104" s="38">
        <f>X77/'Table 1. Total'!X51</f>
        <v>0.19781325610145209</v>
      </c>
      <c r="Y104" s="38">
        <f>Y77/'Table 1. Total'!Y51</f>
        <v>0.19361955706959832</v>
      </c>
      <c r="Z104" s="38">
        <f>Z77/'Table 1. Total'!Z51</f>
        <v>0.19112224438008402</v>
      </c>
      <c r="AA104" s="38">
        <f>AA77/'Table 1. Total'!AA51</f>
        <v>0.17756002061866405</v>
      </c>
      <c r="AB104" s="38">
        <f>AB77/'Table 1. Total'!AB51</f>
        <v>0.16125248229874362</v>
      </c>
      <c r="AC104" s="38">
        <f>AC77/'Table 1. Total'!AC51</f>
        <v>0.16436685811955284</v>
      </c>
      <c r="AD104" s="38">
        <f>AD77/'Table 1. Total'!AD51</f>
        <v>0.17282495216125499</v>
      </c>
      <c r="AE104" s="38">
        <f>AE77/'Table 1. Total'!AE51</f>
        <v>0.1694174552080607</v>
      </c>
      <c r="AF104" s="38">
        <f>AF77/'Table 1. Total'!AF51</f>
        <v>0.15627699815021262</v>
      </c>
      <c r="AG104" s="38">
        <f>AG77/'Table 1. Total'!AG51</f>
        <v>0.14504146940825055</v>
      </c>
      <c r="AH104" s="38">
        <f>AH77/'Table 1. Total'!AH51</f>
        <v>0.15087991587162308</v>
      </c>
      <c r="AI104" s="38">
        <f>AI77/'Table 1. Total'!AI51</f>
        <v>0.14434820416414357</v>
      </c>
      <c r="AJ104" s="38">
        <f>AJ77/'Table 1. Total'!AJ51</f>
        <v>0.15042874861612116</v>
      </c>
      <c r="AK104" s="38">
        <f>AK77/'Table 1. Total'!AK51</f>
        <v>0.1510746111625195</v>
      </c>
      <c r="AL104" s="38">
        <f>AL77/'Table 1. Total'!AL51</f>
        <v>0.1493665206269858</v>
      </c>
      <c r="AM104" s="38">
        <f>AM77/'Table 1. Total'!AM51</f>
        <v>0.14967230159035774</v>
      </c>
      <c r="AN104" s="38">
        <f>AN77/'Table 1. Total'!AN51</f>
        <v>0.1496664936809329</v>
      </c>
      <c r="AO104" s="38">
        <f>AO77/'Table 1. Total'!AO51</f>
        <v>0.15155421720804774</v>
      </c>
      <c r="AP104" s="38">
        <f>AP77/'Table 1. Total'!AP51</f>
        <v>0.14370851649218136</v>
      </c>
      <c r="AQ104" s="38">
        <f>AQ77/'Table 1. Total'!AQ51</f>
        <v>0.13958797215124971</v>
      </c>
      <c r="AR104" s="38">
        <f>AR77/'Table 1. Total'!AR51</f>
        <v>0.13782644480229023</v>
      </c>
      <c r="AS104" s="38">
        <f>AS77/'Table 1. Total'!AS51</f>
        <v>0.12831598030294772</v>
      </c>
      <c r="AT104" s="38">
        <f>AT77/'Table 1. Total'!AT51</f>
        <v>0.13564270357685784</v>
      </c>
      <c r="AU104" s="38">
        <f>AU77/'Table 1. Total'!AU51</f>
        <v>0.15673627314964408</v>
      </c>
      <c r="AV104" s="38">
        <f>AV77/'Table 1. Total'!AV51</f>
        <v>0.15587257585271191</v>
      </c>
      <c r="AW104" s="38">
        <f>AW77/'Table 1. Total'!AW51</f>
        <v>0.16075000778775062</v>
      </c>
      <c r="AX104" s="38">
        <f>AX77/'Table 1. Total'!AX51</f>
        <v>0.15878477595997154</v>
      </c>
      <c r="AY104" s="38">
        <f>AY77/'Table 1. Total'!AY51</f>
        <v>0.16924663020863184</v>
      </c>
      <c r="AZ104" s="38"/>
      <c r="BA104" s="38"/>
    </row>
    <row r="105" spans="1:53">
      <c r="A105" t="str">
        <f t="shared" si="18"/>
        <v>United States</v>
      </c>
      <c r="B105" s="38">
        <f>B78/'Table 1. Total'!B52</f>
        <v>0.14755380818159633</v>
      </c>
      <c r="C105" s="38">
        <f>C78/'Table 1. Total'!C52</f>
        <v>0.17148775420655829</v>
      </c>
      <c r="D105" s="38">
        <f>D78/'Table 1. Total'!D52</f>
        <v>0.1744717687518802</v>
      </c>
      <c r="E105" s="38">
        <f>E78/'Table 1. Total'!E52</f>
        <v>0.17440040125655504</v>
      </c>
      <c r="F105" s="38">
        <f>F78/'Table 1. Total'!F52</f>
        <v>0.16847779025016035</v>
      </c>
      <c r="G105" s="38">
        <f>G78/'Table 1. Total'!G52</f>
        <v>0.17338801931949185</v>
      </c>
      <c r="H105" s="38">
        <f>H78/'Table 1. Total'!H52</f>
        <v>0.17170330748213711</v>
      </c>
      <c r="I105" s="38">
        <f>I78/'Table 1. Total'!I52</f>
        <v>0.17166932804498433</v>
      </c>
      <c r="J105" s="38">
        <f>J78/'Table 1. Total'!J52</f>
        <v>0.17211262656836135</v>
      </c>
      <c r="K105" s="38">
        <f>K78/'Table 1. Total'!K52</f>
        <v>0.18751490880576535</v>
      </c>
      <c r="L105" s="38">
        <f>L78/'Table 1. Total'!L52</f>
        <v>0.1897350448023144</v>
      </c>
      <c r="M105" s="38">
        <f>M78/'Table 1. Total'!M52</f>
        <v>0.19008849789574975</v>
      </c>
      <c r="N105" s="38">
        <f>N78/'Table 1. Total'!N52</f>
        <v>0.18858009665786152</v>
      </c>
      <c r="O105" s="38">
        <f>O78/'Table 1. Total'!O52</f>
        <v>0.20905437787925932</v>
      </c>
      <c r="P105" s="38">
        <f>P78/'Table 1. Total'!P52</f>
        <v>0.20558873242496506</v>
      </c>
      <c r="Q105" s="38">
        <f>Q78/'Table 1. Total'!Q52</f>
        <v>0.20481508943454407</v>
      </c>
      <c r="R105" s="38">
        <f>R78/'Table 1. Total'!R52</f>
        <v>0.20757951734214511</v>
      </c>
      <c r="S105" s="38">
        <f>S78/'Table 1. Total'!S52</f>
        <v>0.22542628982473248</v>
      </c>
      <c r="T105" s="38">
        <f>T78/'Table 1. Total'!T52</f>
        <v>0.21930773583337371</v>
      </c>
      <c r="U105" s="38">
        <f>U78/'Table 1. Total'!U52</f>
        <v>0.22120987459808045</v>
      </c>
      <c r="V105" s="38">
        <f>V78/'Table 1. Total'!V52</f>
        <v>0.22557275018796771</v>
      </c>
      <c r="W105" s="38">
        <f>W78/'Table 1. Total'!W52</f>
        <v>0.24814416755275909</v>
      </c>
      <c r="X105" s="38">
        <f>X78/'Table 1. Total'!X52</f>
        <v>0.2450585331856025</v>
      </c>
      <c r="Y105" s="38">
        <f>Y78/'Table 1. Total'!Y52</f>
        <v>0.23755840848252588</v>
      </c>
      <c r="Z105" s="38">
        <f>Z78/'Table 1. Total'!Z52</f>
        <v>0.22910115878697368</v>
      </c>
      <c r="AA105" s="38">
        <f>AA78/'Table 1. Total'!AA52</f>
        <v>0.24857364446200991</v>
      </c>
      <c r="AB105" s="38">
        <f>AB78/'Table 1. Total'!AB52</f>
        <v>0.24987547632754395</v>
      </c>
      <c r="AC105" s="38">
        <f>AC78/'Table 1. Total'!AC52</f>
        <v>0.24027247276972424</v>
      </c>
      <c r="AD105" s="38">
        <f>AD78/'Table 1. Total'!AD52</f>
        <v>0.24649416294562398</v>
      </c>
      <c r="AE105" s="38">
        <f>AE78/'Table 1. Total'!AE52</f>
        <v>0.26305741185560899</v>
      </c>
      <c r="AF105" s="38">
        <f>AF78/'Table 1. Total'!AF52</f>
        <v>0.25832101369670907</v>
      </c>
      <c r="AG105" s="38">
        <f>AG78/'Table 1. Total'!AG52</f>
        <v>0.25055078758365795</v>
      </c>
      <c r="AH105" s="38">
        <f>AH78/'Table 1. Total'!AH52</f>
        <v>0.24315323651797063</v>
      </c>
      <c r="AI105" s="38">
        <f>AI78/'Table 1. Total'!AI52</f>
        <v>0.25181614514507977</v>
      </c>
      <c r="AJ105" s="38">
        <f>AJ78/'Table 1. Total'!AJ52</f>
        <v>0.25579666105930687</v>
      </c>
      <c r="AK105" s="38">
        <f>AK78/'Table 1. Total'!AK52</f>
        <v>0.25572275795082622</v>
      </c>
      <c r="AL105" s="38">
        <f>AL78/'Table 1. Total'!AL52</f>
        <v>0.25881850400024342</v>
      </c>
      <c r="AM105" s="38">
        <f>AM78/'Table 1. Total'!AM52</f>
        <v>0.25632497443654684</v>
      </c>
      <c r="AN105" s="38">
        <f>AN78/'Table 1. Total'!AN52</f>
        <v>0.25674422455320645</v>
      </c>
      <c r="AO105" s="38">
        <f>AO78/'Table 1. Total'!AO52</f>
        <v>0.2524611735619926</v>
      </c>
      <c r="AP105" s="38">
        <f>AP78/'Table 1. Total'!AP52</f>
        <v>0.24808337332186245</v>
      </c>
      <c r="AQ105" s="38">
        <f>AQ78/'Table 1. Total'!AQ52</f>
        <v>0.25094417269602798</v>
      </c>
      <c r="AR105" s="38">
        <f>AR78/'Table 1. Total'!AR52</f>
        <v>0.25106396669261366</v>
      </c>
      <c r="AS105" s="38">
        <f>AS78/'Table 1. Total'!AS52</f>
        <v>0.24303937773967579</v>
      </c>
      <c r="AT105" s="38">
        <f>AT78/'Table 1. Total'!AT52</f>
        <v>0.24800968464052475</v>
      </c>
      <c r="AU105" s="38">
        <f>AU78/'Table 1. Total'!AU52</f>
        <v>0.24895533822526009</v>
      </c>
      <c r="AV105" s="38">
        <f>AV78/'Table 1. Total'!AV52</f>
        <v>0.2456513797443112</v>
      </c>
      <c r="AW105" s="38">
        <f>AW78/'Table 1. Total'!AW52</f>
        <v>0.23459766356393003</v>
      </c>
      <c r="AX105" s="38">
        <f>AX78/'Table 1. Total'!AX52</f>
        <v>0.22641204185402664</v>
      </c>
      <c r="AY105" s="38">
        <f>AY78/'Table 1. Total'!AY52</f>
        <v>0.22237264424077374</v>
      </c>
      <c r="AZ105" s="38"/>
      <c r="BA105" s="38"/>
    </row>
    <row r="111" spans="1:53">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row>
    <row r="112" spans="1:53">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row>
    <row r="113" spans="2:53">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row>
    <row r="114" spans="2:53">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row>
    <row r="115" spans="2:53">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row>
    <row r="116" spans="2:53">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row>
    <row r="117" spans="2:53">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row>
    <row r="118" spans="2:53">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row>
    <row r="119" spans="2:53">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row>
    <row r="120" spans="2:5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row>
    <row r="121" spans="2:53">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row>
    <row r="122" spans="2:53">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row>
    <row r="123" spans="2:53">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row>
    <row r="124" spans="2:5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row>
    <row r="125" spans="2:53">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row>
    <row r="126" spans="2:53">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row>
    <row r="127" spans="2:53">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row>
    <row r="128" spans="2:53">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row>
    <row r="129" spans="2:53">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row>
    <row r="130" spans="2:53">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row>
    <row r="131" spans="2:53">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row>
    <row r="132" spans="2:53">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row>
    <row r="133" spans="2:53">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row>
    <row r="134" spans="2:53">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51"/>
  <sheetViews>
    <sheetView zoomScale="60" zoomScaleNormal="60" workbookViewId="0"/>
  </sheetViews>
  <sheetFormatPr defaultRowHeight="15"/>
  <cols>
    <col min="1" max="1" width="17.85546875" customWidth="1"/>
  </cols>
  <sheetData>
    <row r="1" spans="1:53">
      <c r="A1" s="39" t="s">
        <v>84</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8.9009999999999998</v>
      </c>
      <c r="C2" s="1">
        <v>10.629</v>
      </c>
      <c r="D2" s="1">
        <v>10.689</v>
      </c>
      <c r="E2" s="1">
        <v>11.337999999999999</v>
      </c>
      <c r="F2" s="1">
        <v>12.569000000000001</v>
      </c>
      <c r="G2" s="1">
        <v>14.787000000000001</v>
      </c>
      <c r="H2" s="1">
        <v>16.248999999999999</v>
      </c>
      <c r="I2" s="1">
        <v>17.024999999999999</v>
      </c>
      <c r="J2" s="1">
        <v>11.750999999999999</v>
      </c>
      <c r="K2" s="1">
        <v>6.4770000000000003</v>
      </c>
      <c r="L2" s="1">
        <v>6.319</v>
      </c>
      <c r="M2" s="1">
        <v>3.9580000000000002</v>
      </c>
      <c r="N2" s="1">
        <v>1.956</v>
      </c>
      <c r="O2" s="1">
        <v>2.4449999999999998</v>
      </c>
      <c r="P2" s="1">
        <v>1.734</v>
      </c>
      <c r="Q2" s="1">
        <v>4.7160000000000002</v>
      </c>
      <c r="R2" s="1">
        <v>2.25</v>
      </c>
      <c r="S2" s="1">
        <v>2.8839999999999999</v>
      </c>
      <c r="T2" s="1">
        <v>2.544</v>
      </c>
      <c r="U2" s="1">
        <v>3.9820000000000002</v>
      </c>
      <c r="V2" s="1">
        <v>5.5330000000000004</v>
      </c>
      <c r="W2" s="1">
        <v>22.177</v>
      </c>
      <c r="X2" s="1">
        <v>25.248999999999999</v>
      </c>
      <c r="Y2" s="1">
        <v>26.324999999999999</v>
      </c>
      <c r="Z2" s="1">
        <v>32.137999999999998</v>
      </c>
      <c r="AA2" s="1">
        <v>37.414000000000001</v>
      </c>
      <c r="AB2" s="1">
        <v>35.595999999999997</v>
      </c>
      <c r="AC2" s="1">
        <v>36.328000000000003</v>
      </c>
      <c r="AD2" s="1">
        <v>36.459000000000003</v>
      </c>
      <c r="AE2" s="1">
        <v>31.001000000000001</v>
      </c>
      <c r="AF2" s="1">
        <v>37.603000000000002</v>
      </c>
      <c r="AG2" s="1">
        <v>38.231999999999999</v>
      </c>
      <c r="AH2" s="1">
        <v>34.204000000000001</v>
      </c>
      <c r="AI2" s="1">
        <v>35.526000000000003</v>
      </c>
      <c r="AJ2" s="1">
        <v>32.927</v>
      </c>
      <c r="AK2" s="1">
        <v>29.483000000000001</v>
      </c>
      <c r="AL2" s="1">
        <v>22.736000000000001</v>
      </c>
      <c r="AM2" s="1">
        <v>12.917</v>
      </c>
      <c r="AN2" s="1">
        <v>16.562000000000001</v>
      </c>
      <c r="AO2" s="1">
        <v>9.7539999999999996</v>
      </c>
      <c r="AP2" s="1">
        <v>12.035</v>
      </c>
      <c r="AQ2" s="1">
        <v>16.779</v>
      </c>
      <c r="AR2" s="1">
        <v>17.335000000000001</v>
      </c>
      <c r="AS2" s="1">
        <v>22.539000000000001</v>
      </c>
      <c r="AT2" s="1">
        <v>32.805</v>
      </c>
      <c r="AU2" s="1">
        <v>29.817</v>
      </c>
      <c r="AV2" s="1">
        <v>31.059000000000001</v>
      </c>
      <c r="AW2" s="1">
        <v>30.81</v>
      </c>
      <c r="AX2" s="1">
        <v>30.375</v>
      </c>
      <c r="AY2" s="1">
        <v>32.445999999999998</v>
      </c>
      <c r="AZ2" s="1"/>
      <c r="BA2" s="1"/>
    </row>
    <row r="3" spans="1:53">
      <c r="A3" t="s">
        <v>1</v>
      </c>
      <c r="B3" s="1">
        <v>23.760999999999999</v>
      </c>
      <c r="C3" s="1">
        <v>22.913</v>
      </c>
      <c r="D3" s="1">
        <v>23.568999999999999</v>
      </c>
      <c r="E3" s="1">
        <v>22.314</v>
      </c>
      <c r="F3" s="1">
        <v>26.677</v>
      </c>
      <c r="G3" s="1">
        <v>30.28</v>
      </c>
      <c r="H3" s="1">
        <v>29.239000000000001</v>
      </c>
      <c r="I3" s="1">
        <v>20.288</v>
      </c>
      <c r="J3" s="1">
        <v>20.236999999999998</v>
      </c>
      <c r="K3" s="1">
        <v>21.539000000000001</v>
      </c>
      <c r="L3" s="1">
        <v>19.783999999999999</v>
      </c>
      <c r="M3" s="1">
        <v>18.623999999999999</v>
      </c>
      <c r="N3" s="1">
        <v>30.814</v>
      </c>
      <c r="O3" s="1">
        <v>31.684000000000001</v>
      </c>
      <c r="P3" s="1">
        <v>32.380000000000003</v>
      </c>
      <c r="Q3" s="1">
        <v>26.016999999999999</v>
      </c>
      <c r="R3" s="1">
        <v>26.003</v>
      </c>
      <c r="S3" s="1">
        <v>25.141999999999999</v>
      </c>
      <c r="T3" s="1">
        <v>26.460999999999999</v>
      </c>
      <c r="U3" s="1">
        <v>24.672000000000001</v>
      </c>
      <c r="V3" s="1">
        <v>23.236000000000001</v>
      </c>
      <c r="W3" s="1">
        <v>25.081</v>
      </c>
      <c r="X3" s="1">
        <v>24.222999999999999</v>
      </c>
      <c r="Y3" s="1">
        <v>24.303000000000001</v>
      </c>
      <c r="Z3" s="1">
        <v>25.038</v>
      </c>
      <c r="AA3" s="1">
        <v>26.742999999999999</v>
      </c>
      <c r="AB3" s="1">
        <v>27.346</v>
      </c>
      <c r="AC3" s="1">
        <v>23.928999999999998</v>
      </c>
      <c r="AD3" s="1">
        <v>23.923999999999999</v>
      </c>
      <c r="AE3" s="1">
        <v>24.791</v>
      </c>
      <c r="AF3" s="1">
        <v>24.672999999999998</v>
      </c>
      <c r="AG3" s="1">
        <v>26.035</v>
      </c>
      <c r="AH3" s="1">
        <v>28.965</v>
      </c>
      <c r="AI3" s="1">
        <v>30.184000000000001</v>
      </c>
      <c r="AJ3" s="1">
        <v>29.812000000000001</v>
      </c>
      <c r="AK3" s="1">
        <v>29.702999999999999</v>
      </c>
      <c r="AL3" s="1">
        <v>31.382000000000001</v>
      </c>
      <c r="AM3" s="1">
        <v>32.859000000000002</v>
      </c>
      <c r="AN3" s="1">
        <v>34.496000000000002</v>
      </c>
      <c r="AO3" s="1">
        <v>35.722000000000001</v>
      </c>
      <c r="AP3" s="1">
        <v>36.154000000000003</v>
      </c>
      <c r="AQ3" s="1">
        <v>38.381</v>
      </c>
      <c r="AR3" s="1">
        <v>36.792000000000002</v>
      </c>
      <c r="AS3" s="1">
        <v>42.253999999999998</v>
      </c>
      <c r="AT3" s="1">
        <v>45.095999999999997</v>
      </c>
      <c r="AU3" s="1">
        <v>43.97</v>
      </c>
      <c r="AV3" s="1">
        <v>44.719000000000001</v>
      </c>
      <c r="AW3" s="1">
        <v>45.268999999999998</v>
      </c>
      <c r="AX3" s="1">
        <v>46.62</v>
      </c>
      <c r="AY3" s="1">
        <v>46.53</v>
      </c>
      <c r="AZ3" s="1"/>
      <c r="BA3" s="1"/>
    </row>
    <row r="4" spans="1:53">
      <c r="A4" t="s">
        <v>2</v>
      </c>
      <c r="B4" s="1">
        <v>42.302999999999997</v>
      </c>
      <c r="C4" s="1">
        <v>42.601999999999997</v>
      </c>
      <c r="D4" s="1">
        <v>43.52</v>
      </c>
      <c r="E4" s="1">
        <v>40.204000000000001</v>
      </c>
      <c r="F4" s="1">
        <v>45.42</v>
      </c>
      <c r="G4" s="1">
        <v>43.237000000000002</v>
      </c>
      <c r="H4" s="1">
        <v>44.456000000000003</v>
      </c>
      <c r="I4" s="1">
        <v>42.622999999999998</v>
      </c>
      <c r="J4" s="1">
        <v>41.406999999999996</v>
      </c>
      <c r="K4" s="1">
        <v>39.441000000000003</v>
      </c>
      <c r="L4" s="1">
        <v>36.091999999999999</v>
      </c>
      <c r="M4" s="1">
        <v>35.975000000000001</v>
      </c>
      <c r="N4" s="1">
        <v>39.244999999999997</v>
      </c>
      <c r="O4" s="1">
        <v>40.402000000000001</v>
      </c>
      <c r="P4" s="1">
        <v>40.814999999999998</v>
      </c>
      <c r="Q4" s="1">
        <v>36.491999999999997</v>
      </c>
      <c r="R4" s="1">
        <v>37.268999999999998</v>
      </c>
      <c r="S4" s="1">
        <v>35.668999999999997</v>
      </c>
      <c r="T4" s="1">
        <v>41.526000000000003</v>
      </c>
      <c r="U4" s="1">
        <v>39.003999999999998</v>
      </c>
      <c r="V4" s="1">
        <v>47.473999999999997</v>
      </c>
      <c r="W4" s="1">
        <v>45.442</v>
      </c>
      <c r="X4" s="1">
        <v>52.765999999999998</v>
      </c>
      <c r="Y4" s="1">
        <v>43.898000000000003</v>
      </c>
      <c r="Z4" s="1">
        <v>51.151000000000003</v>
      </c>
      <c r="AA4" s="1">
        <v>52.261000000000003</v>
      </c>
      <c r="AB4" s="1">
        <v>56.003</v>
      </c>
      <c r="AC4" s="1">
        <v>49.537999999999997</v>
      </c>
      <c r="AD4" s="1">
        <v>52.511000000000003</v>
      </c>
      <c r="AE4" s="1">
        <v>55.917000000000002</v>
      </c>
      <c r="AF4" s="1">
        <v>55.110999999999997</v>
      </c>
      <c r="AG4" s="1">
        <v>49.796999999999997</v>
      </c>
      <c r="AH4" s="1">
        <v>49.98</v>
      </c>
      <c r="AI4" s="1">
        <v>54.343000000000004</v>
      </c>
      <c r="AJ4" s="1">
        <v>51.451999999999998</v>
      </c>
      <c r="AK4" s="1">
        <v>51.136000000000003</v>
      </c>
      <c r="AL4" s="1">
        <v>60.351999999999997</v>
      </c>
      <c r="AM4" s="1">
        <v>60.664000000000001</v>
      </c>
      <c r="AN4" s="1">
        <v>61.869</v>
      </c>
      <c r="AO4" s="1">
        <v>57.728000000000002</v>
      </c>
      <c r="AP4" s="1">
        <v>61.048999999999999</v>
      </c>
      <c r="AQ4" s="1">
        <v>67.991</v>
      </c>
      <c r="AR4" s="1">
        <v>65.253</v>
      </c>
      <c r="AS4" s="1">
        <v>62.648000000000003</v>
      </c>
      <c r="AT4" s="1">
        <v>72.171000000000006</v>
      </c>
      <c r="AU4" s="1">
        <v>70.771000000000001</v>
      </c>
      <c r="AV4" s="1">
        <v>69.311000000000007</v>
      </c>
      <c r="AW4" s="1">
        <v>70.935000000000002</v>
      </c>
      <c r="AX4" s="1">
        <v>69.986999999999995</v>
      </c>
      <c r="AY4" s="1">
        <v>69.397000000000006</v>
      </c>
      <c r="AZ4" s="1"/>
      <c r="BA4" s="1"/>
    </row>
    <row r="5" spans="1:53">
      <c r="A5" t="s">
        <v>3</v>
      </c>
      <c r="B5" s="1">
        <v>36.695999999999998</v>
      </c>
      <c r="C5" s="1">
        <v>40.764000000000003</v>
      </c>
      <c r="D5" s="1">
        <v>38.719000000000001</v>
      </c>
      <c r="E5" s="1">
        <v>37.546999999999997</v>
      </c>
      <c r="F5" s="1">
        <v>36.728000000000002</v>
      </c>
      <c r="G5" s="1">
        <v>45.005000000000003</v>
      </c>
      <c r="H5" s="1">
        <v>43.332000000000001</v>
      </c>
      <c r="I5" s="1">
        <v>49.274999999999999</v>
      </c>
      <c r="J5" s="1">
        <v>51.517000000000003</v>
      </c>
      <c r="K5" s="1">
        <v>51.003999999999998</v>
      </c>
      <c r="L5" s="1">
        <v>50.587000000000003</v>
      </c>
      <c r="M5" s="1">
        <v>43.933999999999997</v>
      </c>
      <c r="N5" s="1">
        <v>50.72</v>
      </c>
      <c r="O5" s="1">
        <v>44.341999999999999</v>
      </c>
      <c r="P5" s="1">
        <v>44.207999999999998</v>
      </c>
      <c r="Q5" s="1">
        <v>46.658000000000001</v>
      </c>
      <c r="R5" s="1">
        <v>45.761000000000003</v>
      </c>
      <c r="S5" s="1">
        <v>45.627000000000002</v>
      </c>
      <c r="T5" s="1">
        <v>55.808999999999997</v>
      </c>
      <c r="U5" s="1">
        <v>60.298999999999999</v>
      </c>
      <c r="V5" s="1">
        <v>57.747</v>
      </c>
      <c r="W5" s="1">
        <v>59.381</v>
      </c>
      <c r="X5" s="1">
        <v>56.44</v>
      </c>
      <c r="Y5" s="1">
        <v>56.487000000000002</v>
      </c>
      <c r="Z5" s="1">
        <v>51.24</v>
      </c>
      <c r="AA5" s="1">
        <v>54.878</v>
      </c>
      <c r="AB5" s="1">
        <v>50.622999999999998</v>
      </c>
      <c r="AC5" s="1">
        <v>49.322000000000003</v>
      </c>
      <c r="AD5" s="1">
        <v>48.258000000000003</v>
      </c>
      <c r="AE5" s="1">
        <v>47.427</v>
      </c>
      <c r="AF5" s="1">
        <v>46.405999999999999</v>
      </c>
      <c r="AG5" s="1">
        <v>42.64</v>
      </c>
      <c r="AH5" s="1">
        <v>44.206000000000003</v>
      </c>
      <c r="AI5" s="1">
        <v>44.734999999999999</v>
      </c>
      <c r="AJ5" s="1">
        <v>46.273000000000003</v>
      </c>
      <c r="AK5" s="1">
        <v>46.512</v>
      </c>
      <c r="AL5" s="1">
        <v>51.654000000000003</v>
      </c>
      <c r="AM5" s="1">
        <v>43.286000000000001</v>
      </c>
      <c r="AN5" s="1">
        <v>47.595999999999997</v>
      </c>
      <c r="AO5" s="1">
        <v>45.735999999999997</v>
      </c>
      <c r="AP5" s="1">
        <v>46.514000000000003</v>
      </c>
      <c r="AQ5" s="1">
        <v>42.655999999999999</v>
      </c>
      <c r="AR5" s="1">
        <v>45.252000000000002</v>
      </c>
      <c r="AS5" s="1">
        <v>40.798999999999999</v>
      </c>
      <c r="AT5" s="1">
        <v>45.966000000000001</v>
      </c>
      <c r="AU5" s="1">
        <v>44.863</v>
      </c>
      <c r="AV5" s="1">
        <v>48.921999999999997</v>
      </c>
      <c r="AW5" s="1">
        <v>53.845999999999997</v>
      </c>
      <c r="AX5" s="1">
        <v>51.637</v>
      </c>
      <c r="AY5" s="1">
        <v>54.930999999999997</v>
      </c>
      <c r="AZ5" s="1"/>
      <c r="BA5" s="1"/>
    </row>
    <row r="6" spans="1:53">
      <c r="A6" t="s">
        <v>4</v>
      </c>
      <c r="B6" s="1">
        <v>31.875</v>
      </c>
      <c r="C6" s="1">
        <v>42.679000000000002</v>
      </c>
      <c r="D6" s="1">
        <v>40.450000000000003</v>
      </c>
      <c r="E6" s="1">
        <v>43.21</v>
      </c>
      <c r="F6" s="1">
        <v>59.7</v>
      </c>
      <c r="G6" s="1">
        <v>84.123999999999995</v>
      </c>
      <c r="H6" s="1">
        <v>80.900000000000006</v>
      </c>
      <c r="I6" s="1">
        <v>82.007000000000005</v>
      </c>
      <c r="J6" s="1">
        <v>91.001999999999995</v>
      </c>
      <c r="K6" s="1">
        <v>95.215000000000003</v>
      </c>
      <c r="L6" s="1">
        <v>99.367000000000004</v>
      </c>
      <c r="M6" s="1">
        <v>96.164000000000001</v>
      </c>
      <c r="N6" s="1">
        <v>94.066000000000003</v>
      </c>
      <c r="O6" s="1">
        <v>97.179000000000002</v>
      </c>
      <c r="P6" s="1">
        <v>107.42400000000001</v>
      </c>
      <c r="Q6" s="1">
        <v>109.244</v>
      </c>
      <c r="R6" s="1">
        <v>109.09099999999999</v>
      </c>
      <c r="S6" s="1">
        <v>103.90300000000001</v>
      </c>
      <c r="T6" s="1">
        <v>125.91500000000001</v>
      </c>
      <c r="U6" s="1">
        <v>120.277</v>
      </c>
      <c r="V6" s="1">
        <v>117.89400000000001</v>
      </c>
      <c r="W6" s="1">
        <v>112.28700000000001</v>
      </c>
      <c r="X6" s="1">
        <v>119.09099999999999</v>
      </c>
      <c r="Y6" s="1">
        <v>120.65900000000001</v>
      </c>
      <c r="Z6" s="1">
        <v>124.839</v>
      </c>
      <c r="AA6" s="1">
        <v>118.456</v>
      </c>
      <c r="AB6" s="1">
        <v>133.70099999999999</v>
      </c>
      <c r="AC6" s="1">
        <v>107.447</v>
      </c>
      <c r="AD6" s="1">
        <v>110.637</v>
      </c>
      <c r="AE6" s="1">
        <v>115.09699999999999</v>
      </c>
      <c r="AF6" s="1">
        <v>124.399</v>
      </c>
      <c r="AG6" s="1">
        <v>149.84899999999999</v>
      </c>
      <c r="AH6" s="1">
        <v>121.35599999999999</v>
      </c>
      <c r="AI6" s="1">
        <v>120.65600000000001</v>
      </c>
      <c r="AJ6" s="1">
        <v>114.2</v>
      </c>
      <c r="AK6" s="1">
        <v>123.533</v>
      </c>
      <c r="AL6" s="1">
        <v>128.44399999999999</v>
      </c>
      <c r="AM6" s="1">
        <v>124.24299999999999</v>
      </c>
      <c r="AN6" s="1">
        <v>130.524</v>
      </c>
      <c r="AO6" s="1">
        <v>137.61000000000001</v>
      </c>
      <c r="AP6" s="1">
        <v>141.309</v>
      </c>
      <c r="AQ6" s="1">
        <v>126.47499999999999</v>
      </c>
      <c r="AR6" s="1">
        <v>119.02500000000001</v>
      </c>
      <c r="AS6" s="1">
        <v>113.652</v>
      </c>
      <c r="AT6" s="1">
        <v>103.616</v>
      </c>
      <c r="AU6" s="1">
        <v>103.809</v>
      </c>
      <c r="AV6" s="1">
        <v>102.498</v>
      </c>
      <c r="AW6" s="1">
        <v>102.345</v>
      </c>
      <c r="AX6" s="1">
        <v>105.30200000000001</v>
      </c>
      <c r="AY6" s="1">
        <v>103.703</v>
      </c>
      <c r="AZ6" s="1"/>
      <c r="BA6" s="1"/>
    </row>
    <row r="7" spans="1:53">
      <c r="A7" t="s">
        <v>5</v>
      </c>
      <c r="B7" s="1">
        <v>36.753999999999998</v>
      </c>
      <c r="C7" s="1">
        <v>42.92</v>
      </c>
      <c r="D7" s="1">
        <v>44.997999999999998</v>
      </c>
      <c r="E7" s="1">
        <v>34.475000000000001</v>
      </c>
      <c r="F7" s="1">
        <v>37.869999999999997</v>
      </c>
      <c r="G7" s="1">
        <v>50.223999999999997</v>
      </c>
      <c r="H7" s="1">
        <v>54.204999999999998</v>
      </c>
      <c r="I7" s="1">
        <v>60.444000000000003</v>
      </c>
      <c r="J7" s="1">
        <v>60.667000000000002</v>
      </c>
      <c r="K7" s="1">
        <v>58.969000000000001</v>
      </c>
      <c r="L7" s="1">
        <v>63.927999999999997</v>
      </c>
      <c r="M7" s="1">
        <v>62.533000000000001</v>
      </c>
      <c r="N7" s="1">
        <v>63.866</v>
      </c>
      <c r="O7" s="1">
        <v>60.701000000000001</v>
      </c>
      <c r="P7" s="1">
        <v>67.501000000000005</v>
      </c>
      <c r="Q7" s="1">
        <v>56.734000000000002</v>
      </c>
      <c r="R7" s="1">
        <v>65.855999999999995</v>
      </c>
      <c r="S7" s="1">
        <v>47.987000000000002</v>
      </c>
      <c r="T7" s="1">
        <v>50.801000000000002</v>
      </c>
      <c r="U7" s="1">
        <v>53.863999999999997</v>
      </c>
      <c r="V7" s="1">
        <v>85.188000000000002</v>
      </c>
      <c r="W7" s="1">
        <v>97.691000000000003</v>
      </c>
      <c r="X7" s="1">
        <v>90.361000000000004</v>
      </c>
      <c r="Y7" s="1">
        <v>101.541</v>
      </c>
      <c r="Z7" s="1">
        <v>92.337999999999994</v>
      </c>
      <c r="AA7" s="1">
        <v>95.674999999999997</v>
      </c>
      <c r="AB7" s="1">
        <v>80.427000000000007</v>
      </c>
      <c r="AC7" s="1">
        <v>67.070999999999998</v>
      </c>
      <c r="AD7" s="1">
        <v>54.475000000000001</v>
      </c>
      <c r="AE7" s="1">
        <v>63.427</v>
      </c>
      <c r="AF7" s="1">
        <v>100.375</v>
      </c>
      <c r="AG7" s="1">
        <v>70.917000000000002</v>
      </c>
      <c r="AH7" s="1">
        <v>57.051000000000002</v>
      </c>
      <c r="AI7" s="1">
        <v>70.912000000000006</v>
      </c>
      <c r="AJ7" s="1">
        <v>72.994</v>
      </c>
      <c r="AK7" s="1">
        <v>56.91</v>
      </c>
      <c r="AL7" s="1">
        <v>63.244999999999997</v>
      </c>
      <c r="AM7" s="1">
        <v>56.011000000000003</v>
      </c>
      <c r="AN7" s="1">
        <v>64.462999999999994</v>
      </c>
      <c r="AO7" s="1">
        <v>45.326999999999998</v>
      </c>
      <c r="AP7" s="1">
        <v>44.51</v>
      </c>
      <c r="AQ7" s="1">
        <v>54.331000000000003</v>
      </c>
      <c r="AR7" s="1">
        <v>65.323999999999998</v>
      </c>
      <c r="AS7" s="1">
        <v>48.85</v>
      </c>
      <c r="AT7" s="1">
        <v>74.650999999999996</v>
      </c>
      <c r="AU7" s="1">
        <v>69.632999999999996</v>
      </c>
      <c r="AV7" s="1">
        <v>69.938000000000002</v>
      </c>
      <c r="AW7" s="1">
        <v>69.355999999999995</v>
      </c>
      <c r="AX7" s="1">
        <v>73.320999999999998</v>
      </c>
      <c r="AY7" s="1">
        <v>74.013000000000005</v>
      </c>
      <c r="AZ7" s="1"/>
      <c r="BA7" s="1"/>
    </row>
    <row r="8" spans="1:53">
      <c r="A8" t="s">
        <v>6</v>
      </c>
      <c r="B8" s="1">
        <v>10.02</v>
      </c>
      <c r="C8" s="1">
        <v>10.622999999999999</v>
      </c>
      <c r="D8" s="1">
        <v>10.848000000000001</v>
      </c>
      <c r="E8" s="1">
        <v>9.8780000000000001</v>
      </c>
      <c r="F8" s="1">
        <v>9.0340000000000007</v>
      </c>
      <c r="G8" s="1">
        <v>12.44</v>
      </c>
      <c r="H8" s="1">
        <v>12.211</v>
      </c>
      <c r="I8" s="1">
        <v>12.481</v>
      </c>
      <c r="J8" s="1">
        <v>11.584</v>
      </c>
      <c r="K8" s="1">
        <v>11.212999999999999</v>
      </c>
      <c r="L8" s="1">
        <v>10.478</v>
      </c>
      <c r="M8" s="1">
        <v>11.179</v>
      </c>
      <c r="N8" s="1">
        <v>10.352</v>
      </c>
      <c r="O8" s="1">
        <v>12.433999999999999</v>
      </c>
      <c r="P8" s="1">
        <v>9.07</v>
      </c>
      <c r="Q8" s="1">
        <v>7.8029999999999999</v>
      </c>
      <c r="R8" s="1">
        <v>8.1210000000000004</v>
      </c>
      <c r="S8" s="1">
        <v>8.7390000000000008</v>
      </c>
      <c r="T8" s="1">
        <v>9.26</v>
      </c>
      <c r="U8" s="1">
        <v>8.7469999999999999</v>
      </c>
      <c r="V8" s="1">
        <v>10.226000000000001</v>
      </c>
      <c r="W8" s="1">
        <v>11.141999999999999</v>
      </c>
      <c r="X8" s="1">
        <v>12.253</v>
      </c>
      <c r="Y8" s="1">
        <v>12.327999999999999</v>
      </c>
      <c r="Z8" s="1">
        <v>12.202999999999999</v>
      </c>
      <c r="AA8" s="1">
        <v>11.545999999999999</v>
      </c>
      <c r="AB8" s="1">
        <v>12.16</v>
      </c>
      <c r="AC8" s="1">
        <v>10.695</v>
      </c>
      <c r="AD8" s="1">
        <v>13.324999999999999</v>
      </c>
      <c r="AE8" s="1">
        <v>14.289</v>
      </c>
      <c r="AF8" s="1">
        <v>17.878</v>
      </c>
      <c r="AG8" s="1">
        <v>18.010999999999999</v>
      </c>
      <c r="AH8" s="1">
        <v>20.46</v>
      </c>
      <c r="AI8" s="1">
        <v>21.946999999999999</v>
      </c>
      <c r="AJ8" s="1">
        <v>23.228999999999999</v>
      </c>
      <c r="AK8" s="1">
        <v>18.841000000000001</v>
      </c>
      <c r="AL8" s="1">
        <v>22.488</v>
      </c>
      <c r="AM8" s="1">
        <v>20.135000000000002</v>
      </c>
      <c r="AN8" s="1">
        <v>17.768999999999998</v>
      </c>
      <c r="AO8" s="1">
        <v>22.052</v>
      </c>
      <c r="AP8" s="1">
        <v>22.318000000000001</v>
      </c>
      <c r="AQ8" s="1">
        <v>23.986000000000001</v>
      </c>
      <c r="AR8" s="1">
        <v>25.18</v>
      </c>
      <c r="AS8" s="1">
        <v>28.518999999999998</v>
      </c>
      <c r="AT8" s="1">
        <v>31.823</v>
      </c>
      <c r="AU8" s="1">
        <v>29.867999999999999</v>
      </c>
      <c r="AV8" s="1">
        <v>28.882000000000001</v>
      </c>
      <c r="AW8" s="1">
        <v>28.596</v>
      </c>
      <c r="AX8" s="1">
        <v>29.995999999999999</v>
      </c>
      <c r="AY8" s="1">
        <v>28.686</v>
      </c>
      <c r="AZ8" s="1"/>
      <c r="BA8" s="1"/>
    </row>
    <row r="9" spans="1:53">
      <c r="A9" t="s">
        <v>7</v>
      </c>
      <c r="B9" s="1">
        <v>90.718999999999994</v>
      </c>
      <c r="C9" s="1">
        <v>95.884</v>
      </c>
      <c r="D9" s="1">
        <v>89.042000000000002</v>
      </c>
      <c r="E9" s="1">
        <v>98.037000000000006</v>
      </c>
      <c r="F9" s="1">
        <v>107.09399999999999</v>
      </c>
      <c r="G9" s="1">
        <v>109.798</v>
      </c>
      <c r="H9" s="1">
        <v>116.188</v>
      </c>
      <c r="I9" s="1">
        <v>124.223</v>
      </c>
      <c r="J9" s="1">
        <v>128.303</v>
      </c>
      <c r="K9" s="1">
        <v>122.18600000000001</v>
      </c>
      <c r="L9" s="1">
        <v>120.614</v>
      </c>
      <c r="M9" s="1">
        <v>107.77</v>
      </c>
      <c r="N9" s="1">
        <v>118.795</v>
      </c>
      <c r="O9" s="1">
        <v>123.102</v>
      </c>
      <c r="P9" s="1">
        <v>117.887</v>
      </c>
      <c r="Q9" s="1">
        <v>112.348</v>
      </c>
      <c r="R9" s="1">
        <v>115.129</v>
      </c>
      <c r="S9" s="1">
        <v>114.262</v>
      </c>
      <c r="T9" s="1">
        <v>111.261</v>
      </c>
      <c r="U9" s="1">
        <v>110.169</v>
      </c>
      <c r="V9" s="1">
        <v>118.80200000000001</v>
      </c>
      <c r="W9" s="1">
        <v>122.742</v>
      </c>
      <c r="X9" s="1">
        <v>126.16800000000001</v>
      </c>
      <c r="Y9" s="1">
        <v>126.336</v>
      </c>
      <c r="Z9" s="1">
        <v>158.18600000000001</v>
      </c>
      <c r="AA9" s="1">
        <v>149.148</v>
      </c>
      <c r="AB9" s="1">
        <v>150.50899999999999</v>
      </c>
      <c r="AC9" s="1">
        <v>135.54</v>
      </c>
      <c r="AD9" s="1">
        <v>139.27099999999999</v>
      </c>
      <c r="AE9" s="1">
        <v>162.251</v>
      </c>
      <c r="AF9" s="1">
        <v>140.75700000000001</v>
      </c>
      <c r="AG9" s="1">
        <v>130.85900000000001</v>
      </c>
      <c r="AH9" s="1">
        <v>146.46199999999999</v>
      </c>
      <c r="AI9" s="1">
        <v>153.886</v>
      </c>
      <c r="AJ9" s="1">
        <v>155.304</v>
      </c>
      <c r="AK9" s="1">
        <v>166.38800000000001</v>
      </c>
      <c r="AL9" s="1">
        <v>177.27</v>
      </c>
      <c r="AM9" s="1">
        <v>161.37299999999999</v>
      </c>
      <c r="AN9" s="1">
        <v>161.51400000000001</v>
      </c>
      <c r="AO9" s="1">
        <v>157.02600000000001</v>
      </c>
      <c r="AP9" s="1">
        <v>153.26300000000001</v>
      </c>
      <c r="AQ9" s="1">
        <v>177.42500000000001</v>
      </c>
      <c r="AR9" s="1">
        <v>191.88399999999999</v>
      </c>
      <c r="AS9" s="1">
        <v>178.749</v>
      </c>
      <c r="AT9" s="1">
        <v>202.482</v>
      </c>
      <c r="AU9" s="1">
        <v>194.56899999999999</v>
      </c>
      <c r="AV9" s="1">
        <v>186.67699999999999</v>
      </c>
      <c r="AW9" s="1">
        <v>187.88800000000001</v>
      </c>
      <c r="AX9" s="1">
        <v>197.23500000000001</v>
      </c>
      <c r="AY9" s="1">
        <v>196.33500000000001</v>
      </c>
      <c r="AZ9" s="1"/>
      <c r="BA9" s="1"/>
    </row>
    <row r="10" spans="1:53">
      <c r="A10" t="s">
        <v>8</v>
      </c>
      <c r="B10" s="1">
        <v>178.80799999999999</v>
      </c>
      <c r="C10" s="1">
        <v>177.47800000000001</v>
      </c>
      <c r="D10" s="1">
        <v>183.517</v>
      </c>
      <c r="E10" s="1">
        <v>179.34299999999999</v>
      </c>
      <c r="F10" s="1">
        <v>183.87799999999999</v>
      </c>
      <c r="G10" s="1">
        <v>209.40600000000001</v>
      </c>
      <c r="H10" s="1">
        <v>213.16</v>
      </c>
      <c r="I10" s="1">
        <v>238.06200000000001</v>
      </c>
      <c r="J10" s="1">
        <v>221.154</v>
      </c>
      <c r="K10" s="1">
        <v>203.31200000000001</v>
      </c>
      <c r="L10" s="1">
        <v>185.74</v>
      </c>
      <c r="M10" s="1">
        <v>174.19800000000001</v>
      </c>
      <c r="N10" s="1">
        <v>161.76</v>
      </c>
      <c r="O10" s="1">
        <v>163.95599999999999</v>
      </c>
      <c r="P10" s="1">
        <v>158.82</v>
      </c>
      <c r="Q10" s="1">
        <v>156.51300000000001</v>
      </c>
      <c r="R10" s="1">
        <v>147.584</v>
      </c>
      <c r="S10" s="1">
        <v>167.67599999999999</v>
      </c>
      <c r="T10" s="1">
        <v>182.434</v>
      </c>
      <c r="U10" s="1">
        <v>193.4</v>
      </c>
      <c r="V10" s="1">
        <v>208.048</v>
      </c>
      <c r="W10" s="1">
        <v>224.74199999999999</v>
      </c>
      <c r="X10" s="1">
        <v>235.13499999999999</v>
      </c>
      <c r="Y10" s="1">
        <v>218.62</v>
      </c>
      <c r="Z10" s="1">
        <v>224.50700000000001</v>
      </c>
      <c r="AA10" s="1">
        <v>233.024</v>
      </c>
      <c r="AB10" s="1">
        <v>235.39500000000001</v>
      </c>
      <c r="AC10" s="1">
        <v>238.77199999999999</v>
      </c>
      <c r="AD10" s="1">
        <v>240.905</v>
      </c>
      <c r="AE10" s="1">
        <v>227.34100000000001</v>
      </c>
      <c r="AF10" s="1">
        <v>238.096</v>
      </c>
      <c r="AG10" s="1">
        <v>244.358</v>
      </c>
      <c r="AH10" s="1">
        <v>195.54900000000001</v>
      </c>
      <c r="AI10" s="1">
        <v>202.13800000000001</v>
      </c>
      <c r="AJ10" s="1">
        <v>208.06200000000001</v>
      </c>
      <c r="AK10" s="1">
        <v>220.84800000000001</v>
      </c>
      <c r="AL10" s="1">
        <v>204.79900000000001</v>
      </c>
      <c r="AM10" s="1">
        <v>203.274</v>
      </c>
      <c r="AN10" s="1">
        <v>201.011</v>
      </c>
      <c r="AO10" s="1">
        <v>201.36799999999999</v>
      </c>
      <c r="AP10" s="1">
        <v>197.083</v>
      </c>
      <c r="AQ10" s="1">
        <v>196.69300000000001</v>
      </c>
      <c r="AR10" s="1">
        <v>219.99299999999999</v>
      </c>
      <c r="AS10" s="1">
        <v>229.935</v>
      </c>
      <c r="AT10" s="1">
        <v>239.85900000000001</v>
      </c>
      <c r="AU10" s="1">
        <v>206.46100000000001</v>
      </c>
      <c r="AV10" s="1">
        <v>210.78700000000001</v>
      </c>
      <c r="AW10" s="1">
        <v>208.07400000000001</v>
      </c>
      <c r="AX10" s="1">
        <v>215.54900000000001</v>
      </c>
      <c r="AY10" s="1">
        <v>212.30099999999999</v>
      </c>
      <c r="AZ10" s="1"/>
      <c r="BA10" s="1"/>
    </row>
    <row r="11" spans="1:53">
      <c r="A11" t="s">
        <v>9</v>
      </c>
      <c r="B11" s="1">
        <v>56.718000000000004</v>
      </c>
      <c r="C11" s="1">
        <v>56.456000000000003</v>
      </c>
      <c r="D11" s="1">
        <v>64.293000000000006</v>
      </c>
      <c r="E11" s="1">
        <v>65.153000000000006</v>
      </c>
      <c r="F11" s="1">
        <v>67.882999999999996</v>
      </c>
      <c r="G11" s="1">
        <v>76.540000000000006</v>
      </c>
      <c r="H11" s="1">
        <v>77.603999999999999</v>
      </c>
      <c r="I11" s="1">
        <v>74.058000000000007</v>
      </c>
      <c r="J11" s="1">
        <v>74.191000000000003</v>
      </c>
      <c r="K11" s="1">
        <v>73.754999999999995</v>
      </c>
      <c r="L11" s="1">
        <v>67.825000000000003</v>
      </c>
      <c r="M11" s="1">
        <v>63.893000000000001</v>
      </c>
      <c r="N11" s="1">
        <v>66.787000000000006</v>
      </c>
      <c r="O11" s="1">
        <v>60.323999999999998</v>
      </c>
      <c r="P11" s="1">
        <v>60.600999999999999</v>
      </c>
      <c r="Q11" s="1">
        <v>60.945</v>
      </c>
      <c r="R11" s="1">
        <v>62.393999999999998</v>
      </c>
      <c r="S11" s="1">
        <v>60.246000000000002</v>
      </c>
      <c r="T11" s="1">
        <v>61.503999999999998</v>
      </c>
      <c r="U11" s="1">
        <v>63.244</v>
      </c>
      <c r="V11" s="1">
        <v>66.569000000000003</v>
      </c>
      <c r="W11" s="1">
        <v>67.647000000000006</v>
      </c>
      <c r="X11" s="1">
        <v>70.167000000000002</v>
      </c>
      <c r="Y11" s="1">
        <v>72.507999999999996</v>
      </c>
      <c r="Z11" s="1">
        <v>72.013999999999996</v>
      </c>
      <c r="AA11" s="1">
        <v>57.491</v>
      </c>
      <c r="AB11" s="1">
        <v>48.429000000000002</v>
      </c>
      <c r="AC11" s="1">
        <v>42.256</v>
      </c>
      <c r="AD11" s="1">
        <v>41.652000000000001</v>
      </c>
      <c r="AE11" s="1">
        <v>32.335999999999999</v>
      </c>
      <c r="AF11" s="1">
        <v>26.702999999999999</v>
      </c>
      <c r="AG11" s="1">
        <v>18.812000000000001</v>
      </c>
      <c r="AH11" s="1">
        <v>2.8050000000000002</v>
      </c>
      <c r="AI11" s="1">
        <v>2.0179999999999998</v>
      </c>
      <c r="AJ11" s="1">
        <v>2.9380000000000002</v>
      </c>
      <c r="AK11" s="1">
        <v>2.2869999999999999</v>
      </c>
      <c r="AL11" s="1">
        <v>0.86199999999999999</v>
      </c>
      <c r="AM11" s="1">
        <v>1.504</v>
      </c>
      <c r="AN11" s="1">
        <v>1.8240000000000001</v>
      </c>
      <c r="AO11" s="1">
        <v>2.17</v>
      </c>
      <c r="AP11" s="1">
        <v>3.331</v>
      </c>
      <c r="AQ11" s="1">
        <v>3.2530000000000001</v>
      </c>
      <c r="AR11" s="1">
        <v>3.5659999999999998</v>
      </c>
      <c r="AS11" s="1">
        <v>2.96</v>
      </c>
      <c r="AT11" s="1">
        <v>2.0219999999999998</v>
      </c>
      <c r="AU11" s="1">
        <v>1.948</v>
      </c>
      <c r="AV11" s="1">
        <v>1.849</v>
      </c>
      <c r="AW11" s="1">
        <v>2.0910000000000002</v>
      </c>
      <c r="AX11" s="1">
        <v>1.46</v>
      </c>
      <c r="AY11" s="1">
        <v>1.9119999999999999</v>
      </c>
      <c r="AZ11" s="1"/>
      <c r="BA11" s="1"/>
    </row>
    <row r="12" spans="1:53">
      <c r="A12" t="s">
        <v>10</v>
      </c>
      <c r="B12" s="1">
        <v>7.0469999999999997</v>
      </c>
      <c r="C12" s="1">
        <v>7.2130000000000001</v>
      </c>
      <c r="D12" s="1">
        <v>8.298</v>
      </c>
      <c r="E12" s="1">
        <v>6.7169999999999996</v>
      </c>
      <c r="F12" s="1">
        <v>9.5370000000000008</v>
      </c>
      <c r="G12" s="1">
        <v>9.6630000000000003</v>
      </c>
      <c r="H12" s="1">
        <v>8.0809999999999995</v>
      </c>
      <c r="I12" s="1">
        <v>7.4180000000000001</v>
      </c>
      <c r="J12" s="1">
        <v>8.4749999999999996</v>
      </c>
      <c r="K12" s="1">
        <v>7.5810000000000004</v>
      </c>
      <c r="L12" s="1">
        <v>8.2690000000000001</v>
      </c>
      <c r="M12" s="1">
        <v>9.1940000000000008</v>
      </c>
      <c r="N12" s="1">
        <v>9.6639999999999997</v>
      </c>
      <c r="O12" s="1">
        <v>10.045999999999999</v>
      </c>
      <c r="P12" s="1">
        <v>9.77</v>
      </c>
      <c r="Q12" s="1">
        <v>8.7330000000000005</v>
      </c>
      <c r="R12" s="1">
        <v>8.8550000000000004</v>
      </c>
      <c r="S12" s="1">
        <v>12.5</v>
      </c>
      <c r="T12" s="1">
        <v>8.6170000000000009</v>
      </c>
      <c r="U12" s="1">
        <v>8.1959999999999997</v>
      </c>
      <c r="V12" s="1">
        <v>12.004</v>
      </c>
      <c r="W12" s="1">
        <v>21.016999999999999</v>
      </c>
      <c r="X12" s="1">
        <v>18.277000000000001</v>
      </c>
      <c r="Y12" s="1">
        <v>18.936</v>
      </c>
      <c r="Z12" s="1">
        <v>23.428000000000001</v>
      </c>
      <c r="AA12" s="1">
        <v>19.279</v>
      </c>
      <c r="AB12" s="1">
        <v>17.914000000000001</v>
      </c>
      <c r="AC12" s="1">
        <v>14.802</v>
      </c>
      <c r="AD12" s="1">
        <v>12.409000000000001</v>
      </c>
      <c r="AE12" s="1">
        <v>12.872</v>
      </c>
      <c r="AF12" s="1">
        <v>10.994</v>
      </c>
      <c r="AG12" s="1">
        <v>10.222</v>
      </c>
      <c r="AH12" s="1">
        <v>9.8569999999999993</v>
      </c>
      <c r="AI12" s="1">
        <v>9.6989999999999998</v>
      </c>
      <c r="AJ12" s="1">
        <v>9.6690000000000005</v>
      </c>
      <c r="AK12" s="1">
        <v>9.4139999999999997</v>
      </c>
      <c r="AL12" s="1">
        <v>11.231</v>
      </c>
      <c r="AM12" s="1">
        <v>10.308999999999999</v>
      </c>
      <c r="AN12" s="1">
        <v>11.023</v>
      </c>
      <c r="AO12" s="1">
        <v>10.994</v>
      </c>
      <c r="AP12" s="1">
        <v>10.997</v>
      </c>
      <c r="AQ12" s="1">
        <v>11.92</v>
      </c>
      <c r="AR12" s="1">
        <v>12.840999999999999</v>
      </c>
      <c r="AS12" s="1">
        <v>18.367000000000001</v>
      </c>
      <c r="AT12" s="1">
        <v>21.919</v>
      </c>
      <c r="AU12" s="1">
        <v>18.905000000000001</v>
      </c>
      <c r="AV12" s="1">
        <v>18.324000000000002</v>
      </c>
      <c r="AW12" s="1">
        <v>18.234000000000002</v>
      </c>
      <c r="AX12" s="1">
        <v>17.87</v>
      </c>
      <c r="AY12" s="1">
        <v>17.797000000000001</v>
      </c>
      <c r="AZ12" s="1"/>
      <c r="BA12" s="1"/>
    </row>
    <row r="13" spans="1:53">
      <c r="A13" t="s">
        <v>11</v>
      </c>
      <c r="B13" s="1">
        <v>231.84899999999999</v>
      </c>
      <c r="C13" s="1">
        <v>237.30799999999999</v>
      </c>
      <c r="D13" s="1">
        <v>236.63499999999999</v>
      </c>
      <c r="E13" s="1">
        <v>231.096</v>
      </c>
      <c r="F13" s="1">
        <v>242.40799999999999</v>
      </c>
      <c r="G13" s="1">
        <v>290.65899999999999</v>
      </c>
      <c r="H13" s="1">
        <v>283.03100000000001</v>
      </c>
      <c r="I13" s="1">
        <v>287.55</v>
      </c>
      <c r="J13" s="1">
        <v>297.60899999999998</v>
      </c>
      <c r="K13" s="1">
        <v>306.31799999999998</v>
      </c>
      <c r="L13" s="1">
        <v>259.43599999999998</v>
      </c>
      <c r="M13" s="1">
        <v>244.952</v>
      </c>
      <c r="N13" s="1">
        <v>245.333</v>
      </c>
      <c r="O13" s="1">
        <v>223.595</v>
      </c>
      <c r="P13" s="1">
        <v>223.39400000000001</v>
      </c>
      <c r="Q13" s="1">
        <v>210.148</v>
      </c>
      <c r="R13" s="1">
        <v>219.33600000000001</v>
      </c>
      <c r="S13" s="1">
        <v>227.881</v>
      </c>
      <c r="T13" s="1">
        <v>229.38399999999999</v>
      </c>
      <c r="U13" s="1">
        <v>221.00399999999999</v>
      </c>
      <c r="V13" s="1">
        <v>235.13200000000001</v>
      </c>
      <c r="W13" s="1">
        <v>240.90299999999999</v>
      </c>
      <c r="X13" s="1">
        <v>241.489</v>
      </c>
      <c r="Y13" s="1">
        <v>227.09800000000001</v>
      </c>
      <c r="Z13" s="1">
        <v>221.934</v>
      </c>
      <c r="AA13" s="1">
        <v>201.191</v>
      </c>
      <c r="AB13" s="1">
        <v>188.54900000000001</v>
      </c>
      <c r="AC13" s="1">
        <v>158.40100000000001</v>
      </c>
      <c r="AD13" s="1">
        <v>157.53800000000001</v>
      </c>
      <c r="AE13" s="1">
        <v>162.774</v>
      </c>
      <c r="AF13" s="1">
        <v>132.50899999999999</v>
      </c>
      <c r="AG13" s="1">
        <v>119.06699999999999</v>
      </c>
      <c r="AH13" s="1">
        <v>124.419</v>
      </c>
      <c r="AI13" s="1">
        <v>131.08000000000001</v>
      </c>
      <c r="AJ13" s="1">
        <v>130.977</v>
      </c>
      <c r="AK13" s="1">
        <v>136.98599999999999</v>
      </c>
      <c r="AL13" s="1">
        <v>135.292</v>
      </c>
      <c r="AM13" s="1">
        <v>138.672</v>
      </c>
      <c r="AN13" s="1">
        <v>136.54499999999999</v>
      </c>
      <c r="AO13" s="1">
        <v>130.11600000000001</v>
      </c>
      <c r="AP13" s="1">
        <v>144.136</v>
      </c>
      <c r="AQ13" s="1">
        <v>146.70400000000001</v>
      </c>
      <c r="AR13" s="1">
        <v>152.30099999999999</v>
      </c>
      <c r="AS13" s="1">
        <v>155.23500000000001</v>
      </c>
      <c r="AT13" s="1">
        <v>160.512</v>
      </c>
      <c r="AU13" s="1">
        <v>147.298</v>
      </c>
      <c r="AV13" s="1">
        <v>155.75</v>
      </c>
      <c r="AW13" s="1">
        <v>149.40299999999999</v>
      </c>
      <c r="AX13" s="1">
        <v>159.85900000000001</v>
      </c>
      <c r="AY13" s="1">
        <v>154.62100000000001</v>
      </c>
      <c r="AZ13" s="1"/>
      <c r="BA13" s="1"/>
    </row>
    <row r="14" spans="1:53">
      <c r="A14" t="s">
        <v>12</v>
      </c>
      <c r="B14" s="1">
        <v>7176.8270000000002</v>
      </c>
      <c r="C14" s="1">
        <v>7350.009</v>
      </c>
      <c r="D14" s="1">
        <v>7605.0510000000004</v>
      </c>
      <c r="E14" s="1">
        <v>10150.773999999999</v>
      </c>
      <c r="F14" s="1">
        <v>8428.4969999999994</v>
      </c>
      <c r="G14" s="1">
        <v>12996.157999999999</v>
      </c>
      <c r="H14" s="1">
        <v>9810.0210000000006</v>
      </c>
      <c r="I14" s="1">
        <v>11690.9</v>
      </c>
      <c r="J14" s="1">
        <v>10147.134</v>
      </c>
      <c r="K14" s="1">
        <v>10263.798000000001</v>
      </c>
      <c r="L14" s="1">
        <v>9709.2960000000003</v>
      </c>
      <c r="M14" s="1">
        <v>10966.522999999999</v>
      </c>
      <c r="N14" s="1">
        <v>10706.871999999999</v>
      </c>
      <c r="O14" s="1">
        <v>9451.8269999999993</v>
      </c>
      <c r="P14" s="1">
        <v>9368.4619999999995</v>
      </c>
      <c r="Q14" s="1">
        <v>12020.428</v>
      </c>
      <c r="R14" s="1">
        <v>12512.055</v>
      </c>
      <c r="S14" s="1">
        <v>9608.9779999999992</v>
      </c>
      <c r="T14" s="1">
        <v>10517.767</v>
      </c>
      <c r="U14" s="1">
        <v>9614.8590000000004</v>
      </c>
      <c r="V14" s="1">
        <v>8757.9619999999995</v>
      </c>
      <c r="W14" s="1">
        <v>8985.5110000000004</v>
      </c>
      <c r="X14" s="1">
        <v>8337.3809999999994</v>
      </c>
      <c r="Y14" s="1">
        <v>8368.6550000000007</v>
      </c>
      <c r="Z14" s="1">
        <v>6845.85</v>
      </c>
      <c r="AA14" s="1">
        <v>6771.3019999999997</v>
      </c>
      <c r="AB14" s="1">
        <v>7571.5860000000002</v>
      </c>
      <c r="AC14" s="1">
        <v>7020.5860000000002</v>
      </c>
      <c r="AD14" s="1">
        <v>5890.4120000000003</v>
      </c>
      <c r="AE14" s="1">
        <v>6703.5879999999997</v>
      </c>
      <c r="AF14" s="1">
        <v>9602.3610000000008</v>
      </c>
      <c r="AG14" s="1">
        <v>10805.923000000001</v>
      </c>
      <c r="AH14" s="1">
        <v>10091.691999999999</v>
      </c>
      <c r="AI14" s="1">
        <v>12728.088</v>
      </c>
      <c r="AJ14" s="1">
        <v>11506.012000000001</v>
      </c>
      <c r="AK14" s="1">
        <v>10204.463</v>
      </c>
      <c r="AL14" s="1">
        <v>8284.7060000000001</v>
      </c>
      <c r="AM14" s="1">
        <v>8062.1580000000004</v>
      </c>
      <c r="AN14" s="1">
        <v>8086.4809999999998</v>
      </c>
      <c r="AO14" s="1">
        <v>8237.3670000000002</v>
      </c>
      <c r="AP14" s="1">
        <v>12354.688</v>
      </c>
      <c r="AQ14" s="1">
        <v>13088.558999999999</v>
      </c>
      <c r="AR14" s="1">
        <v>14678.313</v>
      </c>
      <c r="AS14" s="1">
        <v>17154.174999999999</v>
      </c>
      <c r="AT14" s="1">
        <v>15066.629000000001</v>
      </c>
      <c r="AU14" s="1">
        <v>15417.732</v>
      </c>
      <c r="AV14" s="1">
        <v>16166.188</v>
      </c>
      <c r="AW14" s="1">
        <v>16409.544000000002</v>
      </c>
      <c r="AX14" s="1">
        <v>16759.123</v>
      </c>
      <c r="AY14" s="1">
        <v>16074.127</v>
      </c>
      <c r="AZ14" s="1"/>
      <c r="BA14" s="1"/>
    </row>
    <row r="15" spans="1:53">
      <c r="A15" t="s">
        <v>13</v>
      </c>
      <c r="B15" s="1">
        <v>2583.3440000000001</v>
      </c>
      <c r="C15" s="1">
        <v>2321.58</v>
      </c>
      <c r="D15" s="1">
        <v>2720.509</v>
      </c>
      <c r="E15" s="1">
        <v>4335.5389999999998</v>
      </c>
      <c r="F15" s="1">
        <v>2770.877</v>
      </c>
      <c r="G15" s="1">
        <v>2915.01</v>
      </c>
      <c r="H15" s="1">
        <v>3286.9989999999998</v>
      </c>
      <c r="I15" s="1">
        <v>5447.2139999999999</v>
      </c>
      <c r="J15" s="1">
        <v>5767.415</v>
      </c>
      <c r="K15" s="1">
        <v>5668.0460000000003</v>
      </c>
      <c r="L15" s="1">
        <v>4004.7249999999999</v>
      </c>
      <c r="M15" s="1">
        <v>6654.5630000000001</v>
      </c>
      <c r="N15" s="1">
        <v>9596.9169999999995</v>
      </c>
      <c r="O15" s="1">
        <v>8728.1309999999994</v>
      </c>
      <c r="P15" s="1">
        <v>11609.233</v>
      </c>
      <c r="Q15" s="1">
        <v>21298.445</v>
      </c>
      <c r="R15" s="1">
        <v>26206.127</v>
      </c>
      <c r="S15" s="1">
        <v>23560.043000000001</v>
      </c>
      <c r="T15" s="1">
        <v>21373.234</v>
      </c>
      <c r="U15" s="1">
        <v>14365.466</v>
      </c>
      <c r="V15" s="1">
        <v>14582.737999999999</v>
      </c>
      <c r="W15" s="1">
        <v>15198.047</v>
      </c>
      <c r="X15" s="1">
        <v>16332.812</v>
      </c>
      <c r="Y15" s="1">
        <v>15772.148999999999</v>
      </c>
      <c r="Z15" s="1">
        <v>19640.518</v>
      </c>
      <c r="AA15" s="1">
        <v>21769.204000000002</v>
      </c>
      <c r="AB15" s="1">
        <v>24313.022000000001</v>
      </c>
      <c r="AC15" s="1">
        <v>20455.267</v>
      </c>
      <c r="AD15" s="1">
        <v>21370.9</v>
      </c>
      <c r="AE15" s="1">
        <v>21167.004000000001</v>
      </c>
      <c r="AF15" s="1">
        <v>22266.084999999999</v>
      </c>
      <c r="AG15" s="1">
        <v>21452.945</v>
      </c>
      <c r="AH15" s="1">
        <v>19040.683000000001</v>
      </c>
      <c r="AI15" s="1">
        <v>16726.669999999998</v>
      </c>
      <c r="AJ15" s="1">
        <v>15797.844999999999</v>
      </c>
      <c r="AK15" s="1">
        <v>16459.024000000001</v>
      </c>
      <c r="AL15" s="1">
        <v>17555.643</v>
      </c>
      <c r="AM15" s="1">
        <v>16574.723000000002</v>
      </c>
      <c r="AN15" s="1">
        <v>17705.148000000001</v>
      </c>
      <c r="AO15" s="1">
        <v>16345.264999999999</v>
      </c>
      <c r="AP15" s="1">
        <v>15994.264999999999</v>
      </c>
      <c r="AQ15" s="1">
        <v>17366.787</v>
      </c>
      <c r="AR15" s="1">
        <v>18681.012999999999</v>
      </c>
      <c r="AS15" s="1">
        <v>16925.579000000002</v>
      </c>
      <c r="AT15" s="1">
        <v>15780.7</v>
      </c>
      <c r="AU15" s="1">
        <v>15478.876</v>
      </c>
      <c r="AV15" s="1">
        <v>16693.674999999999</v>
      </c>
      <c r="AW15" s="1">
        <v>16446.003000000001</v>
      </c>
      <c r="AX15" s="1">
        <v>16196.06</v>
      </c>
      <c r="AY15" s="1">
        <v>16407.171999999999</v>
      </c>
      <c r="AZ15" s="1"/>
      <c r="BA15" s="1"/>
    </row>
    <row r="16" spans="1:53">
      <c r="A16" t="s">
        <v>14</v>
      </c>
      <c r="B16" s="1">
        <v>39.246000000000002</v>
      </c>
      <c r="C16" s="1">
        <v>39.54</v>
      </c>
      <c r="D16" s="1">
        <v>38.600999999999999</v>
      </c>
      <c r="E16" s="1">
        <v>40.698999999999998</v>
      </c>
      <c r="F16" s="1">
        <v>41.878</v>
      </c>
      <c r="G16" s="1">
        <v>53.658000000000001</v>
      </c>
      <c r="H16" s="1">
        <v>56.564999999999998</v>
      </c>
      <c r="I16" s="1">
        <v>50.88</v>
      </c>
      <c r="J16" s="1">
        <v>46.155999999999999</v>
      </c>
      <c r="K16" s="1">
        <v>46.326999999999998</v>
      </c>
      <c r="L16" s="1">
        <v>38.628999999999998</v>
      </c>
      <c r="M16" s="1">
        <v>37.633000000000003</v>
      </c>
      <c r="N16" s="1">
        <v>41.463999999999999</v>
      </c>
      <c r="O16" s="1">
        <v>40.015000000000001</v>
      </c>
      <c r="P16" s="1">
        <v>36.923000000000002</v>
      </c>
      <c r="Q16" s="1">
        <v>37.026000000000003</v>
      </c>
      <c r="R16" s="1">
        <v>37.677</v>
      </c>
      <c r="S16" s="1">
        <v>36.5</v>
      </c>
      <c r="T16" s="1">
        <v>31.097999999999999</v>
      </c>
      <c r="U16" s="1">
        <v>53.654000000000003</v>
      </c>
      <c r="V16" s="1">
        <v>53.853999999999999</v>
      </c>
      <c r="W16" s="1">
        <v>53.131</v>
      </c>
      <c r="X16" s="1">
        <v>53.188000000000002</v>
      </c>
      <c r="Y16" s="1">
        <v>54.42</v>
      </c>
      <c r="Z16" s="1">
        <v>49.015999999999998</v>
      </c>
      <c r="AA16" s="1">
        <v>52.805999999999997</v>
      </c>
      <c r="AB16" s="1">
        <v>55.939</v>
      </c>
      <c r="AC16" s="1">
        <v>49.1</v>
      </c>
      <c r="AD16" s="1">
        <v>54.405999999999999</v>
      </c>
      <c r="AE16" s="1">
        <v>57.347000000000001</v>
      </c>
      <c r="AF16" s="1">
        <v>56.835999999999999</v>
      </c>
      <c r="AG16" s="1">
        <v>51.762999999999998</v>
      </c>
      <c r="AH16" s="1">
        <v>52.753999999999998</v>
      </c>
      <c r="AI16" s="1">
        <v>55.411000000000001</v>
      </c>
      <c r="AJ16" s="1">
        <v>56.015000000000001</v>
      </c>
      <c r="AK16" s="1">
        <v>55.508000000000003</v>
      </c>
      <c r="AL16" s="1">
        <v>77.444000000000003</v>
      </c>
      <c r="AM16" s="1">
        <v>90.22</v>
      </c>
      <c r="AN16" s="1">
        <v>59.996000000000002</v>
      </c>
      <c r="AO16" s="1">
        <v>60.618000000000002</v>
      </c>
      <c r="AP16" s="1">
        <v>67.914000000000001</v>
      </c>
      <c r="AQ16" s="1">
        <v>66.521000000000001</v>
      </c>
      <c r="AR16" s="1">
        <v>70.013999999999996</v>
      </c>
      <c r="AS16" s="1">
        <v>78.432000000000002</v>
      </c>
      <c r="AT16" s="1">
        <v>83.227000000000004</v>
      </c>
      <c r="AU16" s="1">
        <v>77.983999999999995</v>
      </c>
      <c r="AV16" s="1">
        <v>78.016999999999996</v>
      </c>
      <c r="AW16" s="1">
        <v>79.617999999999995</v>
      </c>
      <c r="AX16" s="1">
        <v>81.924000000000007</v>
      </c>
      <c r="AY16" s="1">
        <v>82.149000000000001</v>
      </c>
      <c r="AZ16" s="1"/>
      <c r="BA16" s="1"/>
    </row>
    <row r="17" spans="1:53">
      <c r="A17" t="s">
        <v>15</v>
      </c>
      <c r="B17" s="1">
        <v>2.6640000000000001</v>
      </c>
      <c r="C17" s="1">
        <v>2.2109999999999999</v>
      </c>
      <c r="D17" s="1">
        <v>3.4380000000000002</v>
      </c>
      <c r="E17" s="1">
        <v>3.1560000000000001</v>
      </c>
      <c r="F17" s="1">
        <v>3.28</v>
      </c>
      <c r="G17" s="1">
        <v>3.7810000000000001</v>
      </c>
      <c r="H17" s="1">
        <v>3.6040000000000001</v>
      </c>
      <c r="I17" s="1">
        <v>4.3899999999999997</v>
      </c>
      <c r="J17" s="1">
        <v>4.2329999999999997</v>
      </c>
      <c r="K17" s="1">
        <v>5.15</v>
      </c>
      <c r="L17" s="1">
        <v>5.4219999999999997</v>
      </c>
      <c r="M17" s="1">
        <v>4.5890000000000004</v>
      </c>
      <c r="N17" s="1">
        <v>4.7830000000000004</v>
      </c>
      <c r="O17" s="1">
        <v>4.3330000000000002</v>
      </c>
      <c r="P17" s="1">
        <v>4.5119999999999996</v>
      </c>
      <c r="Q17" s="1">
        <v>4.3719999999999999</v>
      </c>
      <c r="R17" s="1">
        <v>4.3449999999999998</v>
      </c>
      <c r="S17" s="1">
        <v>4.2279999999999998</v>
      </c>
      <c r="T17" s="1">
        <v>3.5019999999999998</v>
      </c>
      <c r="U17" s="1">
        <v>2.887</v>
      </c>
      <c r="V17" s="1">
        <v>3.6269999999999998</v>
      </c>
      <c r="W17" s="1">
        <v>3.645</v>
      </c>
      <c r="X17" s="1">
        <v>3.3919999999999999</v>
      </c>
      <c r="Y17" s="1">
        <v>3.1379999999999999</v>
      </c>
      <c r="Z17" s="1">
        <v>3.5110000000000001</v>
      </c>
      <c r="AA17" s="1">
        <v>3.5409999999999999</v>
      </c>
      <c r="AB17" s="1">
        <v>3.0259999999999998</v>
      </c>
      <c r="AC17" s="1">
        <v>3.202</v>
      </c>
      <c r="AD17" s="1">
        <v>3.6509999999999998</v>
      </c>
      <c r="AE17" s="1">
        <v>4.1849999999999996</v>
      </c>
      <c r="AF17" s="1">
        <v>4.8109999999999999</v>
      </c>
      <c r="AG17" s="1">
        <v>4.6079999999999997</v>
      </c>
      <c r="AH17" s="1">
        <v>4.3810000000000002</v>
      </c>
      <c r="AI17" s="1">
        <v>4.4180000000000001</v>
      </c>
      <c r="AJ17" s="1">
        <v>4.0709999999999997</v>
      </c>
      <c r="AK17" s="1">
        <v>4.5490000000000004</v>
      </c>
      <c r="AL17" s="1">
        <v>4.1059999999999999</v>
      </c>
      <c r="AM17" s="1">
        <v>4.0659999999999998</v>
      </c>
      <c r="AN17" s="1">
        <v>3.649</v>
      </c>
      <c r="AO17" s="1">
        <v>3.4820000000000002</v>
      </c>
      <c r="AP17" s="1">
        <v>3.2210000000000001</v>
      </c>
      <c r="AQ17" s="1">
        <v>2.9870000000000001</v>
      </c>
      <c r="AR17" s="1">
        <v>3.5670000000000002</v>
      </c>
      <c r="AS17" s="1">
        <v>3.4390000000000001</v>
      </c>
      <c r="AT17" s="1">
        <v>3.5640000000000001</v>
      </c>
      <c r="AU17" s="1">
        <v>3.61</v>
      </c>
      <c r="AV17" s="1">
        <v>3.6379999999999999</v>
      </c>
      <c r="AW17" s="1">
        <v>3.702</v>
      </c>
      <c r="AX17" s="1">
        <v>3.7069999999999999</v>
      </c>
      <c r="AY17" s="1">
        <v>3.7360000000000002</v>
      </c>
      <c r="AZ17" s="1"/>
      <c r="BA17" s="1"/>
    </row>
    <row r="18" spans="1:53">
      <c r="A18" t="s">
        <v>17</v>
      </c>
      <c r="B18" s="1">
        <v>62.878</v>
      </c>
      <c r="C18" s="1">
        <v>62.731999999999999</v>
      </c>
      <c r="D18" s="1">
        <v>55.003</v>
      </c>
      <c r="E18" s="1">
        <v>52.143000000000001</v>
      </c>
      <c r="F18" s="1">
        <v>78.688999999999993</v>
      </c>
      <c r="G18" s="1">
        <v>95.772999999999996</v>
      </c>
      <c r="H18" s="1">
        <v>102.79900000000001</v>
      </c>
      <c r="I18" s="1">
        <v>93.585999999999999</v>
      </c>
      <c r="J18" s="1">
        <v>96.408000000000001</v>
      </c>
      <c r="K18" s="1">
        <v>114.616</v>
      </c>
      <c r="L18" s="1">
        <v>128.53100000000001</v>
      </c>
      <c r="M18" s="1">
        <v>140.63300000000001</v>
      </c>
      <c r="N18" s="1">
        <v>167.535</v>
      </c>
      <c r="O18" s="1">
        <v>173.64400000000001</v>
      </c>
      <c r="P18" s="1">
        <v>223.73500000000001</v>
      </c>
      <c r="Q18" s="1">
        <v>196.196</v>
      </c>
      <c r="R18" s="1">
        <v>204.488</v>
      </c>
      <c r="S18" s="1">
        <v>174.15299999999999</v>
      </c>
      <c r="T18" s="1">
        <v>159.43199999999999</v>
      </c>
      <c r="U18" s="1">
        <v>197.417</v>
      </c>
      <c r="V18" s="1">
        <v>155.59399999999999</v>
      </c>
      <c r="W18" s="1">
        <v>150.22800000000001</v>
      </c>
      <c r="X18" s="1">
        <v>125.29600000000001</v>
      </c>
      <c r="Y18" s="1">
        <v>93.119</v>
      </c>
      <c r="Z18" s="1">
        <v>98.188999999999993</v>
      </c>
      <c r="AA18" s="1">
        <v>115.124</v>
      </c>
      <c r="AB18" s="1">
        <v>108.176</v>
      </c>
      <c r="AC18" s="1">
        <v>127.11</v>
      </c>
      <c r="AD18" s="1">
        <v>125.40900000000001</v>
      </c>
      <c r="AE18" s="1">
        <v>106.91</v>
      </c>
      <c r="AF18" s="1">
        <v>110.459</v>
      </c>
      <c r="AG18" s="1">
        <v>57.524000000000001</v>
      </c>
      <c r="AH18" s="1">
        <v>69.88</v>
      </c>
      <c r="AI18" s="1">
        <v>56.622999999999998</v>
      </c>
      <c r="AJ18" s="1">
        <v>55.774000000000001</v>
      </c>
      <c r="AK18" s="1">
        <v>60.323</v>
      </c>
      <c r="AL18" s="1">
        <v>79.870999999999995</v>
      </c>
      <c r="AM18" s="1">
        <v>86.578999999999994</v>
      </c>
      <c r="AN18" s="1">
        <v>87.542000000000002</v>
      </c>
      <c r="AO18" s="1">
        <v>92.885000000000005</v>
      </c>
      <c r="AP18" s="1">
        <v>102.386</v>
      </c>
      <c r="AQ18" s="1">
        <v>96.421999999999997</v>
      </c>
      <c r="AR18" s="1">
        <v>78.150000000000006</v>
      </c>
      <c r="AS18" s="1">
        <v>89.597999999999999</v>
      </c>
      <c r="AT18" s="1">
        <v>118.48699999999999</v>
      </c>
      <c r="AU18" s="1">
        <v>111.04600000000001</v>
      </c>
      <c r="AV18" s="1">
        <v>126.473</v>
      </c>
      <c r="AW18" s="1">
        <v>126.152</v>
      </c>
      <c r="AX18" s="1">
        <v>126.262</v>
      </c>
      <c r="AY18" s="1">
        <v>132.93799999999999</v>
      </c>
      <c r="AZ18" s="1"/>
      <c r="BA18" s="1"/>
    </row>
    <row r="19" spans="1:53">
      <c r="A19" t="s">
        <v>16</v>
      </c>
      <c r="B19" s="1">
        <v>29.355</v>
      </c>
      <c r="C19" s="1">
        <v>29.920999999999999</v>
      </c>
      <c r="D19" s="1">
        <v>31.881</v>
      </c>
      <c r="E19" s="1">
        <v>30.091000000000001</v>
      </c>
      <c r="F19" s="1">
        <v>29.61</v>
      </c>
      <c r="G19" s="1">
        <v>34.337000000000003</v>
      </c>
      <c r="H19" s="1">
        <v>36.957000000000001</v>
      </c>
      <c r="I19" s="1">
        <v>35.487000000000002</v>
      </c>
      <c r="J19" s="1">
        <v>29.795999999999999</v>
      </c>
      <c r="K19" s="1">
        <v>31.483000000000001</v>
      </c>
      <c r="L19" s="1">
        <v>28.992000000000001</v>
      </c>
      <c r="M19" s="1">
        <v>28.091999999999999</v>
      </c>
      <c r="N19" s="1">
        <v>25.972000000000001</v>
      </c>
      <c r="O19" s="1">
        <v>25.059000000000001</v>
      </c>
      <c r="P19" s="1">
        <v>25.8</v>
      </c>
      <c r="Q19" s="1">
        <v>26.669</v>
      </c>
      <c r="R19" s="1">
        <v>28.219000000000001</v>
      </c>
      <c r="S19" s="1">
        <v>29.387</v>
      </c>
      <c r="T19" s="1">
        <v>28.21</v>
      </c>
      <c r="U19" s="1">
        <v>26.003</v>
      </c>
      <c r="V19" s="1">
        <v>30.016999999999999</v>
      </c>
      <c r="W19" s="1">
        <v>31.510999999999999</v>
      </c>
      <c r="X19" s="1">
        <v>27.88</v>
      </c>
      <c r="Y19" s="1">
        <v>29.306999999999999</v>
      </c>
      <c r="Z19" s="1">
        <v>30.617999999999999</v>
      </c>
      <c r="AA19" s="1">
        <v>22.885999999999999</v>
      </c>
      <c r="AB19" s="1">
        <v>22.805</v>
      </c>
      <c r="AC19" s="1">
        <v>21.867000000000001</v>
      </c>
      <c r="AD19" s="1">
        <v>22.023</v>
      </c>
      <c r="AE19" s="1">
        <v>19.905999999999999</v>
      </c>
      <c r="AF19" s="1">
        <v>17.856000000000002</v>
      </c>
      <c r="AG19" s="1">
        <v>16.984999999999999</v>
      </c>
      <c r="AH19" s="1">
        <v>15.781000000000001</v>
      </c>
      <c r="AI19" s="1">
        <v>15.148999999999999</v>
      </c>
      <c r="AJ19" s="1">
        <v>15.260999999999999</v>
      </c>
      <c r="AK19" s="1">
        <v>15.199</v>
      </c>
      <c r="AL19" s="1">
        <v>14.93</v>
      </c>
      <c r="AM19" s="1">
        <v>14.965999999999999</v>
      </c>
      <c r="AN19" s="1">
        <v>14.101000000000001</v>
      </c>
      <c r="AO19" s="1">
        <v>14.436999999999999</v>
      </c>
      <c r="AP19" s="1">
        <v>15.826000000000001</v>
      </c>
      <c r="AQ19" s="1">
        <v>15.506</v>
      </c>
      <c r="AR19" s="1">
        <v>18.542000000000002</v>
      </c>
      <c r="AS19" s="1">
        <v>18.824000000000002</v>
      </c>
      <c r="AT19" s="1">
        <v>23.045000000000002</v>
      </c>
      <c r="AU19" s="1">
        <v>22.581</v>
      </c>
      <c r="AV19" s="1">
        <v>22.963000000000001</v>
      </c>
      <c r="AW19" s="1">
        <v>23.16</v>
      </c>
      <c r="AX19" s="1">
        <v>23.608000000000001</v>
      </c>
      <c r="AY19" s="1">
        <v>24.856999999999999</v>
      </c>
      <c r="AZ19" s="1"/>
      <c r="BA19" s="1"/>
    </row>
    <row r="20" spans="1:53">
      <c r="A20" t="s">
        <v>18</v>
      </c>
      <c r="B20" s="1">
        <v>0.70499999999999996</v>
      </c>
      <c r="C20" s="1">
        <v>0.68400000000000005</v>
      </c>
      <c r="D20" s="1">
        <v>0.76300000000000001</v>
      </c>
      <c r="E20" s="1">
        <v>0.82199999999999995</v>
      </c>
      <c r="F20" s="1">
        <v>0.72199999999999998</v>
      </c>
      <c r="G20" s="1">
        <v>1.0149999999999999</v>
      </c>
      <c r="H20" s="1">
        <v>0.95399999999999996</v>
      </c>
      <c r="I20" s="1">
        <v>1.0660000000000001</v>
      </c>
      <c r="J20" s="1">
        <v>1.2509999999999999</v>
      </c>
      <c r="K20" s="1">
        <v>1.28</v>
      </c>
      <c r="L20" s="1">
        <v>1.2090000000000001</v>
      </c>
      <c r="M20" s="1">
        <v>1.2190000000000001</v>
      </c>
      <c r="N20" s="1">
        <v>1.7030000000000001</v>
      </c>
      <c r="O20" s="1">
        <v>1.498</v>
      </c>
      <c r="P20" s="1">
        <v>1.369</v>
      </c>
      <c r="Q20" s="1">
        <v>1.153</v>
      </c>
      <c r="R20" s="1">
        <v>1.171</v>
      </c>
      <c r="S20" s="1">
        <v>1.3260000000000001</v>
      </c>
      <c r="T20" s="1">
        <v>1.298</v>
      </c>
      <c r="U20" s="1">
        <v>1.337</v>
      </c>
      <c r="V20" s="1">
        <v>1.5409999999999999</v>
      </c>
      <c r="W20" s="1">
        <v>1.429</v>
      </c>
      <c r="X20" s="1">
        <v>1.74</v>
      </c>
      <c r="Y20" s="1">
        <v>1.6379999999999999</v>
      </c>
      <c r="Z20" s="1">
        <v>2.173</v>
      </c>
      <c r="AA20" s="1">
        <v>2.2810000000000001</v>
      </c>
      <c r="AB20" s="1">
        <v>2.2829999999999999</v>
      </c>
      <c r="AC20" s="1">
        <v>2.38</v>
      </c>
      <c r="AD20" s="1">
        <v>3.2519999999999998</v>
      </c>
      <c r="AE20" s="1">
        <v>3.1190000000000002</v>
      </c>
      <c r="AF20" s="1">
        <v>3.012</v>
      </c>
      <c r="AG20" s="1">
        <v>2.7229999999999999</v>
      </c>
      <c r="AH20" s="1">
        <v>2.3690000000000002</v>
      </c>
      <c r="AI20" s="1">
        <v>2.484</v>
      </c>
      <c r="AJ20" s="1">
        <v>2.37</v>
      </c>
      <c r="AK20" s="1">
        <v>2.4359999999999999</v>
      </c>
      <c r="AL20" s="1">
        <v>2.3580000000000001</v>
      </c>
      <c r="AM20" s="1">
        <v>2.1709999999999998</v>
      </c>
      <c r="AN20" s="1">
        <v>1.9930000000000001</v>
      </c>
      <c r="AO20" s="1">
        <v>1.857</v>
      </c>
      <c r="AP20" s="1">
        <v>2.2080000000000002</v>
      </c>
      <c r="AQ20" s="1">
        <v>2.137</v>
      </c>
      <c r="AR20" s="1">
        <v>2.2480000000000002</v>
      </c>
      <c r="AS20" s="1">
        <v>1.88</v>
      </c>
      <c r="AT20" s="1">
        <v>2.27</v>
      </c>
      <c r="AU20" s="1">
        <v>2.1190000000000002</v>
      </c>
      <c r="AV20" s="1">
        <v>2.0499999999999998</v>
      </c>
      <c r="AW20" s="1">
        <v>2.0870000000000002</v>
      </c>
      <c r="AX20" s="1">
        <v>2.0329999999999999</v>
      </c>
      <c r="AY20" s="1">
        <v>2.117</v>
      </c>
      <c r="AZ20" s="1"/>
      <c r="BA20" s="1"/>
    </row>
    <row r="21" spans="1:53">
      <c r="A21" t="s">
        <v>19</v>
      </c>
      <c r="B21" s="1">
        <v>65.796999999999997</v>
      </c>
      <c r="C21" s="1">
        <v>66.685000000000002</v>
      </c>
      <c r="D21" s="1">
        <v>75.233999999999995</v>
      </c>
      <c r="E21" s="1">
        <v>73.906000000000006</v>
      </c>
      <c r="F21" s="1">
        <v>78.847999999999999</v>
      </c>
      <c r="G21" s="1">
        <v>84.275000000000006</v>
      </c>
      <c r="H21" s="1">
        <v>84.271000000000001</v>
      </c>
      <c r="I21" s="1">
        <v>87.159000000000006</v>
      </c>
      <c r="J21" s="1">
        <v>86.784000000000006</v>
      </c>
      <c r="K21" s="1">
        <v>87.911000000000001</v>
      </c>
      <c r="L21" s="1">
        <v>83.855000000000004</v>
      </c>
      <c r="M21" s="1">
        <v>83.738</v>
      </c>
      <c r="N21" s="1">
        <v>89.244</v>
      </c>
      <c r="O21" s="1">
        <v>82.837000000000003</v>
      </c>
      <c r="P21" s="1">
        <v>76.850999999999999</v>
      </c>
      <c r="Q21" s="1">
        <v>70.159000000000006</v>
      </c>
      <c r="R21" s="1">
        <v>70.688000000000002</v>
      </c>
      <c r="S21" s="1">
        <v>69.914000000000001</v>
      </c>
      <c r="T21" s="1">
        <v>72.796000000000006</v>
      </c>
      <c r="U21" s="1">
        <v>70.944000000000003</v>
      </c>
      <c r="V21" s="1">
        <v>68.238</v>
      </c>
      <c r="W21" s="1">
        <v>67.055000000000007</v>
      </c>
      <c r="X21" s="1">
        <v>66.328000000000003</v>
      </c>
      <c r="Y21" s="1">
        <v>73.837999999999994</v>
      </c>
      <c r="Z21" s="1">
        <v>73.593000000000004</v>
      </c>
      <c r="AA21" s="1">
        <v>74.653000000000006</v>
      </c>
      <c r="AB21" s="1">
        <v>69.722999999999999</v>
      </c>
      <c r="AC21" s="1">
        <v>68.528000000000006</v>
      </c>
      <c r="AD21" s="1">
        <v>68.563000000000002</v>
      </c>
      <c r="AE21" s="1">
        <v>67.147999999999996</v>
      </c>
      <c r="AF21" s="1">
        <v>64.659000000000006</v>
      </c>
      <c r="AG21" s="1">
        <v>52.975000000000001</v>
      </c>
      <c r="AH21" s="1">
        <v>51.375999999999998</v>
      </c>
      <c r="AI21" s="1">
        <v>49.595999999999997</v>
      </c>
      <c r="AJ21" s="1">
        <v>50.530999999999999</v>
      </c>
      <c r="AK21" s="1">
        <v>53.180999999999997</v>
      </c>
      <c r="AL21" s="1">
        <v>53.32</v>
      </c>
      <c r="AM21" s="1">
        <v>53.682000000000002</v>
      </c>
      <c r="AN21" s="1">
        <v>50.244999999999997</v>
      </c>
      <c r="AO21" s="1">
        <v>57.750999999999998</v>
      </c>
      <c r="AP21" s="1">
        <v>56.959000000000003</v>
      </c>
      <c r="AQ21" s="1">
        <v>58.704000000000001</v>
      </c>
      <c r="AR21" s="1">
        <v>59.784999999999997</v>
      </c>
      <c r="AS21" s="1">
        <v>71.114000000000004</v>
      </c>
      <c r="AT21" s="1">
        <v>79.55</v>
      </c>
      <c r="AU21" s="1">
        <v>81.915000000000006</v>
      </c>
      <c r="AV21" s="1">
        <v>82.875</v>
      </c>
      <c r="AW21" s="1">
        <v>78.929000000000002</v>
      </c>
      <c r="AX21" s="1">
        <v>81.632999999999996</v>
      </c>
      <c r="AY21" s="1">
        <v>80.198999999999998</v>
      </c>
      <c r="AZ21" s="1"/>
      <c r="BA21" s="1"/>
    </row>
    <row r="22" spans="1:53">
      <c r="A22" t="s">
        <v>20</v>
      </c>
      <c r="B22" s="1">
        <v>135.78</v>
      </c>
      <c r="C22" s="1">
        <v>141.476</v>
      </c>
      <c r="D22" s="1">
        <v>157.71899999999999</v>
      </c>
      <c r="E22" s="1">
        <v>142.28</v>
      </c>
      <c r="F22" s="1">
        <v>145.26900000000001</v>
      </c>
      <c r="G22" s="1">
        <v>187.95599999999999</v>
      </c>
      <c r="H22" s="1">
        <v>182.79300000000001</v>
      </c>
      <c r="I22" s="1">
        <v>175.22499999999999</v>
      </c>
      <c r="J22" s="1">
        <v>148.578</v>
      </c>
      <c r="K22" s="1">
        <v>133.423</v>
      </c>
      <c r="L22" s="1">
        <v>134.88399999999999</v>
      </c>
      <c r="M22" s="1">
        <v>131.227</v>
      </c>
      <c r="N22" s="1">
        <v>117.654</v>
      </c>
      <c r="O22" s="1">
        <v>111.556</v>
      </c>
      <c r="P22" s="1">
        <v>129.161</v>
      </c>
      <c r="Q22" s="1">
        <v>110.12</v>
      </c>
      <c r="R22" s="1">
        <v>64.009</v>
      </c>
      <c r="S22" s="1">
        <v>102.273</v>
      </c>
      <c r="T22" s="1">
        <v>112.88800000000001</v>
      </c>
      <c r="U22" s="1">
        <v>85.010999999999996</v>
      </c>
      <c r="V22" s="1">
        <v>100.12</v>
      </c>
      <c r="W22" s="1">
        <v>107.857</v>
      </c>
      <c r="X22" s="1">
        <v>147.50299999999999</v>
      </c>
      <c r="Y22" s="1">
        <v>142.49299999999999</v>
      </c>
      <c r="Z22" s="1">
        <v>130.59100000000001</v>
      </c>
      <c r="AA22" s="1">
        <v>138.149</v>
      </c>
      <c r="AB22" s="1">
        <v>142.28700000000001</v>
      </c>
      <c r="AC22" s="1">
        <v>141.96799999999999</v>
      </c>
      <c r="AD22" s="1">
        <v>96.962999999999994</v>
      </c>
      <c r="AE22" s="1">
        <v>105.962</v>
      </c>
      <c r="AF22" s="1">
        <v>147.30000000000001</v>
      </c>
      <c r="AG22" s="1">
        <v>139.34100000000001</v>
      </c>
      <c r="AH22" s="1">
        <v>126.879</v>
      </c>
      <c r="AI22" s="1">
        <v>125.571</v>
      </c>
      <c r="AJ22" s="1">
        <v>147.29599999999999</v>
      </c>
      <c r="AK22" s="1">
        <v>149.52600000000001</v>
      </c>
      <c r="AL22" s="1">
        <v>167.142</v>
      </c>
      <c r="AM22" s="1">
        <v>151.22</v>
      </c>
      <c r="AN22" s="1">
        <v>148.173</v>
      </c>
      <c r="AO22" s="1">
        <v>137.35300000000001</v>
      </c>
      <c r="AP22" s="1">
        <v>126.92100000000001</v>
      </c>
      <c r="AQ22" s="1">
        <v>117.35299999999999</v>
      </c>
      <c r="AR22" s="1">
        <v>148.11500000000001</v>
      </c>
      <c r="AS22" s="1">
        <v>154.071</v>
      </c>
      <c r="AT22" s="1">
        <v>186.82599999999999</v>
      </c>
      <c r="AU22" s="1">
        <v>186.273</v>
      </c>
      <c r="AV22" s="1">
        <v>183.47</v>
      </c>
      <c r="AW22" s="1">
        <v>176.46799999999999</v>
      </c>
      <c r="AX22" s="1">
        <v>184.613</v>
      </c>
      <c r="AY22" s="1">
        <v>185.517</v>
      </c>
      <c r="AZ22" s="1"/>
      <c r="BA22" s="1"/>
    </row>
    <row r="23" spans="1:53">
      <c r="A23" t="s">
        <v>21</v>
      </c>
      <c r="B23" s="1">
        <v>7.1550000000000002</v>
      </c>
      <c r="C23" s="1">
        <v>6.4909999999999997</v>
      </c>
      <c r="D23" s="1">
        <v>7.7080000000000002</v>
      </c>
      <c r="E23" s="1">
        <v>9.1649999999999991</v>
      </c>
      <c r="F23" s="1">
        <v>9.8219999999999992</v>
      </c>
      <c r="G23" s="1">
        <v>25.952999999999999</v>
      </c>
      <c r="H23" s="1">
        <v>15.356999999999999</v>
      </c>
      <c r="I23" s="1">
        <v>27.219000000000001</v>
      </c>
      <c r="J23" s="1">
        <v>25.366</v>
      </c>
      <c r="K23" s="1">
        <v>18.794</v>
      </c>
      <c r="L23" s="1">
        <v>27.532</v>
      </c>
      <c r="M23" s="1">
        <v>25.141999999999999</v>
      </c>
      <c r="N23" s="1">
        <v>23.472999999999999</v>
      </c>
      <c r="O23" s="1">
        <v>26.553999999999998</v>
      </c>
      <c r="P23" s="1">
        <v>25.818000000000001</v>
      </c>
      <c r="Q23" s="1">
        <v>28.704999999999998</v>
      </c>
      <c r="R23" s="1">
        <v>24.957999999999998</v>
      </c>
      <c r="S23" s="1">
        <v>22.276</v>
      </c>
      <c r="T23" s="1">
        <v>22.128</v>
      </c>
      <c r="U23" s="1">
        <v>5.5789999999999997</v>
      </c>
      <c r="V23" s="1">
        <v>3.9470000000000001</v>
      </c>
      <c r="W23" s="1">
        <v>4.3250000000000002</v>
      </c>
      <c r="X23" s="1">
        <v>4.1470000000000002</v>
      </c>
      <c r="Y23" s="1">
        <v>4.41</v>
      </c>
      <c r="Z23" s="1">
        <v>4.6070000000000002</v>
      </c>
      <c r="AA23" s="1">
        <v>4.6959999999999997</v>
      </c>
      <c r="AB23" s="1">
        <v>4.7919999999999998</v>
      </c>
      <c r="AC23" s="1">
        <v>3.9</v>
      </c>
      <c r="AD23" s="1">
        <v>5.4610000000000003</v>
      </c>
      <c r="AE23" s="1">
        <v>6.0970000000000004</v>
      </c>
      <c r="AF23" s="1">
        <v>2.9870000000000001</v>
      </c>
      <c r="AG23" s="1">
        <v>1.59</v>
      </c>
      <c r="AH23" s="1">
        <v>3.3260000000000001</v>
      </c>
      <c r="AI23" s="1">
        <v>4.0250000000000004</v>
      </c>
      <c r="AJ23" s="1">
        <v>2.2429999999999999</v>
      </c>
      <c r="AK23" s="1">
        <v>5.9109999999999996</v>
      </c>
      <c r="AL23" s="1">
        <v>3.2749999999999999</v>
      </c>
      <c r="AM23" s="1">
        <v>3.7069999999999999</v>
      </c>
      <c r="AN23" s="1">
        <v>3.4079999999999999</v>
      </c>
      <c r="AO23" s="1">
        <v>3.21</v>
      </c>
      <c r="AP23" s="1">
        <v>3.8170000000000002</v>
      </c>
      <c r="AQ23" s="1">
        <v>3.202</v>
      </c>
      <c r="AR23" s="1">
        <v>3.4460000000000002</v>
      </c>
      <c r="AS23" s="1">
        <v>3.5579999999999998</v>
      </c>
      <c r="AT23" s="1">
        <v>3.4990000000000001</v>
      </c>
      <c r="AU23" s="1">
        <v>3.3460000000000001</v>
      </c>
      <c r="AV23" s="1">
        <v>3.5009999999999999</v>
      </c>
      <c r="AW23" s="1">
        <v>3.5680000000000001</v>
      </c>
      <c r="AX23" s="1">
        <v>3.46</v>
      </c>
      <c r="AY23" s="1">
        <v>3.5110000000000001</v>
      </c>
      <c r="AZ23" s="1"/>
      <c r="BA23" s="1"/>
    </row>
    <row r="24" spans="1:53">
      <c r="A24" t="s">
        <v>22</v>
      </c>
      <c r="B24" s="1">
        <v>12.824</v>
      </c>
      <c r="C24" s="1">
        <v>12.297000000000001</v>
      </c>
      <c r="D24" s="1">
        <v>12.756</v>
      </c>
      <c r="E24" s="1">
        <v>11.064</v>
      </c>
      <c r="F24" s="1">
        <v>13.858000000000001</v>
      </c>
      <c r="G24" s="1">
        <v>20.302</v>
      </c>
      <c r="H24" s="1">
        <v>19.550999999999998</v>
      </c>
      <c r="I24" s="1">
        <v>16.370999999999999</v>
      </c>
      <c r="J24" s="1">
        <v>16.584</v>
      </c>
      <c r="K24" s="1">
        <v>23.460999999999999</v>
      </c>
      <c r="L24" s="1">
        <v>24.042999999999999</v>
      </c>
      <c r="M24" s="1">
        <v>25.248000000000001</v>
      </c>
      <c r="N24" s="1">
        <v>22.100999999999999</v>
      </c>
      <c r="O24" s="1">
        <v>28.701000000000001</v>
      </c>
      <c r="P24" s="1">
        <v>22.777999999999999</v>
      </c>
      <c r="Q24" s="1">
        <v>21.454000000000001</v>
      </c>
      <c r="R24" s="1">
        <v>25.074999999999999</v>
      </c>
      <c r="S24" s="1">
        <v>28.981999999999999</v>
      </c>
      <c r="T24" s="1">
        <v>25.94</v>
      </c>
      <c r="U24" s="1">
        <v>47.813000000000002</v>
      </c>
      <c r="V24" s="1">
        <v>50.021000000000001</v>
      </c>
      <c r="W24" s="1">
        <v>41.231000000000002</v>
      </c>
      <c r="X24" s="1">
        <v>40.905000000000001</v>
      </c>
      <c r="Y24" s="1">
        <v>39.225999999999999</v>
      </c>
      <c r="Z24" s="1">
        <v>39.987000000000002</v>
      </c>
      <c r="AA24" s="1">
        <v>40.814</v>
      </c>
      <c r="AB24" s="1">
        <v>41.749000000000002</v>
      </c>
      <c r="AC24" s="1">
        <v>33.804000000000002</v>
      </c>
      <c r="AD24" s="1">
        <v>33.46</v>
      </c>
      <c r="AE24" s="1">
        <v>34.164999999999999</v>
      </c>
      <c r="AF24" s="1">
        <v>44.073</v>
      </c>
      <c r="AG24" s="1">
        <v>44.322000000000003</v>
      </c>
      <c r="AH24" s="1">
        <v>41.968000000000004</v>
      </c>
      <c r="AI24" s="1">
        <v>55.13</v>
      </c>
      <c r="AJ24" s="1">
        <v>53.917999999999999</v>
      </c>
      <c r="AK24" s="1">
        <v>66.644999999999996</v>
      </c>
      <c r="AL24" s="1">
        <v>54.15</v>
      </c>
      <c r="AM24" s="1">
        <v>57.246000000000002</v>
      </c>
      <c r="AN24" s="1">
        <v>68.436000000000007</v>
      </c>
      <c r="AO24" s="1">
        <v>59.915999999999997</v>
      </c>
      <c r="AP24" s="1">
        <v>78.962000000000003</v>
      </c>
      <c r="AQ24" s="1">
        <v>77.274000000000001</v>
      </c>
      <c r="AR24" s="1">
        <v>70.231999999999999</v>
      </c>
      <c r="AS24" s="1">
        <v>64.156000000000006</v>
      </c>
      <c r="AT24" s="1">
        <v>64.463999999999999</v>
      </c>
      <c r="AU24" s="1">
        <v>53.35</v>
      </c>
      <c r="AV24" s="1">
        <v>55.365000000000002</v>
      </c>
      <c r="AW24" s="1">
        <v>53.436999999999998</v>
      </c>
      <c r="AX24" s="1">
        <v>59.527999999999999</v>
      </c>
      <c r="AY24" s="1">
        <v>65.144999999999996</v>
      </c>
      <c r="AZ24" s="1"/>
      <c r="BA24" s="1"/>
    </row>
    <row r="25" spans="1:53">
      <c r="A25" t="s">
        <v>23</v>
      </c>
      <c r="B25" s="1">
        <v>348.84399999999999</v>
      </c>
      <c r="C25" s="1">
        <v>324.03899999999999</v>
      </c>
      <c r="D25" s="1">
        <v>344.17399999999998</v>
      </c>
      <c r="E25" s="1">
        <v>321.05700000000002</v>
      </c>
      <c r="F25" s="1">
        <v>352.16</v>
      </c>
      <c r="G25" s="1">
        <v>401.85500000000002</v>
      </c>
      <c r="H25" s="1">
        <v>406.71</v>
      </c>
      <c r="I25" s="1">
        <v>416.863</v>
      </c>
      <c r="J25" s="1">
        <v>414.05200000000002</v>
      </c>
      <c r="K25" s="1">
        <v>438.435</v>
      </c>
      <c r="L25" s="1">
        <v>435.21899999999999</v>
      </c>
      <c r="M25" s="1">
        <v>421.50900000000001</v>
      </c>
      <c r="N25" s="1">
        <v>323.68299999999999</v>
      </c>
      <c r="O25" s="1">
        <v>349.76600000000002</v>
      </c>
      <c r="P25" s="1">
        <v>347.334</v>
      </c>
      <c r="Q25" s="1">
        <v>311.36799999999999</v>
      </c>
      <c r="R25" s="1">
        <v>347.29199999999997</v>
      </c>
      <c r="S25" s="1">
        <v>326.99700000000001</v>
      </c>
      <c r="T25" s="1">
        <v>340.73200000000003</v>
      </c>
      <c r="U25" s="1">
        <v>349.05900000000003</v>
      </c>
      <c r="V25" s="1">
        <v>428.702</v>
      </c>
      <c r="W25" s="1">
        <v>457.51600000000002</v>
      </c>
      <c r="X25" s="1">
        <v>493.90699999999998</v>
      </c>
      <c r="Y25" s="1">
        <v>487.14400000000001</v>
      </c>
      <c r="Z25" s="1">
        <v>568.56500000000005</v>
      </c>
      <c r="AA25" s="1">
        <v>636.28499999999997</v>
      </c>
      <c r="AB25" s="1">
        <v>712.94299999999998</v>
      </c>
      <c r="AC25" s="1">
        <v>697.11699999999996</v>
      </c>
      <c r="AD25" s="1">
        <v>732.90899999999999</v>
      </c>
      <c r="AE25" s="1">
        <v>676.52300000000002</v>
      </c>
      <c r="AF25" s="1">
        <v>684.16700000000003</v>
      </c>
      <c r="AG25" s="1">
        <v>703.91700000000003</v>
      </c>
      <c r="AH25" s="1">
        <v>752.71299999999997</v>
      </c>
      <c r="AI25" s="1">
        <v>769.601</v>
      </c>
      <c r="AJ25" s="1">
        <v>803.34500000000003</v>
      </c>
      <c r="AK25" s="1">
        <v>842.94299999999998</v>
      </c>
      <c r="AL25" s="1">
        <v>786.67200000000003</v>
      </c>
      <c r="AM25" s="1">
        <v>716.12099999999998</v>
      </c>
      <c r="AN25" s="1">
        <v>755.85699999999997</v>
      </c>
      <c r="AO25" s="1">
        <v>755.25599999999997</v>
      </c>
      <c r="AP25" s="1">
        <v>758.31100000000004</v>
      </c>
      <c r="AQ25" s="1">
        <v>758.18899999999996</v>
      </c>
      <c r="AR25" s="1">
        <v>767.77</v>
      </c>
      <c r="AS25" s="1">
        <v>786.79</v>
      </c>
      <c r="AT25" s="1">
        <v>803.12800000000004</v>
      </c>
      <c r="AU25" s="1">
        <v>786.56799999999998</v>
      </c>
      <c r="AV25" s="1">
        <v>801.46</v>
      </c>
      <c r="AW25" s="1">
        <v>797.53399999999999</v>
      </c>
      <c r="AX25" s="1">
        <v>853.29300000000001</v>
      </c>
      <c r="AY25" s="1">
        <v>849.95899999999995</v>
      </c>
      <c r="AZ25" s="1"/>
      <c r="BA25" s="1"/>
    </row>
    <row r="27" spans="1:53">
      <c r="A27" s="39" t="s">
        <v>94</v>
      </c>
      <c r="B27" s="40" t="str">
        <f t="shared" ref="B27:AR27" si="0">B1</f>
        <v>2004Q1</v>
      </c>
      <c r="C27" s="40" t="str">
        <f t="shared" si="0"/>
        <v>2004Q2</v>
      </c>
      <c r="D27" s="40" t="str">
        <f t="shared" si="0"/>
        <v>2004Q3</v>
      </c>
      <c r="E27" s="40" t="str">
        <f t="shared" si="0"/>
        <v>2004Q4</v>
      </c>
      <c r="F27" s="40" t="str">
        <f t="shared" si="0"/>
        <v>2005Q1</v>
      </c>
      <c r="G27" s="40" t="str">
        <f t="shared" si="0"/>
        <v>2005Q2</v>
      </c>
      <c r="H27" s="40" t="str">
        <f t="shared" si="0"/>
        <v>2005Q3</v>
      </c>
      <c r="I27" s="40" t="str">
        <f t="shared" si="0"/>
        <v>2005Q4</v>
      </c>
      <c r="J27" s="40" t="str">
        <f t="shared" si="0"/>
        <v>2006Q1</v>
      </c>
      <c r="K27" s="40" t="str">
        <f t="shared" si="0"/>
        <v>2006Q2</v>
      </c>
      <c r="L27" s="40" t="str">
        <f t="shared" si="0"/>
        <v>2006Q3</v>
      </c>
      <c r="M27" s="40" t="str">
        <f t="shared" si="0"/>
        <v>2006Q4</v>
      </c>
      <c r="N27" s="40" t="str">
        <f t="shared" si="0"/>
        <v>2007Q1</v>
      </c>
      <c r="O27" s="40" t="str">
        <f t="shared" si="0"/>
        <v>2007Q2</v>
      </c>
      <c r="P27" s="40" t="str">
        <f t="shared" si="0"/>
        <v>2007Q3</v>
      </c>
      <c r="Q27" s="40" t="str">
        <f t="shared" si="0"/>
        <v>2007Q4</v>
      </c>
      <c r="R27" s="40" t="str">
        <f t="shared" si="0"/>
        <v>2008Q1</v>
      </c>
      <c r="S27" s="40" t="str">
        <f t="shared" si="0"/>
        <v>2008Q2</v>
      </c>
      <c r="T27" s="40" t="str">
        <f t="shared" si="0"/>
        <v>2008Q3</v>
      </c>
      <c r="U27" s="40" t="str">
        <f t="shared" si="0"/>
        <v>2008Q4</v>
      </c>
      <c r="V27" s="40" t="str">
        <f t="shared" si="0"/>
        <v>2009Q1</v>
      </c>
      <c r="W27" s="40" t="str">
        <f t="shared" si="0"/>
        <v>2009Q2</v>
      </c>
      <c r="X27" s="40" t="str">
        <f t="shared" si="0"/>
        <v>2009Q3</v>
      </c>
      <c r="Y27" s="40" t="str">
        <f t="shared" si="0"/>
        <v>2009Q4</v>
      </c>
      <c r="Z27" s="40" t="str">
        <f t="shared" si="0"/>
        <v>2010Q1</v>
      </c>
      <c r="AA27" s="40" t="str">
        <f t="shared" si="0"/>
        <v>2010Q2</v>
      </c>
      <c r="AB27" s="40" t="str">
        <f t="shared" si="0"/>
        <v>2010Q3</v>
      </c>
      <c r="AC27" s="40" t="str">
        <f t="shared" si="0"/>
        <v>2010Q4</v>
      </c>
      <c r="AD27" s="40" t="str">
        <f t="shared" si="0"/>
        <v>2011Q1</v>
      </c>
      <c r="AE27" s="40" t="str">
        <f t="shared" si="0"/>
        <v>2011Q2</v>
      </c>
      <c r="AF27" s="40" t="str">
        <f t="shared" si="0"/>
        <v>2011Q3</v>
      </c>
      <c r="AG27" s="40" t="str">
        <f t="shared" si="0"/>
        <v>2011Q4</v>
      </c>
      <c r="AH27" s="40" t="str">
        <f t="shared" si="0"/>
        <v>2012Q1</v>
      </c>
      <c r="AI27" s="40" t="str">
        <f t="shared" si="0"/>
        <v>2012Q2</v>
      </c>
      <c r="AJ27" s="40" t="str">
        <f t="shared" si="0"/>
        <v>2012Q3</v>
      </c>
      <c r="AK27" s="40" t="str">
        <f t="shared" si="0"/>
        <v>2012Q4</v>
      </c>
      <c r="AL27" s="40" t="str">
        <f t="shared" si="0"/>
        <v>2013Q1</v>
      </c>
      <c r="AM27" s="40" t="str">
        <f t="shared" si="0"/>
        <v>2013Q2</v>
      </c>
      <c r="AN27" s="40" t="str">
        <f t="shared" si="0"/>
        <v>2013Q3</v>
      </c>
      <c r="AO27" s="40" t="str">
        <f t="shared" si="0"/>
        <v>2013Q4</v>
      </c>
      <c r="AP27" s="40" t="str">
        <f t="shared" si="0"/>
        <v>2014Q1</v>
      </c>
      <c r="AQ27" s="40" t="str">
        <f t="shared" si="0"/>
        <v>2014Q2</v>
      </c>
      <c r="AR27" s="40" t="str">
        <f t="shared" si="0"/>
        <v>2014Q3</v>
      </c>
      <c r="AS27" s="40" t="str">
        <f>AS1</f>
        <v>2014Q4</v>
      </c>
      <c r="AT27" s="40" t="str">
        <f t="shared" ref="AT27:AV27" si="1">AT1</f>
        <v>2015Q1</v>
      </c>
      <c r="AU27" s="40" t="str">
        <f t="shared" si="1"/>
        <v>2015Q2</v>
      </c>
      <c r="AV27" s="40" t="str">
        <f t="shared" si="1"/>
        <v>2015Q3</v>
      </c>
      <c r="AW27" s="40" t="str">
        <f>AW1</f>
        <v>2015Q4</v>
      </c>
      <c r="AX27" s="40" t="str">
        <f t="shared" ref="AX27:AY27" si="2">AX1</f>
        <v>2016Q1</v>
      </c>
      <c r="AY27" s="40" t="str">
        <f t="shared" si="2"/>
        <v>2016Q2</v>
      </c>
      <c r="AZ27" s="40"/>
      <c r="BA27" s="40"/>
    </row>
    <row r="28" spans="1:53">
      <c r="A28" t="str">
        <f>A2</f>
        <v>Australia</v>
      </c>
      <c r="B28" s="38">
        <f>B2/'Table 1. Total'!B2</f>
        <v>9.5269185486460448E-2</v>
      </c>
      <c r="C28" s="38">
        <f>C2/'Table 1. Total'!C2</f>
        <v>0.11581585399073821</v>
      </c>
      <c r="D28" s="38">
        <f>D2/'Table 1. Total'!D2</f>
        <v>0.11502701073972839</v>
      </c>
      <c r="E28" s="38">
        <f>E2/'Table 1. Total'!E2</f>
        <v>0.12305588417248227</v>
      </c>
      <c r="F28" s="38">
        <f>F2/'Table 1. Total'!F2</f>
        <v>0.13730909567611266</v>
      </c>
      <c r="G28" s="38">
        <f>G2/'Table 1. Total'!G2</f>
        <v>0.16233395542869689</v>
      </c>
      <c r="H28" s="38">
        <f>H2/'Table 1. Total'!H2</f>
        <v>0.17910562922301951</v>
      </c>
      <c r="I28" s="38">
        <f>I2/'Table 1. Total'!I2</f>
        <v>0.19065376604179263</v>
      </c>
      <c r="J28" s="38">
        <f>J2/'Table 1. Total'!J2</f>
        <v>0.13283369506239825</v>
      </c>
      <c r="K28" s="38">
        <f>K2/'Table 1. Total'!K2</f>
        <v>7.3745573785423957E-2</v>
      </c>
      <c r="L28" s="38">
        <f>L2/'Table 1. Total'!L2</f>
        <v>7.1183156661522348E-2</v>
      </c>
      <c r="M28" s="38">
        <f>M2/'Table 1. Total'!M2</f>
        <v>4.5330645715463733E-2</v>
      </c>
      <c r="N28" s="38">
        <f>N2/'Table 1. Total'!N2</f>
        <v>2.2802518069480065E-2</v>
      </c>
      <c r="O28" s="38">
        <f>O2/'Table 1. Total'!O2</f>
        <v>2.7689067065298629E-2</v>
      </c>
      <c r="P28" s="38">
        <f>P2/'Table 1. Total'!P2</f>
        <v>1.8757098815511929E-2</v>
      </c>
      <c r="Q28" s="38">
        <f>Q2/'Table 1. Total'!Q2</f>
        <v>5.1106993075197504E-2</v>
      </c>
      <c r="R28" s="38">
        <f>R2/'Table 1. Total'!R2</f>
        <v>2.4167302177205401E-2</v>
      </c>
      <c r="S28" s="38">
        <f>S2/'Table 1. Total'!S2</f>
        <v>2.8009789829454953E-2</v>
      </c>
      <c r="T28" s="38">
        <f>T2/'Table 1. Total'!T2</f>
        <v>2.2101943476712165E-2</v>
      </c>
      <c r="U28" s="38">
        <f>U2/'Table 1. Total'!U2</f>
        <v>3.0736455350319949E-2</v>
      </c>
      <c r="V28" s="38">
        <f>V2/'Table 1. Total'!V2</f>
        <v>3.9149231237308166E-2</v>
      </c>
      <c r="W28" s="38">
        <f>W2/'Table 1. Total'!W2</f>
        <v>0.14496097682140849</v>
      </c>
      <c r="X28" s="38">
        <f>X2/'Table 1. Total'!X2</f>
        <v>0.14386566687938737</v>
      </c>
      <c r="Y28" s="38">
        <f>Y2/'Table 1. Total'!Y2</f>
        <v>0.14116946771200892</v>
      </c>
      <c r="Z28" s="38">
        <f>Z2/'Table 1. Total'!Z2</f>
        <v>0.15801714007562084</v>
      </c>
      <c r="AA28" s="38">
        <f>AA2/'Table 1. Total'!AA2</f>
        <v>0.1706344862813777</v>
      </c>
      <c r="AB28" s="38">
        <f>AB2/'Table 1. Total'!AB2</f>
        <v>0.15219250239430837</v>
      </c>
      <c r="AC28" s="38">
        <f>AC2/'Table 1. Total'!AC2</f>
        <v>0.1496475899768081</v>
      </c>
      <c r="AD28" s="38">
        <f>AD2/'Table 1. Total'!AD2</f>
        <v>0.1399524010594603</v>
      </c>
      <c r="AE28" s="38">
        <f>AE2/'Table 1. Total'!AE2</f>
        <v>0.1098321393902033</v>
      </c>
      <c r="AF28" s="38">
        <f>AF2/'Table 1. Total'!AF2</f>
        <v>0.12416951749461755</v>
      </c>
      <c r="AG28" s="38">
        <f>AG2/'Table 1. Total'!AG2</f>
        <v>0.12020222345188389</v>
      </c>
      <c r="AH28" s="38">
        <f>AH2/'Table 1. Total'!AH2</f>
        <v>0.10353083617101778</v>
      </c>
      <c r="AI28" s="38">
        <f>AI2/'Table 1. Total'!AI2</f>
        <v>0.10007070243289608</v>
      </c>
      <c r="AJ28" s="38">
        <f>AJ2/'Table 1. Total'!AJ2</f>
        <v>8.968659944325505E-2</v>
      </c>
      <c r="AK28" s="38">
        <f>AK2/'Table 1. Total'!AK2</f>
        <v>7.8528564921972188E-2</v>
      </c>
      <c r="AL28" s="38">
        <f>AL2/'Table 1. Total'!AL2</f>
        <v>5.9328690233572796E-2</v>
      </c>
      <c r="AM28" s="38">
        <f>AM2/'Table 1. Total'!AM2</f>
        <v>3.2952707494655419E-2</v>
      </c>
      <c r="AN28" s="38">
        <f>AN2/'Table 1. Total'!AN2</f>
        <v>4.0101792014024244E-2</v>
      </c>
      <c r="AO28" s="38">
        <f>AO2/'Table 1. Total'!AO2</f>
        <v>2.2615820872682248E-2</v>
      </c>
      <c r="AP28" s="38">
        <f>AP2/'Table 1. Total'!AP2</f>
        <v>2.6813802814391004E-2</v>
      </c>
      <c r="AQ28" s="38">
        <f>AQ2/'Table 1. Total'!AQ2</f>
        <v>3.5878553054456114E-2</v>
      </c>
      <c r="AR28" s="38">
        <f>AR2/'Table 1. Total'!AR2</f>
        <v>3.5921281934921043E-2</v>
      </c>
      <c r="AS28" s="38">
        <f>AS2/'Table 1. Total'!AS2</f>
        <v>4.5264398794234662E-2</v>
      </c>
      <c r="AT28" s="38">
        <f>AT2/'Table 1. Total'!AT2</f>
        <v>6.3948241009136569E-2</v>
      </c>
      <c r="AU28" s="38">
        <f>AU2/'Table 1. Total'!AU2</f>
        <v>5.7170851053222942E-2</v>
      </c>
      <c r="AV28" s="38">
        <f>AV2/'Table 1. Total'!AV2</f>
        <v>5.7389453378344668E-2</v>
      </c>
      <c r="AW28" s="38">
        <f>AW2/'Table 1. Total'!AW2</f>
        <v>5.6001279613789284E-2</v>
      </c>
      <c r="AX28" s="38">
        <f>AX2/'Table 1. Total'!AX2</f>
        <v>5.3757541541527364E-2</v>
      </c>
      <c r="AY28" s="38">
        <f>AY2/'Table 1. Total'!AY2</f>
        <v>5.7422788242185906E-2</v>
      </c>
      <c r="AZ28" s="38"/>
      <c r="BA28" s="38"/>
    </row>
    <row r="29" spans="1:53">
      <c r="A29" t="str">
        <f t="shared" ref="A29:A51" si="3">A3</f>
        <v>Austria</v>
      </c>
      <c r="B29" s="38">
        <f>B3/'Table 1. Total'!B3</f>
        <v>0.14883088737308253</v>
      </c>
      <c r="C29" s="38">
        <f>C3/'Table 1. Total'!C3</f>
        <v>0.13662681494290568</v>
      </c>
      <c r="D29" s="38">
        <f>D3/'Table 1. Total'!D3</f>
        <v>0.13885354070932013</v>
      </c>
      <c r="E29" s="38">
        <f>E3/'Table 1. Total'!E3</f>
        <v>0.1419826927971494</v>
      </c>
      <c r="F29" s="38">
        <f>F3/'Table 1. Total'!F3</f>
        <v>0.14895363380533344</v>
      </c>
      <c r="G29" s="38">
        <f>G3/'Table 1. Total'!G3</f>
        <v>0.16172881048139426</v>
      </c>
      <c r="H29" s="38">
        <f>H3/'Table 1. Total'!H3</f>
        <v>0.15587399576716193</v>
      </c>
      <c r="I29" s="38">
        <f>I3/'Table 1. Total'!I3</f>
        <v>0.11688117157704317</v>
      </c>
      <c r="J29" s="38">
        <f>J3/'Table 1. Total'!J3</f>
        <v>0.1103723984467036</v>
      </c>
      <c r="K29" s="38">
        <f>K3/'Table 1. Total'!K3</f>
        <v>0.11221560567460132</v>
      </c>
      <c r="L29" s="38">
        <f>L3/'Table 1. Total'!L3</f>
        <v>0.1059174353675577</v>
      </c>
      <c r="M29" s="38">
        <f>M3/'Table 1. Total'!M3</f>
        <v>0.10378725396223891</v>
      </c>
      <c r="N29" s="38">
        <f>N3/'Table 1. Total'!N3</f>
        <v>0.15991405929700919</v>
      </c>
      <c r="O29" s="38">
        <f>O3/'Table 1. Total'!O3</f>
        <v>0.15709256780207251</v>
      </c>
      <c r="P29" s="38">
        <f>P3/'Table 1. Total'!P3</f>
        <v>0.15420736556860989</v>
      </c>
      <c r="Q29" s="38">
        <f>Q3/'Table 1. Total'!Q3</f>
        <v>0.14151287197645895</v>
      </c>
      <c r="R29" s="38">
        <f>R3/'Table 1. Total'!R3</f>
        <v>0.13658544272214898</v>
      </c>
      <c r="S29" s="38">
        <f>S3/'Table 1. Total'!S3</f>
        <v>0.13083888426311407</v>
      </c>
      <c r="T29" s="38">
        <f>T3/'Table 1. Total'!T3</f>
        <v>0.13613306169485945</v>
      </c>
      <c r="U29" s="38">
        <f>U3/'Table 1. Total'!U3</f>
        <v>0.12275604028181347</v>
      </c>
      <c r="V29" s="38">
        <f>V3/'Table 1. Total'!V3</f>
        <v>0.11045721185385193</v>
      </c>
      <c r="W29" s="38">
        <f>W3/'Table 1. Total'!W3</f>
        <v>0.11695500116577291</v>
      </c>
      <c r="X29" s="38">
        <f>X3/'Table 1. Total'!X3</f>
        <v>0.11490114602307225</v>
      </c>
      <c r="Y29" s="38">
        <f>Y3/'Table 1. Total'!Y3</f>
        <v>0.10602246700839787</v>
      </c>
      <c r="Z29" s="38">
        <f>Z3/'Table 1. Total'!Z3</f>
        <v>0.10802252087063442</v>
      </c>
      <c r="AA29" s="38">
        <f>AA3/'Table 1. Total'!AA3</f>
        <v>0.11073935278163108</v>
      </c>
      <c r="AB29" s="38">
        <f>AB3/'Table 1. Total'!AB3</f>
        <v>0.11223015677583519</v>
      </c>
      <c r="AC29" s="38">
        <f>AC3/'Table 1. Total'!AC3</f>
        <v>9.8121547867520115E-2</v>
      </c>
      <c r="AD29" s="38">
        <f>AD3/'Table 1. Total'!AD3</f>
        <v>9.6893212534070974E-2</v>
      </c>
      <c r="AE29" s="38">
        <f>AE3/'Table 1. Total'!AE3</f>
        <v>9.9339632470207329E-2</v>
      </c>
      <c r="AF29" s="38">
        <f>AF3/'Table 1. Total'!AF3</f>
        <v>9.8245963326497696E-2</v>
      </c>
      <c r="AG29" s="38">
        <f>AG3/'Table 1. Total'!AG3</f>
        <v>0.10215492548791875</v>
      </c>
      <c r="AH29" s="38">
        <f>AH3/'Table 1. Total'!AH3</f>
        <v>0.11206676416649257</v>
      </c>
      <c r="AI29" s="38">
        <f>AI3/'Table 1. Total'!AI3</f>
        <v>0.11440310189168394</v>
      </c>
      <c r="AJ29" s="38">
        <f>AJ3/'Table 1. Total'!AJ3</f>
        <v>0.11470874552219569</v>
      </c>
      <c r="AK29" s="38">
        <f>AK3/'Table 1. Total'!AK3</f>
        <v>0.11420233687440165</v>
      </c>
      <c r="AL29" s="38">
        <f>AL3/'Table 1. Total'!AL3</f>
        <v>0.11899245822447874</v>
      </c>
      <c r="AM29" s="38">
        <f>AM3/'Table 1. Total'!AM3</f>
        <v>0.12476458795297835</v>
      </c>
      <c r="AN29" s="38">
        <f>AN3/'Table 1. Total'!AN3</f>
        <v>0.12777574053701668</v>
      </c>
      <c r="AO29" s="38">
        <f>AO3/'Table 1. Total'!AO3</f>
        <v>0.1361875714830347</v>
      </c>
      <c r="AP29" s="38">
        <f>AP3/'Table 1. Total'!AP3</f>
        <v>0.13651931260785344</v>
      </c>
      <c r="AQ29" s="38">
        <f>AQ3/'Table 1. Total'!AQ3</f>
        <v>0.14225511853048881</v>
      </c>
      <c r="AR29" s="38">
        <f>AR3/'Table 1. Total'!AR3</f>
        <v>0.13824562721926842</v>
      </c>
      <c r="AS29" s="38">
        <f>AS3/'Table 1. Total'!AS3</f>
        <v>0.15149201022519082</v>
      </c>
      <c r="AT29" s="38">
        <f>AT3/'Table 1. Total'!AT3</f>
        <v>0.1592271677647607</v>
      </c>
      <c r="AU29" s="38">
        <f>AU3/'Table 1. Total'!AU3</f>
        <v>0.15225332848560397</v>
      </c>
      <c r="AV29" s="38">
        <f>AV3/'Table 1. Total'!AV3</f>
        <v>0.15335891658693335</v>
      </c>
      <c r="AW29" s="38">
        <f>AW3/'Table 1. Total'!AW3</f>
        <v>0.15569090871571939</v>
      </c>
      <c r="AX29" s="38">
        <f>AX3/'Table 1. Total'!AX3</f>
        <v>0.15732354251312716</v>
      </c>
      <c r="AY29" s="38">
        <f>AY3/'Table 1. Total'!AY3</f>
        <v>0.15571872239029746</v>
      </c>
      <c r="AZ29" s="38"/>
      <c r="BA29" s="38"/>
    </row>
    <row r="30" spans="1:53">
      <c r="A30" t="str">
        <f t="shared" si="3"/>
        <v>Belgium</v>
      </c>
      <c r="B30" s="38">
        <f>B4/'Table 1. Total'!B4</f>
        <v>0.1407463351987277</v>
      </c>
      <c r="C30" s="38">
        <f>C4/'Table 1. Total'!C4</f>
        <v>0.14184874173420259</v>
      </c>
      <c r="D30" s="38">
        <f>D4/'Table 1. Total'!D4</f>
        <v>0.14450406417680497</v>
      </c>
      <c r="E30" s="38">
        <f>E4/'Table 1. Total'!E4</f>
        <v>0.13943986820428336</v>
      </c>
      <c r="F30" s="38">
        <f>F4/'Table 1. Total'!F4</f>
        <v>0.14964614715533942</v>
      </c>
      <c r="G30" s="38">
        <f>G4/'Table 1. Total'!G4</f>
        <v>0.14307033566285471</v>
      </c>
      <c r="H30" s="38">
        <f>H4/'Table 1. Total'!H4</f>
        <v>0.14756296719200182</v>
      </c>
      <c r="I30" s="38">
        <f>I4/'Table 1. Total'!I4</f>
        <v>0.14460974740877708</v>
      </c>
      <c r="J30" s="38">
        <f>J4/'Table 1. Total'!J4</f>
        <v>0.13440078419662041</v>
      </c>
      <c r="K30" s="38">
        <f>K4/'Table 1. Total'!K4</f>
        <v>0.13016058451973153</v>
      </c>
      <c r="L30" s="38">
        <f>L4/'Table 1. Total'!L4</f>
        <v>0.11826695590056821</v>
      </c>
      <c r="M30" s="38">
        <f>M4/'Table 1. Total'!M4</f>
        <v>0.12097031813764557</v>
      </c>
      <c r="N30" s="38">
        <f>N4/'Table 1. Total'!N4</f>
        <v>0.12746352617151469</v>
      </c>
      <c r="O30" s="38">
        <f>O4/'Table 1. Total'!O4</f>
        <v>0.13126780881335226</v>
      </c>
      <c r="P30" s="38">
        <f>P4/'Table 1. Total'!P4</f>
        <v>0.12965827903770463</v>
      </c>
      <c r="Q30" s="38">
        <f>Q4/'Table 1. Total'!Q4</f>
        <v>0.12165094858537268</v>
      </c>
      <c r="R30" s="38">
        <f>R4/'Table 1. Total'!R4</f>
        <v>0.11861553150859325</v>
      </c>
      <c r="S30" s="38">
        <f>S4/'Table 1. Total'!S4</f>
        <v>0.11376074809277166</v>
      </c>
      <c r="T30" s="38">
        <f>T4/'Table 1. Total'!T4</f>
        <v>0.13015147668613014</v>
      </c>
      <c r="U30" s="38">
        <f>U4/'Table 1. Total'!U4</f>
        <v>0.11905546805367323</v>
      </c>
      <c r="V30" s="38">
        <f>V4/'Table 1. Total'!V4</f>
        <v>0.13725410831376991</v>
      </c>
      <c r="W30" s="38">
        <f>W4/'Table 1. Total'!W4</f>
        <v>0.13051032921964345</v>
      </c>
      <c r="X30" s="38">
        <f>X4/'Table 1. Total'!X4</f>
        <v>0.14936577716005175</v>
      </c>
      <c r="Y30" s="38">
        <f>Y4/'Table 1. Total'!Y4</f>
        <v>0.12644088691233993</v>
      </c>
      <c r="Z30" s="38">
        <f>Z4/'Table 1. Total'!Z4</f>
        <v>0.14055484416990455</v>
      </c>
      <c r="AA30" s="38">
        <f>AA4/'Table 1. Total'!AA4</f>
        <v>0.14157999821199749</v>
      </c>
      <c r="AB30" s="38">
        <f>AB4/'Table 1. Total'!AB4</f>
        <v>0.15186924758242534</v>
      </c>
      <c r="AC30" s="38">
        <f>AC4/'Table 1. Total'!AC4</f>
        <v>0.13610761563020315</v>
      </c>
      <c r="AD30" s="38">
        <f>AD4/'Table 1. Total'!AD4</f>
        <v>0.1377988296113575</v>
      </c>
      <c r="AE30" s="38">
        <f>AE4/'Table 1. Total'!AE4</f>
        <v>0.14708613365249298</v>
      </c>
      <c r="AF30" s="38">
        <f>AF4/'Table 1. Total'!AF4</f>
        <v>0.1427331965854467</v>
      </c>
      <c r="AG30" s="38">
        <f>AG4/'Table 1. Total'!AG4</f>
        <v>0.12837355345482293</v>
      </c>
      <c r="AH30" s="38">
        <f>AH4/'Table 1. Total'!AH4</f>
        <v>0.12385573458494203</v>
      </c>
      <c r="AI30" s="38">
        <f>AI4/'Table 1. Total'!AI4</f>
        <v>0.13270087786772158</v>
      </c>
      <c r="AJ30" s="38">
        <f>AJ4/'Table 1. Total'!AJ4</f>
        <v>0.12596551445548043</v>
      </c>
      <c r="AK30" s="38">
        <f>AK4/'Table 1. Total'!AK4</f>
        <v>0.12677697506408764</v>
      </c>
      <c r="AL30" s="38">
        <f>AL4/'Table 1. Total'!AL4</f>
        <v>0.14275982136098705</v>
      </c>
      <c r="AM30" s="38">
        <f>AM4/'Table 1. Total'!AM4</f>
        <v>0.14218613764848168</v>
      </c>
      <c r="AN30" s="38">
        <f>AN4/'Table 1. Total'!AN4</f>
        <v>0.14590403241211303</v>
      </c>
      <c r="AO30" s="38">
        <f>AO4/'Table 1. Total'!AO4</f>
        <v>0.13978603979911569</v>
      </c>
      <c r="AP30" s="38">
        <f>AP4/'Table 1. Total'!AP4</f>
        <v>0.14159868813218876</v>
      </c>
      <c r="AQ30" s="38">
        <f>AQ4/'Table 1. Total'!AQ4</f>
        <v>0.15649253800049714</v>
      </c>
      <c r="AR30" s="38">
        <f>AR4/'Table 1. Total'!AR4</f>
        <v>0.15022895912809048</v>
      </c>
      <c r="AS30" s="38">
        <f>AS4/'Table 1. Total'!AS4</f>
        <v>0.14683251184189863</v>
      </c>
      <c r="AT30" s="38">
        <f>AT4/'Table 1. Total'!AT4</f>
        <v>0.16191640679335023</v>
      </c>
      <c r="AU30" s="38">
        <f>AU4/'Table 1. Total'!AU4</f>
        <v>0.16000027129802541</v>
      </c>
      <c r="AV30" s="38">
        <f>AV4/'Table 1. Total'!AV4</f>
        <v>0.15649038515812505</v>
      </c>
      <c r="AW30" s="38">
        <f>AW4/'Table 1. Total'!AW4</f>
        <v>0.16344771332190455</v>
      </c>
      <c r="AX30" s="38">
        <f>AX4/'Table 1. Total'!AX4</f>
        <v>0.1555826764301815</v>
      </c>
      <c r="AY30" s="38">
        <f>AY4/'Table 1. Total'!AY4</f>
        <v>0.15241033975358534</v>
      </c>
      <c r="AZ30" s="38"/>
      <c r="BA30" s="38"/>
    </row>
    <row r="31" spans="1:53">
      <c r="A31" t="str">
        <f t="shared" si="3"/>
        <v>Canada</v>
      </c>
      <c r="B31" s="38">
        <f>B5/'Table 1. Total'!B5</f>
        <v>4.6590522429370208E-2</v>
      </c>
      <c r="C31" s="38">
        <f>C5/'Table 1. Total'!C5</f>
        <v>5.1539587774330341E-2</v>
      </c>
      <c r="D31" s="38">
        <f>D5/'Table 1. Total'!D5</f>
        <v>4.9683949565382531E-2</v>
      </c>
      <c r="E31" s="38">
        <f>E5/'Table 1. Total'!E5</f>
        <v>4.8247344256565301E-2</v>
      </c>
      <c r="F31" s="38">
        <f>F5/'Table 1. Total'!F5</f>
        <v>4.6281349981917408E-2</v>
      </c>
      <c r="G31" s="38">
        <f>G5/'Table 1. Total'!G5</f>
        <v>5.7167863035936808E-2</v>
      </c>
      <c r="H31" s="38">
        <f>H5/'Table 1. Total'!H5</f>
        <v>5.5632159116294475E-2</v>
      </c>
      <c r="I31" s="38">
        <f>I5/'Table 1. Total'!I5</f>
        <v>6.3267410254006937E-2</v>
      </c>
      <c r="J31" s="38">
        <f>J5/'Table 1. Total'!J5</f>
        <v>6.5754071578087506E-2</v>
      </c>
      <c r="K31" s="38">
        <f>K5/'Table 1. Total'!K5</f>
        <v>6.5916483902776921E-2</v>
      </c>
      <c r="L31" s="38">
        <f>L5/'Table 1. Total'!L5</f>
        <v>6.5275738282832715E-2</v>
      </c>
      <c r="M31" s="38">
        <f>M5/'Table 1. Total'!M5</f>
        <v>5.5888066128402365E-2</v>
      </c>
      <c r="N31" s="38">
        <f>N5/'Table 1. Total'!N5</f>
        <v>6.4168497973859429E-2</v>
      </c>
      <c r="O31" s="38">
        <f>O5/'Table 1. Total'!O5</f>
        <v>5.7656425332835763E-2</v>
      </c>
      <c r="P31" s="38">
        <f>P5/'Table 1. Total'!P5</f>
        <v>5.7772980206533694E-2</v>
      </c>
      <c r="Q31" s="38">
        <f>Q5/'Table 1. Total'!Q5</f>
        <v>6.0357295318422315E-2</v>
      </c>
      <c r="R31" s="38">
        <f>R5/'Table 1. Total'!R5</f>
        <v>5.8811962626431388E-2</v>
      </c>
      <c r="S31" s="38">
        <f>S5/'Table 1. Total'!S5</f>
        <v>5.6808645741250302E-2</v>
      </c>
      <c r="T31" s="38">
        <f>T5/'Table 1. Total'!T5</f>
        <v>6.8530022483554831E-2</v>
      </c>
      <c r="U31" s="38">
        <f>U5/'Table 1. Total'!U5</f>
        <v>6.7860490921961392E-2</v>
      </c>
      <c r="V31" s="38">
        <f>V5/'Table 1. Total'!V5</f>
        <v>6.1598311211901735E-2</v>
      </c>
      <c r="W31" s="38">
        <f>W5/'Table 1. Total'!W5</f>
        <v>6.1569104401318457E-2</v>
      </c>
      <c r="X31" s="38">
        <f>X5/'Table 1. Total'!X5</f>
        <v>5.6912315304713815E-2</v>
      </c>
      <c r="Y31" s="38">
        <f>Y5/'Table 1. Total'!Y5</f>
        <v>5.5874061544852964E-2</v>
      </c>
      <c r="Z31" s="38">
        <f>Z5/'Table 1. Total'!Z5</f>
        <v>4.9941715172378838E-2</v>
      </c>
      <c r="AA31" s="38">
        <f>AA5/'Table 1. Total'!AA5</f>
        <v>5.1740312244553541E-2</v>
      </c>
      <c r="AB31" s="38">
        <f>AB5/'Table 1. Total'!AB5</f>
        <v>4.6822727007860977E-2</v>
      </c>
      <c r="AC31" s="38">
        <f>AC5/'Table 1. Total'!AC5</f>
        <v>4.4831742349735228E-2</v>
      </c>
      <c r="AD31" s="38">
        <f>AD5/'Table 1. Total'!AD5</f>
        <v>4.355407300708844E-2</v>
      </c>
      <c r="AE31" s="38">
        <f>AE5/'Table 1. Total'!AE5</f>
        <v>4.14235293192853E-2</v>
      </c>
      <c r="AF31" s="38">
        <f>AF5/'Table 1. Total'!AF5</f>
        <v>3.9663925879074857E-2</v>
      </c>
      <c r="AG31" s="38">
        <f>AG5/'Table 1. Total'!AG5</f>
        <v>3.5868132459734574E-2</v>
      </c>
      <c r="AH31" s="38">
        <f>AH5/'Table 1. Total'!AH5</f>
        <v>3.7126839817750439E-2</v>
      </c>
      <c r="AI31" s="38">
        <f>AI5/'Table 1. Total'!AI5</f>
        <v>3.6351211124681364E-2</v>
      </c>
      <c r="AJ31" s="38">
        <f>AJ5/'Table 1. Total'!AJ5</f>
        <v>3.6963634678859804E-2</v>
      </c>
      <c r="AK31" s="38">
        <f>AK5/'Table 1. Total'!AK5</f>
        <v>3.6789086031030906E-2</v>
      </c>
      <c r="AL31" s="38">
        <f>AL5/'Table 1. Total'!AL5</f>
        <v>4.0489822281865727E-2</v>
      </c>
      <c r="AM31" s="38">
        <f>AM5/'Table 1. Total'!AM5</f>
        <v>3.3402423346353946E-2</v>
      </c>
      <c r="AN31" s="38">
        <f>AN5/'Table 1. Total'!AN5</f>
        <v>3.6196410930713789E-2</v>
      </c>
      <c r="AO31" s="38">
        <f>AO5/'Table 1. Total'!AO5</f>
        <v>3.49801336152996E-2</v>
      </c>
      <c r="AP31" s="38">
        <f>AP5/'Table 1. Total'!AP5</f>
        <v>3.5768581568191696E-2</v>
      </c>
      <c r="AQ31" s="38">
        <f>AQ5/'Table 1. Total'!AQ5</f>
        <v>3.2088610784920701E-2</v>
      </c>
      <c r="AR31" s="38">
        <f>AR5/'Table 1. Total'!AR5</f>
        <v>3.375667177656682E-2</v>
      </c>
      <c r="AS31" s="38">
        <f>AS5/'Table 1. Total'!AS5</f>
        <v>3.0376966547290205E-2</v>
      </c>
      <c r="AT31" s="38">
        <f>AT5/'Table 1. Total'!AT5</f>
        <v>3.4446374535192018E-2</v>
      </c>
      <c r="AU31" s="38">
        <f>AU5/'Table 1. Total'!AU5</f>
        <v>3.2982722355658779E-2</v>
      </c>
      <c r="AV31" s="38">
        <f>AV5/'Table 1. Total'!AV5</f>
        <v>3.5185583418860342E-2</v>
      </c>
      <c r="AW31" s="38">
        <f>AW5/'Table 1. Total'!AW5</f>
        <v>3.8368822677266795E-2</v>
      </c>
      <c r="AX31" s="38">
        <f>AX5/'Table 1. Total'!AX5</f>
        <v>3.6724057860109058E-2</v>
      </c>
      <c r="AY31" s="38">
        <f>AY5/'Table 1. Total'!AY5</f>
        <v>3.9066739398370368E-2</v>
      </c>
      <c r="AZ31" s="38"/>
      <c r="BA31" s="38"/>
    </row>
    <row r="32" spans="1:53">
      <c r="A32" t="str">
        <f t="shared" si="3"/>
        <v>Czech Republic</v>
      </c>
      <c r="B32" s="38">
        <f>B6/'Table 1. Total'!B6</f>
        <v>3.7818565801338327E-2</v>
      </c>
      <c r="C32" s="38">
        <f>C6/'Table 1. Total'!C6</f>
        <v>4.8060313277704589E-2</v>
      </c>
      <c r="D32" s="38">
        <f>D6/'Table 1. Total'!D6</f>
        <v>4.6198265366491013E-2</v>
      </c>
      <c r="E32" s="38">
        <f>E6/'Table 1. Total'!E6</f>
        <v>4.9664725746350141E-2</v>
      </c>
      <c r="F32" s="38">
        <f>F6/'Table 1. Total'!F6</f>
        <v>6.7708799989112153E-2</v>
      </c>
      <c r="G32" s="38">
        <f>G6/'Table 1. Total'!G6</f>
        <v>9.5303479340565711E-2</v>
      </c>
      <c r="H32" s="38">
        <f>H6/'Table 1. Total'!H6</f>
        <v>9.0745628449932308E-2</v>
      </c>
      <c r="I32" s="38">
        <f>I6/'Table 1. Total'!I6</f>
        <v>8.9845183668416317E-2</v>
      </c>
      <c r="J32" s="38">
        <f>J6/'Table 1. Total'!J6</f>
        <v>9.862374135571067E-2</v>
      </c>
      <c r="K32" s="38">
        <f>K6/'Table 1. Total'!K6</f>
        <v>0.10134333266988034</v>
      </c>
      <c r="L32" s="38">
        <f>L6/'Table 1. Total'!L6</f>
        <v>0.10459783303210242</v>
      </c>
      <c r="M32" s="38">
        <f>M6/'Table 1. Total'!M6</f>
        <v>9.823980712454157E-2</v>
      </c>
      <c r="N32" s="38">
        <f>N6/'Table 1. Total'!N6</f>
        <v>9.5667668099318801E-2</v>
      </c>
      <c r="O32" s="38">
        <f>O6/'Table 1. Total'!O6</f>
        <v>9.455721217794219E-2</v>
      </c>
      <c r="P32" s="38">
        <f>P6/'Table 1. Total'!P6</f>
        <v>0.10653000023800269</v>
      </c>
      <c r="Q32" s="38">
        <f>Q6/'Table 1. Total'!Q6</f>
        <v>0.10252752440382953</v>
      </c>
      <c r="R32" s="38">
        <f>R6/'Table 1. Total'!R6</f>
        <v>0.10658497408921438</v>
      </c>
      <c r="S32" s="38">
        <f>S6/'Table 1. Total'!S6</f>
        <v>9.5514356156223515E-2</v>
      </c>
      <c r="T32" s="38">
        <f>T6/'Table 1. Total'!T6</f>
        <v>0.11606588143333045</v>
      </c>
      <c r="U32" s="38">
        <f>U6/'Table 1. Total'!U6</f>
        <v>0.10452261917900596</v>
      </c>
      <c r="V32" s="38">
        <f>V6/'Table 1. Total'!V6</f>
        <v>0.10273977974746863</v>
      </c>
      <c r="W32" s="38">
        <f>W6/'Table 1. Total'!W6</f>
        <v>8.8164697845878437E-2</v>
      </c>
      <c r="X32" s="38">
        <f>X6/'Table 1. Total'!X6</f>
        <v>9.1278105012244148E-2</v>
      </c>
      <c r="Y32" s="38">
        <f>Y6/'Table 1. Total'!Y6</f>
        <v>9.033532757496375E-2</v>
      </c>
      <c r="Z32" s="38">
        <f>Z6/'Table 1. Total'!Z6</f>
        <v>8.9592502990866282E-2</v>
      </c>
      <c r="AA32" s="38">
        <f>AA6/'Table 1. Total'!AA6</f>
        <v>8.3278613841617652E-2</v>
      </c>
      <c r="AB32" s="38">
        <f>AB6/'Table 1. Total'!AB6</f>
        <v>8.5461928817201688E-2</v>
      </c>
      <c r="AC32" s="38">
        <f>AC6/'Table 1. Total'!AC6</f>
        <v>7.1226859739161222E-2</v>
      </c>
      <c r="AD32" s="38">
        <f>AD6/'Table 1. Total'!AD6</f>
        <v>7.3079095205540526E-2</v>
      </c>
      <c r="AE32" s="38">
        <f>AE6/'Table 1. Total'!AE6</f>
        <v>7.5531936535769673E-2</v>
      </c>
      <c r="AF32" s="38">
        <f>AF6/'Table 1. Total'!AF6</f>
        <v>7.9370365904156318E-2</v>
      </c>
      <c r="AG32" s="38">
        <f>AG6/'Table 1. Total'!AG6</f>
        <v>9.3277152951897674E-2</v>
      </c>
      <c r="AH32" s="38">
        <f>AH6/'Table 1. Total'!AH6</f>
        <v>7.0751862428100193E-2</v>
      </c>
      <c r="AI32" s="38">
        <f>AI6/'Table 1. Total'!AI6</f>
        <v>6.9287457153308613E-2</v>
      </c>
      <c r="AJ32" s="38">
        <f>AJ6/'Table 1. Total'!AJ6</f>
        <v>6.3501843054805648E-2</v>
      </c>
      <c r="AK32" s="38">
        <f>AK6/'Table 1. Total'!AK6</f>
        <v>6.8423072854152667E-2</v>
      </c>
      <c r="AL32" s="38">
        <f>AL6/'Table 1. Total'!AL6</f>
        <v>6.9632629384770092E-2</v>
      </c>
      <c r="AM32" s="38">
        <f>AM6/'Table 1. Total'!AM6</f>
        <v>6.8491481770592152E-2</v>
      </c>
      <c r="AN32" s="38">
        <f>AN6/'Table 1. Total'!AN6</f>
        <v>7.2828071984426035E-2</v>
      </c>
      <c r="AO32" s="38">
        <f>AO6/'Table 1. Total'!AO6</f>
        <v>7.4771301208642421E-2</v>
      </c>
      <c r="AP32" s="38">
        <f>AP6/'Table 1. Total'!AP6</f>
        <v>7.6902689735641391E-2</v>
      </c>
      <c r="AQ32" s="38">
        <f>AQ6/'Table 1. Total'!AQ6</f>
        <v>6.9632323712813665E-2</v>
      </c>
      <c r="AR32" s="38">
        <f>AR6/'Table 1. Total'!AR6</f>
        <v>6.5148389448615562E-2</v>
      </c>
      <c r="AS32" s="38">
        <f>AS6/'Table 1. Total'!AS6</f>
        <v>6.2477117780350484E-2</v>
      </c>
      <c r="AT32" s="38">
        <f>AT6/'Table 1. Total'!AT6</f>
        <v>5.6453225427706082E-2</v>
      </c>
      <c r="AU32" s="38">
        <f>AU6/'Table 1. Total'!AU6</f>
        <v>5.6773230297213269E-2</v>
      </c>
      <c r="AV32" s="38">
        <f>AV6/'Table 1. Total'!AV6</f>
        <v>5.6057806844545664E-2</v>
      </c>
      <c r="AW32" s="38">
        <f>AW6/'Table 1. Total'!AW6</f>
        <v>5.5735722979651514E-2</v>
      </c>
      <c r="AX32" s="38">
        <f>AX6/'Table 1. Total'!AX6</f>
        <v>5.6692464029503217E-2</v>
      </c>
      <c r="AY32" s="38">
        <f>AY6/'Table 1. Total'!AY6</f>
        <v>5.6119591339974774E-2</v>
      </c>
      <c r="AZ32" s="38"/>
      <c r="BA32" s="38"/>
    </row>
    <row r="33" spans="1:53">
      <c r="A33" t="str">
        <f t="shared" si="3"/>
        <v>Denmark</v>
      </c>
      <c r="B33" s="38">
        <f>B7/'Table 1. Total'!B7</f>
        <v>5.2142356549644046E-2</v>
      </c>
      <c r="C33" s="38">
        <f>C7/'Table 1. Total'!C7</f>
        <v>5.981356340836972E-2</v>
      </c>
      <c r="D33" s="38">
        <f>D7/'Table 1. Total'!D7</f>
        <v>6.1468227027278076E-2</v>
      </c>
      <c r="E33" s="38">
        <f>E7/'Table 1. Total'!E7</f>
        <v>5.1842962815926277E-2</v>
      </c>
      <c r="F33" s="38">
        <f>F7/'Table 1. Total'!F7</f>
        <v>5.5963504760666236E-2</v>
      </c>
      <c r="G33" s="38">
        <f>G7/'Table 1. Total'!G7</f>
        <v>7.3704694007531296E-2</v>
      </c>
      <c r="H33" s="38">
        <f>H7/'Table 1. Total'!H7</f>
        <v>8.5812347922725352E-2</v>
      </c>
      <c r="I33" s="38">
        <f>I7/'Table 1. Total'!I7</f>
        <v>0.10186870525421673</v>
      </c>
      <c r="J33" s="38">
        <f>J7/'Table 1. Total'!J7</f>
        <v>0.10905466304990662</v>
      </c>
      <c r="K33" s="38">
        <f>K7/'Table 1. Total'!K7</f>
        <v>0.10424739774848674</v>
      </c>
      <c r="L33" s="38">
        <f>L7/'Table 1. Total'!L7</f>
        <v>0.11235801021851882</v>
      </c>
      <c r="M33" s="38">
        <f>M7/'Table 1. Total'!M7</f>
        <v>0.11782161988005493</v>
      </c>
      <c r="N33" s="38">
        <f>N7/'Table 1. Total'!N7</f>
        <v>0.12362756484707704</v>
      </c>
      <c r="O33" s="38">
        <f>O7/'Table 1. Total'!O7</f>
        <v>0.12142118454715846</v>
      </c>
      <c r="P33" s="38">
        <f>P7/'Table 1. Total'!P7</f>
        <v>0.13553301836595782</v>
      </c>
      <c r="Q33" s="38">
        <f>Q7/'Table 1. Total'!Q7</f>
        <v>0.1193134022006124</v>
      </c>
      <c r="R33" s="38">
        <f>R7/'Table 1. Total'!R7</f>
        <v>0.13536106355121361</v>
      </c>
      <c r="S33" s="38">
        <f>S7/'Table 1. Total'!S7</f>
        <v>0.10080264846685952</v>
      </c>
      <c r="T33" s="38">
        <f>T7/'Table 1. Total'!T7</f>
        <v>0.11670288673151054</v>
      </c>
      <c r="U33" s="38">
        <f>U7/'Table 1. Total'!U7</f>
        <v>8.9754335332354648E-2</v>
      </c>
      <c r="V33" s="38">
        <f>V7/'Table 1. Total'!V7</f>
        <v>0.13662673674317452</v>
      </c>
      <c r="W33" s="38">
        <f>W7/'Table 1. Total'!W7</f>
        <v>0.14752068424494011</v>
      </c>
      <c r="X33" s="38">
        <f>X7/'Table 1. Total'!X7</f>
        <v>0.13151911925665447</v>
      </c>
      <c r="Y33" s="38">
        <f>Y7/'Table 1. Total'!Y7</f>
        <v>0.1467380937241686</v>
      </c>
      <c r="Z33" s="38">
        <f>Z7/'Table 1. Total'!Z7</f>
        <v>0.12546537602382724</v>
      </c>
      <c r="AA33" s="38">
        <f>AA7/'Table 1. Total'!AA7</f>
        <v>0.12234154101110951</v>
      </c>
      <c r="AB33" s="38">
        <f>AB7/'Table 1. Total'!AB7</f>
        <v>0.1020591515945196</v>
      </c>
      <c r="AC33" s="38">
        <f>AC7/'Table 1. Total'!AC7</f>
        <v>8.6965710840405316E-2</v>
      </c>
      <c r="AD33" s="38">
        <f>AD7/'Table 1. Total'!AD7</f>
        <v>6.6639998434158826E-2</v>
      </c>
      <c r="AE33" s="38">
        <f>AE7/'Table 1. Total'!AE7</f>
        <v>7.5138722379912148E-2</v>
      </c>
      <c r="AF33" s="38">
        <f>AF7/'Table 1. Total'!AF7</f>
        <v>0.11187309272398582</v>
      </c>
      <c r="AG33" s="38">
        <f>AG7/'Table 1. Total'!AG7</f>
        <v>8.3347240798155281E-2</v>
      </c>
      <c r="AH33" s="38">
        <f>AH7/'Table 1. Total'!AH7</f>
        <v>6.8977232471566285E-2</v>
      </c>
      <c r="AI33" s="38">
        <f>AI7/'Table 1. Total'!AI7</f>
        <v>8.2731521559056109E-2</v>
      </c>
      <c r="AJ33" s="38">
        <f>AJ7/'Table 1. Total'!AJ7</f>
        <v>8.3024336091939377E-2</v>
      </c>
      <c r="AK33" s="38">
        <f>AK7/'Table 1. Total'!AK7</f>
        <v>6.6894231650809988E-2</v>
      </c>
      <c r="AL33" s="38">
        <f>AL7/'Table 1. Total'!AL7</f>
        <v>7.5370895834549895E-2</v>
      </c>
      <c r="AM33" s="38">
        <f>AM7/'Table 1. Total'!AM7</f>
        <v>6.4576490242218038E-2</v>
      </c>
      <c r="AN33" s="38">
        <f>AN7/'Table 1. Total'!AN7</f>
        <v>7.3126683871699613E-2</v>
      </c>
      <c r="AO33" s="38">
        <f>AO7/'Table 1. Total'!AO7</f>
        <v>5.332977228927286E-2</v>
      </c>
      <c r="AP33" s="38">
        <f>AP7/'Table 1. Total'!AP7</f>
        <v>5.2135615852694335E-2</v>
      </c>
      <c r="AQ33" s="38">
        <f>AQ7/'Table 1. Total'!AQ7</f>
        <v>6.3221453705944786E-2</v>
      </c>
      <c r="AR33" s="38">
        <f>AR7/'Table 1. Total'!AR7</f>
        <v>7.3139054221696739E-2</v>
      </c>
      <c r="AS33" s="38">
        <f>AS7/'Table 1. Total'!AS7</f>
        <v>5.6175252989880402E-2</v>
      </c>
      <c r="AT33" s="38">
        <f>AT7/'Table 1. Total'!AT7</f>
        <v>8.6532420533816157E-2</v>
      </c>
      <c r="AU33" s="38">
        <f>AU7/'Table 1. Total'!AU7</f>
        <v>8.302779039694945E-2</v>
      </c>
      <c r="AV33" s="38">
        <f>AV7/'Table 1. Total'!AV7</f>
        <v>8.460893560754075E-2</v>
      </c>
      <c r="AW33" s="38">
        <f>AW7/'Table 1. Total'!AW7</f>
        <v>8.6496814174522624E-2</v>
      </c>
      <c r="AX33" s="38">
        <f>AX7/'Table 1. Total'!AX7</f>
        <v>9.279858854917486E-2</v>
      </c>
      <c r="AY33" s="38">
        <f>AY7/'Table 1. Total'!AY7</f>
        <v>9.2579319661519416E-2</v>
      </c>
      <c r="AZ33" s="38"/>
      <c r="BA33" s="38"/>
    </row>
    <row r="34" spans="1:53">
      <c r="A34" t="str">
        <f t="shared" si="3"/>
        <v>Finland</v>
      </c>
      <c r="B34" s="38">
        <f>B8/'Table 1. Total'!B8</f>
        <v>0.1642219126444317</v>
      </c>
      <c r="C34" s="38">
        <f>C8/'Table 1. Total'!C8</f>
        <v>0.16775100274768656</v>
      </c>
      <c r="D34" s="38">
        <f>D8/'Table 1. Total'!D8</f>
        <v>0.16712885930855981</v>
      </c>
      <c r="E34" s="38">
        <f>E8/'Table 1. Total'!E8</f>
        <v>0.14591488544544071</v>
      </c>
      <c r="F34" s="38">
        <f>F8/'Table 1. Total'!F8</f>
        <v>0.14848051542494617</v>
      </c>
      <c r="G34" s="38">
        <f>G8/'Table 1. Total'!G8</f>
        <v>0.1994164983488827</v>
      </c>
      <c r="H34" s="38">
        <f>H8/'Table 1. Total'!H8</f>
        <v>0.19688810061270556</v>
      </c>
      <c r="I34" s="38">
        <f>I8/'Table 1. Total'!I8</f>
        <v>0.18979911495004487</v>
      </c>
      <c r="J34" s="38">
        <f>J8/'Table 1. Total'!J8</f>
        <v>0.1901104491818883</v>
      </c>
      <c r="K34" s="38">
        <f>K8/'Table 1. Total'!K8</f>
        <v>0.1716047871200759</v>
      </c>
      <c r="L34" s="38">
        <f>L8/'Table 1. Total'!L8</f>
        <v>0.17156236696466581</v>
      </c>
      <c r="M34" s="38">
        <f>M8/'Table 1. Total'!M8</f>
        <v>0.16965125808116063</v>
      </c>
      <c r="N34" s="38">
        <f>N8/'Table 1. Total'!N8</f>
        <v>0.16586553867845927</v>
      </c>
      <c r="O34" s="38">
        <f>O8/'Table 1. Total'!O8</f>
        <v>0.19377259693305071</v>
      </c>
      <c r="P34" s="38">
        <f>P8/'Table 1. Total'!P8</f>
        <v>0.15121455127457029</v>
      </c>
      <c r="Q34" s="38">
        <f>Q8/'Table 1. Total'!Q8</f>
        <v>0.12302719747733544</v>
      </c>
      <c r="R34" s="38">
        <f>R8/'Table 1. Total'!R8</f>
        <v>0.13307442729328484</v>
      </c>
      <c r="S34" s="38">
        <f>S8/'Table 1. Total'!S8</f>
        <v>0.14048935759758216</v>
      </c>
      <c r="T34" s="38">
        <f>T8/'Table 1. Total'!T8</f>
        <v>0.16607482334373541</v>
      </c>
      <c r="U34" s="38">
        <f>U8/'Table 1. Total'!U8</f>
        <v>0.13828374490150822</v>
      </c>
      <c r="V34" s="38">
        <f>V8/'Table 1. Total'!V8</f>
        <v>0.1442862585187589</v>
      </c>
      <c r="W34" s="38">
        <f>W8/'Table 1. Total'!W8</f>
        <v>0.17638677811550152</v>
      </c>
      <c r="X34" s="38">
        <f>X8/'Table 1. Total'!X8</f>
        <v>0.17576348744136677</v>
      </c>
      <c r="Y34" s="38">
        <f>Y8/'Table 1. Total'!Y8</f>
        <v>0.16332370631408813</v>
      </c>
      <c r="Z34" s="38">
        <f>Z8/'Table 1. Total'!Z8</f>
        <v>0.15444293976940501</v>
      </c>
      <c r="AA34" s="38">
        <f>AA8/'Table 1. Total'!AA8</f>
        <v>0.13791373523334011</v>
      </c>
      <c r="AB34" s="38">
        <f>AB8/'Table 1. Total'!AB8</f>
        <v>0.14394109778761585</v>
      </c>
      <c r="AC34" s="38">
        <f>AC8/'Table 1. Total'!AC8</f>
        <v>0.12131352087114339</v>
      </c>
      <c r="AD34" s="38">
        <f>AD8/'Table 1. Total'!AD8</f>
        <v>0.15266432180378767</v>
      </c>
      <c r="AE34" s="38">
        <f>AE8/'Table 1. Total'!AE8</f>
        <v>0.16289701087576094</v>
      </c>
      <c r="AF34" s="38">
        <f>AF8/'Table 1. Total'!AF8</f>
        <v>0.19383097522632406</v>
      </c>
      <c r="AG34" s="38">
        <f>AG8/'Table 1. Total'!AG8</f>
        <v>0.18861660906901245</v>
      </c>
      <c r="AH34" s="38">
        <f>AH8/'Table 1. Total'!AH8</f>
        <v>0.21018676419222948</v>
      </c>
      <c r="AI34" s="38">
        <f>AI8/'Table 1. Total'!AI8</f>
        <v>0.20970408095015144</v>
      </c>
      <c r="AJ34" s="38">
        <f>AJ8/'Table 1. Total'!AJ8</f>
        <v>0.22415323747949437</v>
      </c>
      <c r="AK34" s="38">
        <f>AK8/'Table 1. Total'!AK8</f>
        <v>0.17492665354476922</v>
      </c>
      <c r="AL34" s="38">
        <f>AL8/'Table 1. Total'!AL8</f>
        <v>0.20500852378912054</v>
      </c>
      <c r="AM34" s="38">
        <f>AM8/'Table 1. Total'!AM8</f>
        <v>0.17557704549219999</v>
      </c>
      <c r="AN34" s="38">
        <f>AN8/'Table 1. Total'!AN8</f>
        <v>0.16117152990049796</v>
      </c>
      <c r="AO34" s="38">
        <f>AO8/'Table 1. Total'!AO8</f>
        <v>0.19208891908607068</v>
      </c>
      <c r="AP34" s="38">
        <f>AP8/'Table 1. Total'!AP8</f>
        <v>0.18845364655019547</v>
      </c>
      <c r="AQ34" s="38">
        <f>AQ8/'Table 1. Total'!AQ8</f>
        <v>0.19756523458091724</v>
      </c>
      <c r="AR34" s="38">
        <f>AR8/'Table 1. Total'!AR8</f>
        <v>0.20901642746266674</v>
      </c>
      <c r="AS34" s="38">
        <f>AS8/'Table 1. Total'!AS8</f>
        <v>0.23055717242271373</v>
      </c>
      <c r="AT34" s="38">
        <f>AT8/'Table 1. Total'!AT8</f>
        <v>0.25158709452995914</v>
      </c>
      <c r="AU34" s="38">
        <f>AU8/'Table 1. Total'!AU8</f>
        <v>0.22920551603471692</v>
      </c>
      <c r="AV34" s="38">
        <f>AV8/'Table 1. Total'!AV8</f>
        <v>0.22609458052496029</v>
      </c>
      <c r="AW34" s="38">
        <f>AW8/'Table 1. Total'!AW8</f>
        <v>0.21482822606696669</v>
      </c>
      <c r="AX34" s="38">
        <f>AX8/'Table 1. Total'!AX8</f>
        <v>0.22202977076070141</v>
      </c>
      <c r="AY34" s="38">
        <f>AY8/'Table 1. Total'!AY8</f>
        <v>0.22009943835742565</v>
      </c>
      <c r="AZ34" s="38"/>
      <c r="BA34" s="38"/>
    </row>
    <row r="35" spans="1:53">
      <c r="A35" t="str">
        <f t="shared" si="3"/>
        <v>France</v>
      </c>
      <c r="B35" s="38">
        <f>B9/'Table 1. Total'!B9</f>
        <v>8.4639986863490391E-2</v>
      </c>
      <c r="C35" s="38">
        <f>C9/'Table 1. Total'!C9</f>
        <v>8.668773195550071E-2</v>
      </c>
      <c r="D35" s="38">
        <f>D9/'Table 1. Total'!D9</f>
        <v>8.0134201974331354E-2</v>
      </c>
      <c r="E35" s="38">
        <f>E9/'Table 1. Total'!E9</f>
        <v>8.7259492786452481E-2</v>
      </c>
      <c r="F35" s="38">
        <f>F9/'Table 1. Total'!F9</f>
        <v>9.3403478536928264E-2</v>
      </c>
      <c r="G35" s="38">
        <f>G9/'Table 1. Total'!G9</f>
        <v>9.4199827382964452E-2</v>
      </c>
      <c r="H35" s="38">
        <f>H9/'Table 1. Total'!H9</f>
        <v>9.9178068627727142E-2</v>
      </c>
      <c r="I35" s="38">
        <f>I9/'Table 1. Total'!I9</f>
        <v>0.10440504346042841</v>
      </c>
      <c r="J35" s="38">
        <f>J9/'Table 1. Total'!J9</f>
        <v>0.1070653108159304</v>
      </c>
      <c r="K35" s="38">
        <f>K9/'Table 1. Total'!K9</f>
        <v>0.10223358281074162</v>
      </c>
      <c r="L35" s="38">
        <f>L9/'Table 1. Total'!L9</f>
        <v>9.9934627471872831E-2</v>
      </c>
      <c r="M35" s="38">
        <f>M9/'Table 1. Total'!M9</f>
        <v>9.031091356733556E-2</v>
      </c>
      <c r="N35" s="38">
        <f>N9/'Table 1. Total'!N9</f>
        <v>9.6599207007477816E-2</v>
      </c>
      <c r="O35" s="38">
        <f>O9/'Table 1. Total'!O9</f>
        <v>9.7527237465061895E-2</v>
      </c>
      <c r="P35" s="38">
        <f>P9/'Table 1. Total'!P9</f>
        <v>9.3235747949417788E-2</v>
      </c>
      <c r="Q35" s="38">
        <f>Q9/'Table 1. Total'!Q9</f>
        <v>8.9733319169566644E-2</v>
      </c>
      <c r="R35" s="38">
        <f>R9/'Table 1. Total'!R9</f>
        <v>8.8956076348511812E-2</v>
      </c>
      <c r="S35" s="38">
        <f>S9/'Table 1. Total'!S9</f>
        <v>8.6915974581363825E-2</v>
      </c>
      <c r="T35" s="38">
        <f>T9/'Table 1. Total'!T9</f>
        <v>8.3549915857595455E-2</v>
      </c>
      <c r="U35" s="38">
        <f>U9/'Table 1. Total'!U9</f>
        <v>8.1166204729003932E-2</v>
      </c>
      <c r="V35" s="38">
        <f>V9/'Table 1. Total'!V9</f>
        <v>8.415592952838763E-2</v>
      </c>
      <c r="W35" s="38">
        <f>W9/'Table 1. Total'!W9</f>
        <v>8.3221460128389754E-2</v>
      </c>
      <c r="X35" s="38">
        <f>X9/'Table 1. Total'!X9</f>
        <v>8.3829773097239296E-2</v>
      </c>
      <c r="Y35" s="38">
        <f>Y9/'Table 1. Total'!Y9</f>
        <v>8.2533709626842269E-2</v>
      </c>
      <c r="Z35" s="38">
        <f>Z9/'Table 1. Total'!Z9</f>
        <v>0.10043868031449868</v>
      </c>
      <c r="AA35" s="38">
        <f>AA9/'Table 1. Total'!AA9</f>
        <v>9.1323563448531764E-2</v>
      </c>
      <c r="AB35" s="38">
        <f>AB9/'Table 1. Total'!AB9</f>
        <v>9.3312006150164439E-2</v>
      </c>
      <c r="AC35" s="38">
        <f>AC9/'Table 1. Total'!AC9</f>
        <v>8.30657729670366E-2</v>
      </c>
      <c r="AD35" s="38">
        <f>AD9/'Table 1. Total'!AD9</f>
        <v>8.2571037439800404E-2</v>
      </c>
      <c r="AE35" s="38">
        <f>AE9/'Table 1. Total'!AE9</f>
        <v>9.3666130362821967E-2</v>
      </c>
      <c r="AF35" s="38">
        <f>AF9/'Table 1. Total'!AF9</f>
        <v>8.1438217069064275E-2</v>
      </c>
      <c r="AG35" s="38">
        <f>AG9/'Table 1. Total'!AG9</f>
        <v>7.4620550517517939E-2</v>
      </c>
      <c r="AH35" s="38">
        <f>AH9/'Table 1. Total'!AH9</f>
        <v>8.020700418937049E-2</v>
      </c>
      <c r="AI35" s="38">
        <f>AI9/'Table 1. Total'!AI9</f>
        <v>8.2330590335681492E-2</v>
      </c>
      <c r="AJ35" s="38">
        <f>AJ9/'Table 1. Total'!AJ9</f>
        <v>8.3733794854790586E-2</v>
      </c>
      <c r="AK35" s="38">
        <f>AK9/'Table 1. Total'!AK9</f>
        <v>8.9052210623667333E-2</v>
      </c>
      <c r="AL35" s="38">
        <f>AL9/'Table 1. Total'!AL9</f>
        <v>9.2869865884325234E-2</v>
      </c>
      <c r="AM35" s="38">
        <f>AM9/'Table 1. Total'!AM9</f>
        <v>8.2771684270133192E-2</v>
      </c>
      <c r="AN35" s="38">
        <f>AN9/'Table 1. Total'!AN9</f>
        <v>8.3329764824060459E-2</v>
      </c>
      <c r="AO35" s="38">
        <f>AO9/'Table 1. Total'!AO9</f>
        <v>8.0407604173334188E-2</v>
      </c>
      <c r="AP35" s="38">
        <f>AP9/'Table 1. Total'!AP9</f>
        <v>7.6615946962766565E-2</v>
      </c>
      <c r="AQ35" s="38">
        <f>AQ9/'Table 1. Total'!AQ9</f>
        <v>8.7186860717730796E-2</v>
      </c>
      <c r="AR35" s="38">
        <f>AR9/'Table 1. Total'!AR9</f>
        <v>9.3958857376777047E-2</v>
      </c>
      <c r="AS35" s="38">
        <f>AS9/'Table 1. Total'!AS9</f>
        <v>8.7691696347099155E-2</v>
      </c>
      <c r="AT35" s="38">
        <f>AT9/'Table 1. Total'!AT9</f>
        <v>9.6882776730181169E-2</v>
      </c>
      <c r="AU35" s="38">
        <f>AU9/'Table 1. Total'!AU9</f>
        <v>9.2387588271269624E-2</v>
      </c>
      <c r="AV35" s="38">
        <f>AV9/'Table 1. Total'!AV9</f>
        <v>8.8731684061075067E-2</v>
      </c>
      <c r="AW35" s="38">
        <f>AW9/'Table 1. Total'!AW9</f>
        <v>8.9572375430906875E-2</v>
      </c>
      <c r="AX35" s="38">
        <f>AX9/'Table 1. Total'!AX9</f>
        <v>9.2204363783578852E-2</v>
      </c>
      <c r="AY35" s="38">
        <f>AY9/'Table 1. Total'!AY9</f>
        <v>9.0443115295106166E-2</v>
      </c>
      <c r="AZ35" s="38"/>
      <c r="BA35" s="38"/>
    </row>
    <row r="36" spans="1:53">
      <c r="A36" t="str">
        <f t="shared" si="3"/>
        <v>Germany</v>
      </c>
      <c r="B36" s="38">
        <f>B10/'Table 1. Total'!B10</f>
        <v>0.12387749701058454</v>
      </c>
      <c r="C36" s="38">
        <f>C10/'Table 1. Total'!C10</f>
        <v>0.12212195130342637</v>
      </c>
      <c r="D36" s="38">
        <f>D10/'Table 1. Total'!D10</f>
        <v>0.12467890512848211</v>
      </c>
      <c r="E36" s="38">
        <f>E10/'Table 1. Total'!E10</f>
        <v>0.12195607913752231</v>
      </c>
      <c r="F36" s="38">
        <f>F10/'Table 1. Total'!F10</f>
        <v>0.12270018070247084</v>
      </c>
      <c r="G36" s="38">
        <f>G10/'Table 1. Total'!G10</f>
        <v>0.13842178566919464</v>
      </c>
      <c r="H36" s="38">
        <f>H10/'Table 1. Total'!H10</f>
        <v>0.13894583419973497</v>
      </c>
      <c r="I36" s="38">
        <f>I10/'Table 1. Total'!I10</f>
        <v>0.15445011911620449</v>
      </c>
      <c r="J36" s="38">
        <f>J10/'Table 1. Total'!J10</f>
        <v>0.14170098333513806</v>
      </c>
      <c r="K36" s="38">
        <f>K10/'Table 1. Total'!K10</f>
        <v>0.12922753445493418</v>
      </c>
      <c r="L36" s="38">
        <f>L10/'Table 1. Total'!L10</f>
        <v>0.11673420750960321</v>
      </c>
      <c r="M36" s="38">
        <f>M10/'Table 1. Total'!M10</f>
        <v>0.10947146419450199</v>
      </c>
      <c r="N36" s="38">
        <f>N10/'Table 1. Total'!N10</f>
        <v>0.101455474619197</v>
      </c>
      <c r="O36" s="38">
        <f>O10/'Table 1. Total'!O10</f>
        <v>0.10164410058027079</v>
      </c>
      <c r="P36" s="38">
        <f>P10/'Table 1. Total'!P10</f>
        <v>9.9651201969682995E-2</v>
      </c>
      <c r="Q36" s="38">
        <f>Q10/'Table 1. Total'!Q10</f>
        <v>9.7831753361944926E-2</v>
      </c>
      <c r="R36" s="38">
        <f>R10/'Table 1. Total'!R10</f>
        <v>9.119062389552228E-2</v>
      </c>
      <c r="S36" s="38">
        <f>S10/'Table 1. Total'!S10</f>
        <v>0.1013525888503448</v>
      </c>
      <c r="T36" s="38">
        <f>T10/'Table 1. Total'!T10</f>
        <v>0.11057175672686169</v>
      </c>
      <c r="U36" s="38">
        <f>U10/'Table 1. Total'!U10</f>
        <v>0.11589103366532659</v>
      </c>
      <c r="V36" s="38">
        <f>V10/'Table 1. Total'!V10</f>
        <v>0.1224761314948884</v>
      </c>
      <c r="W36" s="38">
        <f>W10/'Table 1. Total'!W10</f>
        <v>0.1273905351839959</v>
      </c>
      <c r="X36" s="38">
        <f>X10/'Table 1. Total'!X10</f>
        <v>0.13268997772652552</v>
      </c>
      <c r="Y36" s="38">
        <f>Y10/'Table 1. Total'!Y10</f>
        <v>0.12244408748854642</v>
      </c>
      <c r="Z36" s="38">
        <f>Z10/'Table 1. Total'!Z10</f>
        <v>0.12439225611705473</v>
      </c>
      <c r="AA36" s="38">
        <f>AA10/'Table 1. Total'!AA10</f>
        <v>0.1262211860752829</v>
      </c>
      <c r="AB36" s="38">
        <f>AB10/'Table 1. Total'!AB10</f>
        <v>0.12574237116474951</v>
      </c>
      <c r="AC36" s="38">
        <f>AC10/'Table 1. Total'!AC10</f>
        <v>0.11431465879201005</v>
      </c>
      <c r="AD36" s="38">
        <f>AD10/'Table 1. Total'!AD10</f>
        <v>0.11512585685503141</v>
      </c>
      <c r="AE36" s="38">
        <f>AE10/'Table 1. Total'!AE10</f>
        <v>0.10801048078087995</v>
      </c>
      <c r="AF36" s="38">
        <f>AF10/'Table 1. Total'!AF10</f>
        <v>0.11228205197128814</v>
      </c>
      <c r="AG36" s="38">
        <f>AG10/'Table 1. Total'!AG10</f>
        <v>0.11482325034784173</v>
      </c>
      <c r="AH36" s="38">
        <f>AH10/'Table 1. Total'!AH10</f>
        <v>9.0591793745219654E-2</v>
      </c>
      <c r="AI36" s="38">
        <f>AI10/'Table 1. Total'!AI10</f>
        <v>9.1684579067279129E-2</v>
      </c>
      <c r="AJ36" s="38">
        <f>AJ10/'Table 1. Total'!AJ10</f>
        <v>9.460868458087883E-2</v>
      </c>
      <c r="AK36" s="38">
        <f>AK10/'Table 1. Total'!AK10</f>
        <v>0.10018022170036203</v>
      </c>
      <c r="AL36" s="38">
        <f>AL10/'Table 1. Total'!AL10</f>
        <v>9.3325592618128325E-2</v>
      </c>
      <c r="AM36" s="38">
        <f>AM10/'Table 1. Total'!AM10</f>
        <v>9.2667017992374159E-2</v>
      </c>
      <c r="AN36" s="38">
        <f>AN10/'Table 1. Total'!AN10</f>
        <v>9.2447881334690382E-2</v>
      </c>
      <c r="AO36" s="38">
        <f>AO10/'Table 1. Total'!AO10</f>
        <v>9.1984434162436346E-2</v>
      </c>
      <c r="AP36" s="38">
        <f>AP10/'Table 1. Total'!AP10</f>
        <v>9.0470034896627569E-2</v>
      </c>
      <c r="AQ36" s="38">
        <f>AQ10/'Table 1. Total'!AQ10</f>
        <v>9.0026477972020777E-2</v>
      </c>
      <c r="AR36" s="38">
        <f>AR10/'Table 1. Total'!AR10</f>
        <v>0.10063788148688967</v>
      </c>
      <c r="AS36" s="38">
        <f>AS10/'Table 1. Total'!AS10</f>
        <v>0.10505690439540709</v>
      </c>
      <c r="AT36" s="38">
        <f>AT10/'Table 1. Total'!AT10</f>
        <v>0.10929294650656166</v>
      </c>
      <c r="AU36" s="38">
        <f>AU10/'Table 1. Total'!AU10</f>
        <v>9.5557429524075768E-2</v>
      </c>
      <c r="AV36" s="38">
        <f>AV10/'Table 1. Total'!AV10</f>
        <v>9.7481330341501679E-2</v>
      </c>
      <c r="AW36" s="38">
        <f>AW10/'Table 1. Total'!AW10</f>
        <v>9.6425195098893357E-2</v>
      </c>
      <c r="AX36" s="38">
        <f>AX10/'Table 1. Total'!AX10</f>
        <v>9.946687721471148E-2</v>
      </c>
      <c r="AY36" s="38">
        <f>AY10/'Table 1. Total'!AY10</f>
        <v>9.791614395773067E-2</v>
      </c>
      <c r="AZ36" s="38"/>
      <c r="BA36" s="38"/>
    </row>
    <row r="37" spans="1:53">
      <c r="A37" t="str">
        <f t="shared" si="3"/>
        <v>Greece</v>
      </c>
      <c r="B37" s="38">
        <f>B11/'Table 1. Total'!B11</f>
        <v>0.32576331931904334</v>
      </c>
      <c r="C37" s="38">
        <f>C11/'Table 1. Total'!C11</f>
        <v>0.30779631446952355</v>
      </c>
      <c r="D37" s="38">
        <f>D11/'Table 1. Total'!D11</f>
        <v>0.34727068457042859</v>
      </c>
      <c r="E37" s="38">
        <f>E11/'Table 1. Total'!E11</f>
        <v>0.35566388444594871</v>
      </c>
      <c r="F37" s="38">
        <f>F11/'Table 1. Total'!F11</f>
        <v>0.36745155353469738</v>
      </c>
      <c r="G37" s="38">
        <f>G11/'Table 1. Total'!G11</f>
        <v>0.39625591484691297</v>
      </c>
      <c r="H37" s="38">
        <f>H11/'Table 1. Total'!H11</f>
        <v>0.39427918201447987</v>
      </c>
      <c r="I37" s="38">
        <f>I11/'Table 1. Total'!I11</f>
        <v>0.34864277038669039</v>
      </c>
      <c r="J37" s="38">
        <f>J11/'Table 1. Total'!J11</f>
        <v>0.34775781495352509</v>
      </c>
      <c r="K37" s="38">
        <f>K11/'Table 1. Total'!K11</f>
        <v>0.33837380544939877</v>
      </c>
      <c r="L37" s="38">
        <f>L11/'Table 1. Total'!L11</f>
        <v>0.307861649493895</v>
      </c>
      <c r="M37" s="38">
        <f>M11/'Table 1. Total'!M11</f>
        <v>0.28412547359433643</v>
      </c>
      <c r="N37" s="38">
        <f>N11/'Table 1. Total'!N11</f>
        <v>0.28831617345507138</v>
      </c>
      <c r="O37" s="38">
        <f>O11/'Table 1. Total'!O11</f>
        <v>0.25921947111046179</v>
      </c>
      <c r="P37" s="38">
        <f>P11/'Table 1. Total'!P11</f>
        <v>0.25939210793273038</v>
      </c>
      <c r="Q37" s="38">
        <f>Q11/'Table 1. Total'!Q11</f>
        <v>0.25447720373625732</v>
      </c>
      <c r="R37" s="38">
        <f>R11/'Table 1. Total'!R11</f>
        <v>0.25586516577474316</v>
      </c>
      <c r="S37" s="38">
        <f>S11/'Table 1. Total'!S11</f>
        <v>0.24239278687733107</v>
      </c>
      <c r="T37" s="38">
        <f>T11/'Table 1. Total'!T11</f>
        <v>0.24140610894361275</v>
      </c>
      <c r="U37" s="38">
        <f>U11/'Table 1. Total'!U11</f>
        <v>0.24020935329127532</v>
      </c>
      <c r="V37" s="38">
        <f>V11/'Table 1. Total'!V11</f>
        <v>0.23807207716269038</v>
      </c>
      <c r="W37" s="38">
        <f>W11/'Table 1. Total'!W11</f>
        <v>0.23367000808295743</v>
      </c>
      <c r="X37" s="38">
        <f>X11/'Table 1. Total'!X11</f>
        <v>0.23836409404522893</v>
      </c>
      <c r="Y37" s="38">
        <f>Y11/'Table 1. Total'!Y11</f>
        <v>0.24194334145283458</v>
      </c>
      <c r="Z37" s="38">
        <f>Z11/'Table 1. Total'!Z11</f>
        <v>0.23117123248094815</v>
      </c>
      <c r="AA37" s="38">
        <f>AA11/'Table 1. Total'!AA11</f>
        <v>0.18198537558165298</v>
      </c>
      <c r="AB37" s="38">
        <f>AB11/'Table 1. Total'!AB11</f>
        <v>0.1477759910166942</v>
      </c>
      <c r="AC37" s="38">
        <f>AC11/'Table 1. Total'!AC11</f>
        <v>0.12782769156305776</v>
      </c>
      <c r="AD37" s="38">
        <f>AD11/'Table 1. Total'!AD11</f>
        <v>0.12169517771317546</v>
      </c>
      <c r="AE37" s="38">
        <f>AE11/'Table 1. Total'!AE11</f>
        <v>9.4533951943681888E-2</v>
      </c>
      <c r="AF37" s="38">
        <f>AF11/'Table 1. Total'!AF11</f>
        <v>7.6654782204309407E-2</v>
      </c>
      <c r="AG37" s="38">
        <f>AG11/'Table 1. Total'!AG11</f>
        <v>5.2799833842751255E-2</v>
      </c>
      <c r="AH37" s="38">
        <f>AH11/'Table 1. Total'!AH11</f>
        <v>9.9641220560548471E-3</v>
      </c>
      <c r="AI37" s="38">
        <f>AI11/'Table 1. Total'!AI11</f>
        <v>6.6865916937819325E-3</v>
      </c>
      <c r="AJ37" s="38">
        <f>AJ11/'Table 1. Total'!AJ11</f>
        <v>9.7537007957665366E-3</v>
      </c>
      <c r="AK37" s="38">
        <f>AK11/'Table 1. Total'!AK11</f>
        <v>7.4960012586202376E-3</v>
      </c>
      <c r="AL37" s="38">
        <f>AL11/'Table 1. Total'!AL11</f>
        <v>2.8104724332431289E-3</v>
      </c>
      <c r="AM37" s="38">
        <f>AM11/'Table 1. Total'!AM11</f>
        <v>4.7343536536996579E-3</v>
      </c>
      <c r="AN37" s="38">
        <f>AN11/'Table 1. Total'!AN11</f>
        <v>5.7356506535937435E-3</v>
      </c>
      <c r="AO37" s="38">
        <f>AO11/'Table 1. Total'!AO11</f>
        <v>6.7704384560904295E-3</v>
      </c>
      <c r="AP37" s="38">
        <f>AP11/'Table 1. Total'!AP11</f>
        <v>1.0408887083417966E-2</v>
      </c>
      <c r="AQ37" s="38">
        <f>AQ11/'Table 1. Total'!AQ11</f>
        <v>1.0099379383357291E-2</v>
      </c>
      <c r="AR37" s="38">
        <f>AR11/'Table 1. Total'!AR11</f>
        <v>1.1171084246766307E-2</v>
      </c>
      <c r="AS37" s="38">
        <f>AS11/'Table 1. Total'!AS11</f>
        <v>9.257840233447702E-3</v>
      </c>
      <c r="AT37" s="38">
        <f>AT11/'Table 1. Total'!AT11</f>
        <v>6.6665347866511045E-3</v>
      </c>
      <c r="AU37" s="38">
        <f>AU11/'Table 1. Total'!AU11</f>
        <v>6.466046616611233E-3</v>
      </c>
      <c r="AV37" s="38">
        <f>AV11/'Table 1. Total'!AV11</f>
        <v>6.0984257552120268E-3</v>
      </c>
      <c r="AW37" s="38">
        <f>AW11/'Table 1. Total'!AW11</f>
        <v>6.7089545773936152E-3</v>
      </c>
      <c r="AX37" s="38">
        <f>AX11/'Table 1. Total'!AX11</f>
        <v>4.7235280224917579E-3</v>
      </c>
      <c r="AY37" s="38">
        <f>AY11/'Table 1. Total'!AY11</f>
        <v>6.0642198343123207E-3</v>
      </c>
      <c r="AZ37" s="38"/>
      <c r="BA37" s="38"/>
    </row>
    <row r="38" spans="1:53">
      <c r="A38" t="str">
        <f t="shared" si="3"/>
        <v>Ireland</v>
      </c>
      <c r="B38" s="38">
        <f>B12/'Table 1. Total'!B12</f>
        <v>0.15662436378992287</v>
      </c>
      <c r="C38" s="38">
        <f>C12/'Table 1. Total'!C12</f>
        <v>0.15367734787796147</v>
      </c>
      <c r="D38" s="38">
        <f>D12/'Table 1. Total'!D12</f>
        <v>0.18052473567419397</v>
      </c>
      <c r="E38" s="38">
        <f>E12/'Table 1. Total'!E12</f>
        <v>0.15246504448883239</v>
      </c>
      <c r="F38" s="38">
        <f>F12/'Table 1. Total'!F12</f>
        <v>0.21169341413065193</v>
      </c>
      <c r="G38" s="38">
        <f>G12/'Table 1. Total'!G12</f>
        <v>0.20844748365942578</v>
      </c>
      <c r="H38" s="38">
        <f>H12/'Table 1. Total'!H12</f>
        <v>0.1750081212777477</v>
      </c>
      <c r="I38" s="38">
        <f>I12/'Table 1. Total'!I12</f>
        <v>0.16715113003898241</v>
      </c>
      <c r="J38" s="38">
        <f>J12/'Table 1. Total'!J12</f>
        <v>0.18263511766227047</v>
      </c>
      <c r="K38" s="38">
        <f>K12/'Table 1. Total'!K12</f>
        <v>0.1627173213135866</v>
      </c>
      <c r="L38" s="38">
        <f>L12/'Table 1. Total'!L12</f>
        <v>0.18163646348160353</v>
      </c>
      <c r="M38" s="38">
        <f>M12/'Table 1. Total'!M12</f>
        <v>0.21042753822210017</v>
      </c>
      <c r="N38" s="38">
        <f>N12/'Table 1. Total'!N12</f>
        <v>0.21403260099220409</v>
      </c>
      <c r="O38" s="38">
        <f>O12/'Table 1. Total'!O12</f>
        <v>0.22047624273016569</v>
      </c>
      <c r="P38" s="38">
        <f>P12/'Table 1. Total'!P12</f>
        <v>0.1825758708327104</v>
      </c>
      <c r="Q38" s="38">
        <f>Q12/'Table 1. Total'!Q12</f>
        <v>0.18522524815474675</v>
      </c>
      <c r="R38" s="38">
        <f>R12/'Table 1. Total'!R12</f>
        <v>0.1716118529428865</v>
      </c>
      <c r="S38" s="38">
        <f>S12/'Table 1. Total'!S12</f>
        <v>0.20828126301757893</v>
      </c>
      <c r="T38" s="38">
        <f>T12/'Table 1. Total'!T12</f>
        <v>0.12089793055068397</v>
      </c>
      <c r="U38" s="38">
        <f>U12/'Table 1. Total'!U12</f>
        <v>0.1029583568871302</v>
      </c>
      <c r="V38" s="38">
        <f>V12/'Table 1. Total'!V12</f>
        <v>0.13406748048292882</v>
      </c>
      <c r="W38" s="38">
        <f>W12/'Table 1. Total'!W12</f>
        <v>0.20753841292412212</v>
      </c>
      <c r="X38" s="38">
        <f>X12/'Table 1. Total'!X12</f>
        <v>0.17727449078564503</v>
      </c>
      <c r="Y38" s="38">
        <f>Y12/'Table 1. Total'!Y12</f>
        <v>0.18091662128464558</v>
      </c>
      <c r="Z38" s="38">
        <f>Z12/'Table 1. Total'!Z12</f>
        <v>0.18846887142317006</v>
      </c>
      <c r="AA38" s="38">
        <f>AA12/'Table 1. Total'!AA12</f>
        <v>0.15583271363445311</v>
      </c>
      <c r="AB38" s="38">
        <f>AB12/'Table 1. Total'!AB12</f>
        <v>0.12865648273831326</v>
      </c>
      <c r="AC38" s="38">
        <f>AC12/'Table 1. Total'!AC12</f>
        <v>0.10262988206091786</v>
      </c>
      <c r="AD38" s="38">
        <f>AD12/'Table 1. Total'!AD12</f>
        <v>7.9796024667382601E-2</v>
      </c>
      <c r="AE38" s="38">
        <f>AE12/'Table 1. Total'!AE12</f>
        <v>8.112383485324981E-2</v>
      </c>
      <c r="AF38" s="38">
        <f>AF12/'Table 1. Total'!AF12</f>
        <v>5.8511714051539696E-2</v>
      </c>
      <c r="AG38" s="38">
        <f>AG12/'Table 1. Total'!AG12</f>
        <v>5.3883093401930343E-2</v>
      </c>
      <c r="AH38" s="38">
        <f>AH12/'Table 1. Total'!AH12</f>
        <v>5.0734223082347242E-2</v>
      </c>
      <c r="AI38" s="38">
        <f>AI12/'Table 1. Total'!AI12</f>
        <v>4.8551805612566702E-2</v>
      </c>
      <c r="AJ38" s="38">
        <f>AJ12/'Table 1. Total'!AJ12</f>
        <v>4.5954231125686182E-2</v>
      </c>
      <c r="AK38" s="38">
        <f>AK12/'Table 1. Total'!AK12</f>
        <v>4.4831560199251379E-2</v>
      </c>
      <c r="AL38" s="38">
        <f>AL12/'Table 1. Total'!AL12</f>
        <v>5.1456977916246677E-2</v>
      </c>
      <c r="AM38" s="38">
        <f>AM12/'Table 1. Total'!AM12</f>
        <v>4.7201732576933463E-2</v>
      </c>
      <c r="AN38" s="38">
        <f>AN12/'Table 1. Total'!AN12</f>
        <v>5.0442971939008985E-2</v>
      </c>
      <c r="AO38" s="38">
        <f>AO12/'Table 1. Total'!AO12</f>
        <v>5.1064106494254476E-2</v>
      </c>
      <c r="AP38" s="38">
        <f>AP12/'Table 1. Total'!AP12</f>
        <v>5.1149313016865275E-2</v>
      </c>
      <c r="AQ38" s="38">
        <f>AQ12/'Table 1. Total'!AQ12</f>
        <v>5.6904708482716143E-2</v>
      </c>
      <c r="AR38" s="38">
        <f>AR12/'Table 1. Total'!AR12</f>
        <v>6.1660576318228306E-2</v>
      </c>
      <c r="AS38" s="38">
        <f>AS12/'Table 1. Total'!AS12</f>
        <v>9.0344763132135422E-2</v>
      </c>
      <c r="AT38" s="38">
        <f>AT12/'Table 1. Total'!AT12</f>
        <v>0.10772489580875992</v>
      </c>
      <c r="AU38" s="38">
        <f>AU12/'Table 1. Total'!AU12</f>
        <v>9.2782543826930255E-2</v>
      </c>
      <c r="AV38" s="38">
        <f>AV12/'Table 1. Total'!AV12</f>
        <v>9.0181159598604274E-2</v>
      </c>
      <c r="AW38" s="38">
        <f>AW12/'Table 1. Total'!AW12</f>
        <v>9.0655980590054405E-2</v>
      </c>
      <c r="AX38" s="38">
        <f>AX12/'Table 1. Total'!AX12</f>
        <v>8.6484759904368283E-2</v>
      </c>
      <c r="AY38" s="38">
        <f>AY12/'Table 1. Total'!AY12</f>
        <v>8.8937862932645703E-2</v>
      </c>
      <c r="AZ38" s="38"/>
      <c r="BA38" s="38"/>
    </row>
    <row r="39" spans="1:53">
      <c r="A39" t="str">
        <f t="shared" si="3"/>
        <v>Italy</v>
      </c>
      <c r="B39" s="38">
        <f>B13/'Table 1. Total'!B13</f>
        <v>0.15990534611018309</v>
      </c>
      <c r="C39" s="38">
        <f>C13/'Table 1. Total'!C13</f>
        <v>0.15923045902855917</v>
      </c>
      <c r="D39" s="38">
        <f>D13/'Table 1. Total'!D13</f>
        <v>0.15829169258761278</v>
      </c>
      <c r="E39" s="38">
        <f>E13/'Table 1. Total'!E13</f>
        <v>0.15941426144253434</v>
      </c>
      <c r="F39" s="38">
        <f>F13/'Table 1. Total'!F13</f>
        <v>0.160293067421377</v>
      </c>
      <c r="G39" s="38">
        <f>G13/'Table 1. Total'!G13</f>
        <v>0.18675419501250343</v>
      </c>
      <c r="H39" s="38">
        <f>H13/'Table 1. Total'!H13</f>
        <v>0.18349003913809322</v>
      </c>
      <c r="I39" s="38">
        <f>I13/'Table 1. Total'!I13</f>
        <v>0.18934704735816257</v>
      </c>
      <c r="J39" s="38">
        <f>J13/'Table 1. Total'!J13</f>
        <v>0.18987055889541549</v>
      </c>
      <c r="K39" s="38">
        <f>K13/'Table 1. Total'!K13</f>
        <v>0.19072661136770899</v>
      </c>
      <c r="L39" s="38">
        <f>L13/'Table 1. Total'!L13</f>
        <v>0.16116680002186692</v>
      </c>
      <c r="M39" s="38">
        <f>M13/'Table 1. Total'!M13</f>
        <v>0.15424489569742431</v>
      </c>
      <c r="N39" s="38">
        <f>N13/'Table 1. Total'!N13</f>
        <v>0.15181046602576162</v>
      </c>
      <c r="O39" s="38">
        <f>O13/'Table 1. Total'!O13</f>
        <v>0.1372204745381593</v>
      </c>
      <c r="P39" s="38">
        <f>P13/'Table 1. Total'!P13</f>
        <v>0.13728415880160125</v>
      </c>
      <c r="Q39" s="38">
        <f>Q13/'Table 1. Total'!Q13</f>
        <v>0.13085628710821354</v>
      </c>
      <c r="R39" s="38">
        <f>R13/'Table 1. Total'!R13</f>
        <v>0.13253491084215044</v>
      </c>
      <c r="S39" s="38">
        <f>S13/'Table 1. Total'!S13</f>
        <v>0.13746486179979972</v>
      </c>
      <c r="T39" s="38">
        <f>T13/'Table 1. Total'!T13</f>
        <v>0.1386807960857124</v>
      </c>
      <c r="U39" s="38">
        <f>U13/'Table 1. Total'!U13</f>
        <v>0.1322482392153812</v>
      </c>
      <c r="V39" s="38">
        <f>V13/'Table 1. Total'!V13</f>
        <v>0.1343811080503389</v>
      </c>
      <c r="W39" s="38">
        <f>W13/'Table 1. Total'!W13</f>
        <v>0.13682205346387211</v>
      </c>
      <c r="X39" s="38">
        <f>X13/'Table 1. Total'!X13</f>
        <v>0.13450541248812928</v>
      </c>
      <c r="Y39" s="38">
        <f>Y13/'Table 1. Total'!Y13</f>
        <v>0.12830518711196662</v>
      </c>
      <c r="Z39" s="38">
        <f>Z13/'Table 1. Total'!Z13</f>
        <v>0.1228764973105852</v>
      </c>
      <c r="AA39" s="38">
        <f>AA13/'Table 1. Total'!AA13</f>
        <v>0.10991154783906525</v>
      </c>
      <c r="AB39" s="38">
        <f>AB13/'Table 1. Total'!AB13</f>
        <v>0.10190378135023902</v>
      </c>
      <c r="AC39" s="38">
        <f>AC13/'Table 1. Total'!AC13</f>
        <v>8.5552471581257866E-2</v>
      </c>
      <c r="AD39" s="38">
        <f>AD13/'Table 1. Total'!AD13</f>
        <v>8.3984343763360961E-2</v>
      </c>
      <c r="AE39" s="38">
        <f>AE13/'Table 1. Total'!AE13</f>
        <v>8.5197946757433377E-2</v>
      </c>
      <c r="AF39" s="38">
        <f>AF13/'Table 1. Total'!AF13</f>
        <v>7.0026772191165917E-2</v>
      </c>
      <c r="AG39" s="38">
        <f>AG13/'Table 1. Total'!AG13</f>
        <v>6.2411644177046588E-2</v>
      </c>
      <c r="AH39" s="38">
        <f>AH13/'Table 1. Total'!AH13</f>
        <v>6.3623923442039987E-2</v>
      </c>
      <c r="AI39" s="38">
        <f>AI13/'Table 1. Total'!AI13</f>
        <v>6.6087701828907081E-2</v>
      </c>
      <c r="AJ39" s="38">
        <f>AJ13/'Table 1. Total'!AJ13</f>
        <v>6.5586453368105271E-2</v>
      </c>
      <c r="AK39" s="38">
        <f>AK13/'Table 1. Total'!AK13</f>
        <v>6.8841406357575685E-2</v>
      </c>
      <c r="AL39" s="38">
        <f>AL13/'Table 1. Total'!AL13</f>
        <v>6.6443897015200981E-2</v>
      </c>
      <c r="AM39" s="38">
        <f>AM13/'Table 1. Total'!AM13</f>
        <v>6.6759163064859489E-2</v>
      </c>
      <c r="AN39" s="38">
        <f>AN13/'Table 1. Total'!AN13</f>
        <v>6.5990546888592475E-2</v>
      </c>
      <c r="AO39" s="38">
        <f>AO13/'Table 1. Total'!AO13</f>
        <v>6.2857576256767481E-2</v>
      </c>
      <c r="AP39" s="38">
        <f>AP13/'Table 1. Total'!AP13</f>
        <v>6.7943586497074812E-2</v>
      </c>
      <c r="AQ39" s="38">
        <f>AQ13/'Table 1. Total'!AQ13</f>
        <v>6.7617121460453122E-2</v>
      </c>
      <c r="AR39" s="38">
        <f>AR13/'Table 1. Total'!AR13</f>
        <v>7.1316423226243889E-2</v>
      </c>
      <c r="AS39" s="38">
        <f>AS13/'Table 1. Total'!AS13</f>
        <v>7.26375087208527E-2</v>
      </c>
      <c r="AT39" s="38">
        <f>AT13/'Table 1. Total'!AT13</f>
        <v>7.3403792657334183E-2</v>
      </c>
      <c r="AU39" s="38">
        <f>AU13/'Table 1. Total'!AU13</f>
        <v>6.677244024170774E-2</v>
      </c>
      <c r="AV39" s="38">
        <f>AV13/'Table 1. Total'!AV13</f>
        <v>7.1009192214018732E-2</v>
      </c>
      <c r="AW39" s="38">
        <f>AW13/'Table 1. Total'!AW13</f>
        <v>6.8764604705816301E-2</v>
      </c>
      <c r="AX39" s="38">
        <f>AX13/'Table 1. Total'!AX13</f>
        <v>7.1677614617195379E-2</v>
      </c>
      <c r="AY39" s="38">
        <f>AY13/'Table 1. Total'!AY13</f>
        <v>6.8708168584990598E-2</v>
      </c>
      <c r="AZ39" s="38"/>
      <c r="BA39" s="38"/>
    </row>
    <row r="40" spans="1:53">
      <c r="A40" t="str">
        <f t="shared" si="3"/>
        <v>Japan</v>
      </c>
      <c r="B40" s="38">
        <f>B14/'Table 1. Total'!B14</f>
        <v>9.5780807764632922E-3</v>
      </c>
      <c r="C40" s="38">
        <f>C14/'Table 1. Total'!C14</f>
        <v>9.5953413225831514E-3</v>
      </c>
      <c r="D40" s="38">
        <f>D14/'Table 1. Total'!D14</f>
        <v>1.0074288670904499E-2</v>
      </c>
      <c r="E40" s="38">
        <f>E14/'Table 1. Total'!E14</f>
        <v>1.3329929360963588E-2</v>
      </c>
      <c r="F40" s="38">
        <f>F14/'Table 1. Total'!F14</f>
        <v>1.095040621168948E-2</v>
      </c>
      <c r="G40" s="38">
        <f>G14/'Table 1. Total'!G14</f>
        <v>1.6668371832174109E-2</v>
      </c>
      <c r="H40" s="38">
        <f>H14/'Table 1. Total'!H14</f>
        <v>1.2669893250630579E-2</v>
      </c>
      <c r="I40" s="38">
        <f>I14/'Table 1. Total'!I14</f>
        <v>1.5031459361084354E-2</v>
      </c>
      <c r="J40" s="38">
        <f>J14/'Table 1. Total'!J14</f>
        <v>1.3059743282841216E-2</v>
      </c>
      <c r="K40" s="38">
        <f>K14/'Table 1. Total'!K14</f>
        <v>1.3253995127046447E-2</v>
      </c>
      <c r="L40" s="38">
        <f>L14/'Table 1. Total'!L14</f>
        <v>1.258645372005871E-2</v>
      </c>
      <c r="M40" s="38">
        <f>M14/'Table 1. Total'!M14</f>
        <v>1.4266596115039637E-2</v>
      </c>
      <c r="N40" s="38">
        <f>N14/'Table 1. Total'!N14</f>
        <v>1.3927836579554053E-2</v>
      </c>
      <c r="O40" s="38">
        <f>O14/'Table 1. Total'!O14</f>
        <v>1.2273434000880814E-2</v>
      </c>
      <c r="P40" s="38">
        <f>P14/'Table 1. Total'!P14</f>
        <v>1.2196145221379646E-2</v>
      </c>
      <c r="Q40" s="38">
        <f>Q14/'Table 1. Total'!Q14</f>
        <v>1.5663549961420435E-2</v>
      </c>
      <c r="R40" s="38">
        <f>R14/'Table 1. Total'!R14</f>
        <v>1.6253241167434318E-2</v>
      </c>
      <c r="S40" s="38">
        <f>S14/'Table 1. Total'!S14</f>
        <v>1.2437630814495695E-2</v>
      </c>
      <c r="T40" s="38">
        <f>T14/'Table 1. Total'!T14</f>
        <v>1.3716268079926534E-2</v>
      </c>
      <c r="U40" s="38">
        <f>U14/'Table 1. Total'!U14</f>
        <v>1.2507649583828688E-2</v>
      </c>
      <c r="V40" s="38">
        <f>V14/'Table 1. Total'!V14</f>
        <v>1.1222432106618026E-2</v>
      </c>
      <c r="W40" s="38">
        <f>W14/'Table 1. Total'!W14</f>
        <v>1.1232709018576082E-2</v>
      </c>
      <c r="X40" s="38">
        <f>X14/'Table 1. Total'!X14</f>
        <v>1.0334221615999832E-2</v>
      </c>
      <c r="Y40" s="38">
        <f>Y14/'Table 1. Total'!Y14</f>
        <v>1.0249557183484387E-2</v>
      </c>
      <c r="Z40" s="38">
        <f>Z14/'Table 1. Total'!Z14</f>
        <v>8.2396921431429817E-3</v>
      </c>
      <c r="AA40" s="38">
        <f>AA14/'Table 1. Total'!AA14</f>
        <v>8.0029133039964569E-3</v>
      </c>
      <c r="AB40" s="38">
        <f>AB14/'Table 1. Total'!AB14</f>
        <v>8.9089650951147559E-3</v>
      </c>
      <c r="AC40" s="38">
        <f>AC14/'Table 1. Total'!AC14</f>
        <v>8.0956180117124354E-3</v>
      </c>
      <c r="AD40" s="38">
        <f>AD14/'Table 1. Total'!AD14</f>
        <v>6.7641540070617883E-3</v>
      </c>
      <c r="AE40" s="38">
        <f>AE14/'Table 1. Total'!AE14</f>
        <v>7.5515488531991189E-3</v>
      </c>
      <c r="AF40" s="38">
        <f>AF14/'Table 1. Total'!AF14</f>
        <v>1.0705098077286387E-2</v>
      </c>
      <c r="AG40" s="38">
        <f>AG14/'Table 1. Total'!AG14</f>
        <v>1.1808967616434917E-2</v>
      </c>
      <c r="AH40" s="38">
        <f>AH14/'Table 1. Total'!AH14</f>
        <v>1.0892923963202855E-2</v>
      </c>
      <c r="AI40" s="38">
        <f>AI14/'Table 1. Total'!AI14</f>
        <v>1.3523100388596266E-2</v>
      </c>
      <c r="AJ40" s="38">
        <f>AJ14/'Table 1. Total'!AJ14</f>
        <v>1.2148570548901325E-2</v>
      </c>
      <c r="AK40" s="38">
        <f>AK14/'Table 1. Total'!AK14</f>
        <v>1.0681535965744934E-2</v>
      </c>
      <c r="AL40" s="38">
        <f>AL14/'Table 1. Total'!AL14</f>
        <v>8.6045589682471682E-3</v>
      </c>
      <c r="AM40" s="38">
        <f>AM14/'Table 1. Total'!AM14</f>
        <v>8.2459260482369255E-3</v>
      </c>
      <c r="AN40" s="38">
        <f>AN14/'Table 1. Total'!AN14</f>
        <v>8.2187584656256887E-3</v>
      </c>
      <c r="AO40" s="38">
        <f>AO14/'Table 1. Total'!AO14</f>
        <v>8.2677639301550511E-3</v>
      </c>
      <c r="AP40" s="38">
        <f>AP14/'Table 1. Total'!AP14</f>
        <v>1.2384809094197998E-2</v>
      </c>
      <c r="AQ40" s="38">
        <f>AQ14/'Table 1. Total'!AQ14</f>
        <v>1.2935614375364446E-2</v>
      </c>
      <c r="AR40" s="38">
        <f>AR14/'Table 1. Total'!AR14</f>
        <v>1.4422841922174618E-2</v>
      </c>
      <c r="AS40" s="38">
        <f>AS14/'Table 1. Total'!AS14</f>
        <v>1.6591482663465419E-2</v>
      </c>
      <c r="AT40" s="38">
        <f>AT14/'Table 1. Total'!AT14</f>
        <v>1.4454606921955684E-2</v>
      </c>
      <c r="AU40" s="38">
        <f>AU14/'Table 1. Total'!AU14</f>
        <v>1.4681155944115148E-2</v>
      </c>
      <c r="AV40" s="38">
        <f>AV14/'Table 1. Total'!AV14</f>
        <v>1.5404577816421438E-2</v>
      </c>
      <c r="AW40" s="38">
        <f>AW14/'Table 1. Total'!AW14</f>
        <v>1.5541386750163014E-2</v>
      </c>
      <c r="AX40" s="38">
        <f>AX14/'Table 1. Total'!AX14</f>
        <v>1.5831326824919448E-2</v>
      </c>
      <c r="AY40" s="38">
        <f>AY14/'Table 1. Total'!AY14</f>
        <v>1.5184252658224538E-2</v>
      </c>
      <c r="AZ40" s="38"/>
      <c r="BA40" s="38"/>
    </row>
    <row r="41" spans="1:53">
      <c r="A41" t="str">
        <f t="shared" si="3"/>
        <v>Korea</v>
      </c>
      <c r="B41" s="38">
        <f>B15/'Table 1. Total'!B15</f>
        <v>1.9067112761455167E-2</v>
      </c>
      <c r="C41" s="38">
        <f>C15/'Table 1. Total'!C15</f>
        <v>1.6192599856737221E-2</v>
      </c>
      <c r="D41" s="38">
        <f>D15/'Table 1. Total'!D15</f>
        <v>1.7598881386325382E-2</v>
      </c>
      <c r="E41" s="38">
        <f>E15/'Table 1. Total'!E15</f>
        <v>2.6896404332667469E-2</v>
      </c>
      <c r="F41" s="38">
        <f>F15/'Table 1. Total'!F15</f>
        <v>1.4928264645541688E-2</v>
      </c>
      <c r="G41" s="38">
        <f>G15/'Table 1. Total'!G15</f>
        <v>1.4534788635479723E-2</v>
      </c>
      <c r="H41" s="38">
        <f>H15/'Table 1. Total'!H15</f>
        <v>1.6765339244473095E-2</v>
      </c>
      <c r="I41" s="38">
        <f>I15/'Table 1. Total'!I15</f>
        <v>2.7840586576631694E-2</v>
      </c>
      <c r="J41" s="38">
        <f>J15/'Table 1. Total'!J15</f>
        <v>2.650778308477468E-2</v>
      </c>
      <c r="K41" s="38">
        <f>K15/'Table 1. Total'!K15</f>
        <v>2.4652553180014369E-2</v>
      </c>
      <c r="L41" s="38">
        <f>L15/'Table 1. Total'!L15</f>
        <v>1.6667214648511959E-2</v>
      </c>
      <c r="M41" s="38">
        <f>M15/'Table 1. Total'!M15</f>
        <v>2.8254228328687674E-2</v>
      </c>
      <c r="N41" s="38">
        <f>N15/'Table 1. Total'!N15</f>
        <v>3.9346559390981986E-2</v>
      </c>
      <c r="O41" s="38">
        <f>O15/'Table 1. Total'!O15</f>
        <v>3.4912984851400035E-2</v>
      </c>
      <c r="P41" s="38">
        <f>P15/'Table 1. Total'!P15</f>
        <v>4.6986771196541932E-2</v>
      </c>
      <c r="Q41" s="38">
        <f>Q15/'Table 1. Total'!Q15</f>
        <v>8.5063123043005937E-2</v>
      </c>
      <c r="R41" s="38">
        <f>R15/'Table 1. Total'!R15</f>
        <v>0.10028600468631788</v>
      </c>
      <c r="S41" s="38">
        <f>S15/'Table 1. Total'!S15</f>
        <v>8.8520640939369122E-2</v>
      </c>
      <c r="T41" s="38">
        <f>T15/'Table 1. Total'!T15</f>
        <v>8.3741072757904642E-2</v>
      </c>
      <c r="U41" s="38">
        <f>U15/'Table 1. Total'!U15</f>
        <v>5.0859146507472489E-2</v>
      </c>
      <c r="V41" s="38">
        <f>V15/'Table 1. Total'!V15</f>
        <v>4.7539906626724991E-2</v>
      </c>
      <c r="W41" s="38">
        <f>W15/'Table 1. Total'!W15</f>
        <v>4.6630632714794645E-2</v>
      </c>
      <c r="X41" s="38">
        <f>X15/'Table 1. Total'!X15</f>
        <v>4.8903489874408838E-2</v>
      </c>
      <c r="Y41" s="38">
        <f>Y15/'Table 1. Total'!Y15</f>
        <v>4.9071575312738112E-2</v>
      </c>
      <c r="Z41" s="38">
        <f>Z15/'Table 1. Total'!Z15</f>
        <v>5.3040034718162037E-2</v>
      </c>
      <c r="AA41" s="38">
        <f>AA15/'Table 1. Total'!AA15</f>
        <v>5.845621088399388E-2</v>
      </c>
      <c r="AB41" s="38">
        <f>AB15/'Table 1. Total'!AB15</f>
        <v>6.3331208663028424E-2</v>
      </c>
      <c r="AC41" s="38">
        <f>AC15/'Table 1. Total'!AC15</f>
        <v>5.5500763379904887E-2</v>
      </c>
      <c r="AD41" s="38">
        <f>AD15/'Table 1. Total'!AD15</f>
        <v>5.3872316139788864E-2</v>
      </c>
      <c r="AE41" s="38">
        <f>AE15/'Table 1. Total'!AE15</f>
        <v>5.2782176499455401E-2</v>
      </c>
      <c r="AF41" s="38">
        <f>AF15/'Table 1. Total'!AF15</f>
        <v>5.5106896973314862E-2</v>
      </c>
      <c r="AG41" s="38">
        <f>AG15/'Table 1. Total'!AG15</f>
        <v>5.2349396576062995E-2</v>
      </c>
      <c r="AH41" s="38">
        <f>AH15/'Table 1. Total'!AH15</f>
        <v>4.3613593301338967E-2</v>
      </c>
      <c r="AI41" s="38">
        <f>AI15/'Table 1. Total'!AI15</f>
        <v>3.710007725361298E-2</v>
      </c>
      <c r="AJ41" s="38">
        <f>AJ15/'Table 1. Total'!AJ15</f>
        <v>3.4717120160476504E-2</v>
      </c>
      <c r="AK41" s="38">
        <f>AK15/'Table 1. Total'!AK15</f>
        <v>3.6697657141506621E-2</v>
      </c>
      <c r="AL41" s="38">
        <f>AL15/'Table 1. Total'!AL15</f>
        <v>3.5826248954638346E-2</v>
      </c>
      <c r="AM41" s="38">
        <f>AM15/'Table 1. Total'!AM15</f>
        <v>3.3687927305217524E-2</v>
      </c>
      <c r="AN41" s="38">
        <f>AN15/'Table 1. Total'!AN15</f>
        <v>3.6609907482440113E-2</v>
      </c>
      <c r="AO41" s="38">
        <f>AO15/'Table 1. Total'!AO15</f>
        <v>3.4452151174726588E-2</v>
      </c>
      <c r="AP41" s="38">
        <f>AP15/'Table 1. Total'!AP15</f>
        <v>3.1537487166048601E-2</v>
      </c>
      <c r="AQ41" s="38">
        <f>AQ15/'Table 1. Total'!AQ15</f>
        <v>3.2816096656277077E-2</v>
      </c>
      <c r="AR41" s="38">
        <f>AR15/'Table 1. Total'!AR15</f>
        <v>3.4881595727796394E-2</v>
      </c>
      <c r="AS41" s="38">
        <f>AS15/'Table 1. Total'!AS15</f>
        <v>3.1567448797671045E-2</v>
      </c>
      <c r="AT41" s="38">
        <f>AT15/'Table 1. Total'!AT15</f>
        <v>2.7008912716988076E-2</v>
      </c>
      <c r="AU41" s="38">
        <f>AU15/'Table 1. Total'!AU15</f>
        <v>2.6127710313801733E-2</v>
      </c>
      <c r="AV41" s="38">
        <f>AV15/'Table 1. Total'!AV15</f>
        <v>2.7353277222030056E-2</v>
      </c>
      <c r="AW41" s="38">
        <f>AW15/'Table 1. Total'!AW15</f>
        <v>2.7542714981686763E-2</v>
      </c>
      <c r="AX41" s="38">
        <f>AX15/'Table 1. Total'!AX15</f>
        <v>2.5299212534466844E-2</v>
      </c>
      <c r="AY41" s="38">
        <f>AY15/'Table 1. Total'!AY15</f>
        <v>2.5010189483696748E-2</v>
      </c>
      <c r="AZ41" s="38"/>
      <c r="BA41" s="38"/>
    </row>
    <row r="42" spans="1:53">
      <c r="A42" t="str">
        <f t="shared" si="3"/>
        <v>Netherlands</v>
      </c>
      <c r="B42" s="38">
        <f>B16/'Table 1. Total'!B16</f>
        <v>0.1519448993577012</v>
      </c>
      <c r="C42" s="38">
        <f>C16/'Table 1. Total'!C16</f>
        <v>0.15084348748311882</v>
      </c>
      <c r="D42" s="38">
        <f>D16/'Table 1. Total'!D16</f>
        <v>0.14492802595120632</v>
      </c>
      <c r="E42" s="38">
        <f>E16/'Table 1. Total'!E16</f>
        <v>0.1557415315853117</v>
      </c>
      <c r="F42" s="38">
        <f>F16/'Table 1. Total'!F16</f>
        <v>0.15956015987258962</v>
      </c>
      <c r="G42" s="38">
        <f>G16/'Table 1. Total'!G16</f>
        <v>0.19373077422988608</v>
      </c>
      <c r="H42" s="38">
        <f>H16/'Table 1. Total'!H16</f>
        <v>0.20897369587705039</v>
      </c>
      <c r="I42" s="38">
        <f>I16/'Table 1. Total'!I16</f>
        <v>0.18922446975867185</v>
      </c>
      <c r="J42" s="38">
        <f>J16/'Table 1. Total'!J16</f>
        <v>0.17095891222780693</v>
      </c>
      <c r="K42" s="38">
        <f>K16/'Table 1. Total'!K16</f>
        <v>0.17105438057541206</v>
      </c>
      <c r="L42" s="38">
        <f>L16/'Table 1. Total'!L16</f>
        <v>0.14389644254051034</v>
      </c>
      <c r="M42" s="38">
        <f>M16/'Table 1. Total'!M16</f>
        <v>0.14490951097420102</v>
      </c>
      <c r="N42" s="38">
        <f>N16/'Table 1. Total'!N16</f>
        <v>0.15651990094823942</v>
      </c>
      <c r="O42" s="38">
        <f>O16/'Table 1. Total'!O16</f>
        <v>0.14791663586225251</v>
      </c>
      <c r="P42" s="38">
        <f>P16/'Table 1. Total'!P16</f>
        <v>0.13797626343402941</v>
      </c>
      <c r="Q42" s="38">
        <f>Q16/'Table 1. Total'!Q16</f>
        <v>0.14128070697589232</v>
      </c>
      <c r="R42" s="38">
        <f>R16/'Table 1. Total'!R16</f>
        <v>0.1389756736319876</v>
      </c>
      <c r="S42" s="38">
        <f>S16/'Table 1. Total'!S16</f>
        <v>0.13307229289029376</v>
      </c>
      <c r="T42" s="38">
        <f>T16/'Table 1. Total'!T16</f>
        <v>0.11105793954631163</v>
      </c>
      <c r="U42" s="38">
        <f>U16/'Table 1. Total'!U16</f>
        <v>0.15306579484151098</v>
      </c>
      <c r="V42" s="38">
        <f>V16/'Table 1. Total'!V16</f>
        <v>0.14691087250665619</v>
      </c>
      <c r="W42" s="38">
        <f>W16/'Table 1. Total'!W16</f>
        <v>0.14879173749520419</v>
      </c>
      <c r="X42" s="38">
        <f>X16/'Table 1. Total'!X16</f>
        <v>0.14914391148050316</v>
      </c>
      <c r="Y42" s="38">
        <f>Y16/'Table 1. Total'!Y16</f>
        <v>0.15500254919664702</v>
      </c>
      <c r="Z42" s="38">
        <f>Z16/'Table 1. Total'!Z16</f>
        <v>0.13784220813003556</v>
      </c>
      <c r="AA42" s="38">
        <f>AA16/'Table 1. Total'!AA16</f>
        <v>0.14325360331399084</v>
      </c>
      <c r="AB42" s="38">
        <f>AB16/'Table 1. Total'!AB16</f>
        <v>0.15103137318429721</v>
      </c>
      <c r="AC42" s="38">
        <f>AC16/'Table 1. Total'!AC16</f>
        <v>0.13102487604673133</v>
      </c>
      <c r="AD42" s="38">
        <f>AD16/'Table 1. Total'!AD16</f>
        <v>0.143733488322942</v>
      </c>
      <c r="AE42" s="38">
        <f>AE16/'Table 1. Total'!AE16</f>
        <v>0.14842738971539793</v>
      </c>
      <c r="AF42" s="38">
        <f>AF16/'Table 1. Total'!AF16</f>
        <v>0.14504936976666435</v>
      </c>
      <c r="AG42" s="38">
        <f>AG16/'Table 1. Total'!AG16</f>
        <v>0.13062888002826428</v>
      </c>
      <c r="AH42" s="38">
        <f>AH16/'Table 1. Total'!AH16</f>
        <v>0.13116066522628783</v>
      </c>
      <c r="AI42" s="38">
        <f>AI16/'Table 1. Total'!AI16</f>
        <v>0.13431146317106044</v>
      </c>
      <c r="AJ42" s="38">
        <f>AJ16/'Table 1. Total'!AJ16</f>
        <v>0.13374736158467285</v>
      </c>
      <c r="AK42" s="38">
        <f>AK16/'Table 1. Total'!AK16</f>
        <v>0.12959802385660821</v>
      </c>
      <c r="AL42" s="38">
        <f>AL16/'Table 1. Total'!AL16</f>
        <v>0.1796248576458391</v>
      </c>
      <c r="AM42" s="38">
        <f>AM16/'Table 1. Total'!AM16</f>
        <v>0.20379029161301981</v>
      </c>
      <c r="AN42" s="38">
        <f>AN16/'Table 1. Total'!AN16</f>
        <v>0.13582882615694258</v>
      </c>
      <c r="AO42" s="38">
        <f>AO16/'Table 1. Total'!AO16</f>
        <v>0.13709082849737886</v>
      </c>
      <c r="AP42" s="38">
        <f>AP16/'Table 1. Total'!AP16</f>
        <v>0.15443177864641958</v>
      </c>
      <c r="AQ42" s="38">
        <f>AQ16/'Table 1. Total'!AQ16</f>
        <v>0.14772628853273048</v>
      </c>
      <c r="AR42" s="38">
        <f>AR16/'Table 1. Total'!AR16</f>
        <v>0.15601379777524244</v>
      </c>
      <c r="AS42" s="38">
        <f>AS16/'Table 1. Total'!AS16</f>
        <v>0.17410491312734885</v>
      </c>
      <c r="AT42" s="38">
        <f>AT16/'Table 1. Total'!AT16</f>
        <v>0.18110070023196001</v>
      </c>
      <c r="AU42" s="38">
        <f>AU16/'Table 1. Total'!AU16</f>
        <v>0.17399414099540605</v>
      </c>
      <c r="AV42" s="38">
        <f>AV16/'Table 1. Total'!AV16</f>
        <v>0.17494052197155369</v>
      </c>
      <c r="AW42" s="38">
        <f>AW16/'Table 1. Total'!AW16</f>
        <v>0.18072327443752381</v>
      </c>
      <c r="AX42" s="38">
        <f>AX16/'Table 1. Total'!AX16</f>
        <v>0.18550160200165297</v>
      </c>
      <c r="AY42" s="38">
        <f>AY16/'Table 1. Total'!AY16</f>
        <v>0.18805584742910905</v>
      </c>
      <c r="AZ42" s="38"/>
      <c r="BA42" s="38"/>
    </row>
    <row r="43" spans="1:53">
      <c r="A43" t="str">
        <f t="shared" si="3"/>
        <v>New Zealand</v>
      </c>
      <c r="B43" s="38">
        <f>B17/'Table 1. Total'!B17</f>
        <v>7.2281311048404601E-2</v>
      </c>
      <c r="C43" s="38">
        <f>C17/'Table 1. Total'!C17</f>
        <v>6.6273005215514644E-2</v>
      </c>
      <c r="D43" s="38">
        <f>D17/'Table 1. Total'!D17</f>
        <v>9.8906789413118534E-2</v>
      </c>
      <c r="E43" s="38">
        <f>E17/'Table 1. Total'!E17</f>
        <v>8.9046893516167264E-2</v>
      </c>
      <c r="F43" s="38">
        <f>F17/'Table 1. Total'!F17</f>
        <v>9.8884534217666561E-2</v>
      </c>
      <c r="G43" s="38">
        <f>G17/'Table 1. Total'!G17</f>
        <v>0.1117019705161157</v>
      </c>
      <c r="H43" s="38">
        <f>H17/'Table 1. Total'!H17</f>
        <v>0.10472786446982246</v>
      </c>
      <c r="I43" s="38">
        <f>I17/'Table 1. Total'!I17</f>
        <v>0.12474426005910433</v>
      </c>
      <c r="J43" s="38">
        <f>J17/'Table 1. Total'!J17</f>
        <v>0.1274884799566304</v>
      </c>
      <c r="K43" s="38">
        <f>K17/'Table 1. Total'!K17</f>
        <v>0.15307790625092887</v>
      </c>
      <c r="L43" s="38">
        <f>L17/'Table 1. Total'!L17</f>
        <v>0.16638026267337669</v>
      </c>
      <c r="M43" s="38">
        <f>M17/'Table 1. Total'!M17</f>
        <v>0.15503902158856719</v>
      </c>
      <c r="N43" s="38">
        <f>N17/'Table 1. Total'!N17</f>
        <v>0.16325903676144315</v>
      </c>
      <c r="O43" s="38">
        <f>O17/'Table 1. Total'!O17</f>
        <v>0.14530029174071962</v>
      </c>
      <c r="P43" s="38">
        <f>P17/'Table 1. Total'!P17</f>
        <v>0.14734985794062896</v>
      </c>
      <c r="Q43" s="38">
        <f>Q17/'Table 1. Total'!Q17</f>
        <v>0.14087320766876107</v>
      </c>
      <c r="R43" s="38">
        <f>R17/'Table 1. Total'!R17</f>
        <v>0.14102106390574795</v>
      </c>
      <c r="S43" s="38">
        <f>S17/'Table 1. Total'!S17</f>
        <v>0.13514463800543391</v>
      </c>
      <c r="T43" s="38">
        <f>T17/'Table 1. Total'!T17</f>
        <v>0.11889726352957153</v>
      </c>
      <c r="U43" s="38">
        <f>U17/'Table 1. Total'!U17</f>
        <v>9.0207474065741783E-2</v>
      </c>
      <c r="V43" s="38">
        <f>V17/'Table 1. Total'!V17</f>
        <v>9.9120026235242673E-2</v>
      </c>
      <c r="W43" s="38">
        <f>W17/'Table 1. Total'!W17</f>
        <v>9.1924745283970544E-2</v>
      </c>
      <c r="X43" s="38">
        <f>X17/'Table 1. Total'!X17</f>
        <v>8.1799985530662936E-2</v>
      </c>
      <c r="Y43" s="38">
        <f>Y17/'Table 1. Total'!Y17</f>
        <v>7.2608635290851029E-2</v>
      </c>
      <c r="Z43" s="38">
        <f>Z17/'Table 1. Total'!Z17</f>
        <v>7.7341616001409819E-2</v>
      </c>
      <c r="AA43" s="38">
        <f>AA17/'Table 1. Total'!AA17</f>
        <v>7.5290765665199544E-2</v>
      </c>
      <c r="AB43" s="38">
        <f>AB17/'Table 1. Total'!AB17</f>
        <v>6.1525323790740702E-2</v>
      </c>
      <c r="AC43" s="38">
        <f>AC17/'Table 1. Total'!AC17</f>
        <v>6.11921187914461E-2</v>
      </c>
      <c r="AD43" s="38">
        <f>AD17/'Table 1. Total'!AD17</f>
        <v>6.1395395765718799E-2</v>
      </c>
      <c r="AE43" s="38">
        <f>AE17/'Table 1. Total'!AE17</f>
        <v>6.2981579581025765E-2</v>
      </c>
      <c r="AF43" s="38">
        <f>AF17/'Table 1. Total'!AF17</f>
        <v>6.7129920325951969E-2</v>
      </c>
      <c r="AG43" s="38">
        <f>AG17/'Table 1. Total'!AG17</f>
        <v>6.5123378275248028E-2</v>
      </c>
      <c r="AH43" s="38">
        <f>AH17/'Table 1. Total'!AH17</f>
        <v>6.191526046524775E-2</v>
      </c>
      <c r="AI43" s="38">
        <f>AI17/'Table 1. Total'!AI17</f>
        <v>5.9236813172079059E-2</v>
      </c>
      <c r="AJ43" s="38">
        <f>AJ17/'Table 1. Total'!AJ17</f>
        <v>5.4253235070698444E-2</v>
      </c>
      <c r="AK43" s="38">
        <f>AK17/'Table 1. Total'!AK17</f>
        <v>5.7532028987340174E-2</v>
      </c>
      <c r="AL43" s="38">
        <f>AL17/'Table 1. Total'!AL17</f>
        <v>5.1347464515725624E-2</v>
      </c>
      <c r="AM43" s="38">
        <f>AM17/'Table 1. Total'!AM17</f>
        <v>5.6612180111943411E-2</v>
      </c>
      <c r="AN43" s="38">
        <f>AN17/'Table 1. Total'!AN17</f>
        <v>4.9445784438602675E-2</v>
      </c>
      <c r="AO43" s="38">
        <f>AO17/'Table 1. Total'!AO17</f>
        <v>4.4344260207330427E-2</v>
      </c>
      <c r="AP43" s="38">
        <f>AP17/'Table 1. Total'!AP17</f>
        <v>4.125784552324837E-2</v>
      </c>
      <c r="AQ43" s="38">
        <f>AQ17/'Table 1. Total'!AQ17</f>
        <v>3.8692211039003097E-2</v>
      </c>
      <c r="AR43" s="38">
        <f>AR17/'Table 1. Total'!AR17</f>
        <v>4.5102229190638159E-2</v>
      </c>
      <c r="AS43" s="38">
        <f>AS17/'Table 1. Total'!AS17</f>
        <v>4.1762298565825112E-2</v>
      </c>
      <c r="AT43" s="38">
        <f>AT17/'Table 1. Total'!AT17</f>
        <v>4.2178013940993388E-2</v>
      </c>
      <c r="AU43" s="38">
        <f>AU17/'Table 1. Total'!AU17</f>
        <v>4.5323289391086E-2</v>
      </c>
      <c r="AV43" s="38">
        <f>AV17/'Table 1. Total'!AV17</f>
        <v>4.5731094127111821E-2</v>
      </c>
      <c r="AW43" s="38">
        <f>AW17/'Table 1. Total'!AW17</f>
        <v>4.5122679570469143E-2</v>
      </c>
      <c r="AX43" s="38">
        <f>AX17/'Table 1. Total'!AX17</f>
        <v>4.5973162685715704E-2</v>
      </c>
      <c r="AY43" s="38">
        <f>AY17/'Table 1. Total'!AY17</f>
        <v>4.6332812461244641E-2</v>
      </c>
      <c r="AZ43" s="38"/>
      <c r="BA43" s="38"/>
    </row>
    <row r="44" spans="1:53">
      <c r="A44" t="str">
        <f t="shared" si="3"/>
        <v>Norway</v>
      </c>
      <c r="B44" s="38">
        <f>B18/'Table 1. Total'!B18</f>
        <v>9.1816693705362426E-2</v>
      </c>
      <c r="C44" s="38">
        <f>C18/'Table 1. Total'!C18</f>
        <v>7.9483254946480689E-2</v>
      </c>
      <c r="D44" s="38">
        <f>D18/'Table 1. Total'!D18</f>
        <v>6.7971903183630292E-2</v>
      </c>
      <c r="E44" s="38">
        <f>E18/'Table 1. Total'!E18</f>
        <v>6.8714180478335982E-2</v>
      </c>
      <c r="F44" s="38">
        <f>F18/'Table 1. Total'!F18</f>
        <v>0.10138218567773222</v>
      </c>
      <c r="G44" s="38">
        <f>G18/'Table 1. Total'!G18</f>
        <v>0.12417023637891156</v>
      </c>
      <c r="H44" s="38">
        <f>H18/'Table 1. Total'!H18</f>
        <v>0.12658634676622921</v>
      </c>
      <c r="I44" s="38">
        <f>I18/'Table 1. Total'!I18</f>
        <v>0.11404568115320357</v>
      </c>
      <c r="J44" s="38">
        <f>J18/'Table 1. Total'!J18</f>
        <v>0.11428395309056727</v>
      </c>
      <c r="K44" s="38">
        <f>K18/'Table 1. Total'!K18</f>
        <v>0.12491839477203395</v>
      </c>
      <c r="L44" s="38">
        <f>L18/'Table 1. Total'!L18</f>
        <v>0.12608247827195856</v>
      </c>
      <c r="M44" s="38">
        <f>M18/'Table 1. Total'!M18</f>
        <v>0.12219435987265576</v>
      </c>
      <c r="N44" s="38">
        <f>N18/'Table 1. Total'!N18</f>
        <v>0.15131234911439803</v>
      </c>
      <c r="O44" s="38">
        <f>O18/'Table 1. Total'!O18</f>
        <v>0.16009322883197513</v>
      </c>
      <c r="P44" s="38">
        <f>P18/'Table 1. Total'!P18</f>
        <v>0.1945843226272167</v>
      </c>
      <c r="Q44" s="38">
        <f>Q18/'Table 1. Total'!Q18</f>
        <v>0.17031361086973693</v>
      </c>
      <c r="R44" s="38">
        <f>R18/'Table 1. Total'!R18</f>
        <v>0.20395954082971021</v>
      </c>
      <c r="S44" s="38">
        <f>S18/'Table 1. Total'!S18</f>
        <v>0.17624163967174991</v>
      </c>
      <c r="T44" s="38">
        <f>T18/'Table 1. Total'!T18</f>
        <v>0.14758805831983335</v>
      </c>
      <c r="U44" s="38">
        <f>U18/'Table 1. Total'!U18</f>
        <v>0.16204700107529529</v>
      </c>
      <c r="V44" s="38">
        <f>V18/'Table 1. Total'!V18</f>
        <v>0.1382110571332891</v>
      </c>
      <c r="W44" s="38">
        <f>W18/'Table 1. Total'!W18</f>
        <v>0.1415106603039557</v>
      </c>
      <c r="X44" s="38">
        <f>X18/'Table 1. Total'!X18</f>
        <v>0.11513329884431148</v>
      </c>
      <c r="Y44" s="38">
        <f>Y18/'Table 1. Total'!Y18</f>
        <v>9.22226876982606E-2</v>
      </c>
      <c r="Z44" s="38">
        <f>Z18/'Table 1. Total'!Z18</f>
        <v>9.826220534298051E-2</v>
      </c>
      <c r="AA44" s="38">
        <f>AA18/'Table 1. Total'!AA18</f>
        <v>0.11024119690661233</v>
      </c>
      <c r="AB44" s="38">
        <f>AB18/'Table 1. Total'!AB18</f>
        <v>0.10325162046515535</v>
      </c>
      <c r="AC44" s="38">
        <f>AC18/'Table 1. Total'!AC18</f>
        <v>0.11782263110328366</v>
      </c>
      <c r="AD44" s="38">
        <f>AD18/'Table 1. Total'!AD18</f>
        <v>0.11505528954879361</v>
      </c>
      <c r="AE44" s="38">
        <f>AE18/'Table 1. Total'!AE18</f>
        <v>9.9454030767398865E-2</v>
      </c>
      <c r="AF44" s="38">
        <f>AF18/'Table 1. Total'!AF18</f>
        <v>0.10872580199046993</v>
      </c>
      <c r="AG44" s="38">
        <f>AG18/'Table 1. Total'!AG18</f>
        <v>7.4979144942648596E-2</v>
      </c>
      <c r="AH44" s="38">
        <f>AH18/'Table 1. Total'!AH18</f>
        <v>8.1579285305688823E-2</v>
      </c>
      <c r="AI44" s="38">
        <f>AI18/'Table 1. Total'!AI18</f>
        <v>6.7839030415722673E-2</v>
      </c>
      <c r="AJ44" s="38">
        <f>AJ18/'Table 1. Total'!AJ18</f>
        <v>6.5530586971898008E-2</v>
      </c>
      <c r="AK44" s="38">
        <f>AK18/'Table 1. Total'!AK18</f>
        <v>6.983825237075876E-2</v>
      </c>
      <c r="AL44" s="38">
        <f>AL18/'Table 1. Total'!AL18</f>
        <v>8.7354675007929289E-2</v>
      </c>
      <c r="AM44" s="38">
        <f>AM18/'Table 1. Total'!AM18</f>
        <v>9.3494609257563449E-2</v>
      </c>
      <c r="AN44" s="38">
        <f>AN18/'Table 1. Total'!AN18</f>
        <v>9.5795867762264467E-2</v>
      </c>
      <c r="AO44" s="38">
        <f>AO18/'Table 1. Total'!AO18</f>
        <v>0.10167779026910105</v>
      </c>
      <c r="AP44" s="38">
        <f>AP18/'Table 1. Total'!AP18</f>
        <v>0.11281893060797223</v>
      </c>
      <c r="AQ44" s="38">
        <f>AQ18/'Table 1. Total'!AQ18</f>
        <v>0.11269860935465548</v>
      </c>
      <c r="AR44" s="38">
        <f>AR18/'Table 1. Total'!AR18</f>
        <v>9.3815274543228258E-2</v>
      </c>
      <c r="AS44" s="38">
        <f>AS18/'Table 1. Total'!AS18</f>
        <v>0.10394211594212986</v>
      </c>
      <c r="AT44" s="38">
        <f>AT18/'Table 1. Total'!AT18</f>
        <v>0.12889529507750883</v>
      </c>
      <c r="AU44" s="38">
        <f>AU18/'Table 1. Total'!AU18</f>
        <v>0.12064316366994406</v>
      </c>
      <c r="AV44" s="38">
        <f>AV18/'Table 1. Total'!AV18</f>
        <v>0.13005858513354673</v>
      </c>
      <c r="AW44" s="38">
        <f>AW18/'Table 1. Total'!AW18</f>
        <v>0.12652956421963138</v>
      </c>
      <c r="AX44" s="38">
        <f>AX18/'Table 1. Total'!AX18</f>
        <v>0.12397588468638308</v>
      </c>
      <c r="AY44" s="38">
        <f>AY18/'Table 1. Total'!AY18</f>
        <v>0.12161948283038976</v>
      </c>
      <c r="AZ44" s="38"/>
      <c r="BA44" s="38"/>
    </row>
    <row r="45" spans="1:53">
      <c r="A45" t="str">
        <f t="shared" si="3"/>
        <v>Portugal</v>
      </c>
      <c r="B45" s="38">
        <f>B19/'Table 1. Total'!B19</f>
        <v>0.33949760599542017</v>
      </c>
      <c r="C45" s="38">
        <f>C19/'Table 1. Total'!C19</f>
        <v>0.33292905465551004</v>
      </c>
      <c r="D45" s="38">
        <f>D19/'Table 1. Total'!D19</f>
        <v>0.34861673045379987</v>
      </c>
      <c r="E45" s="38">
        <f>E19/'Table 1. Total'!E19</f>
        <v>0.31857835560166858</v>
      </c>
      <c r="F45" s="38">
        <f>F19/'Table 1. Total'!F19</f>
        <v>0.3081646458864547</v>
      </c>
      <c r="G45" s="38">
        <f>G19/'Table 1. Total'!G19</f>
        <v>0.34906676968119721</v>
      </c>
      <c r="H45" s="38">
        <f>H19/'Table 1. Total'!H19</f>
        <v>0.35594101840526254</v>
      </c>
      <c r="I45" s="38">
        <f>I19/'Table 1. Total'!I19</f>
        <v>0.33190235690235692</v>
      </c>
      <c r="J45" s="38">
        <f>J19/'Table 1. Total'!J19</f>
        <v>0.27639305028617017</v>
      </c>
      <c r="K45" s="38">
        <f>K19/'Table 1. Total'!K19</f>
        <v>0.28084495231978307</v>
      </c>
      <c r="L45" s="38">
        <f>L19/'Table 1. Total'!L19</f>
        <v>0.2577364495452808</v>
      </c>
      <c r="M45" s="38">
        <f>M19/'Table 1. Total'!M19</f>
        <v>0.24427401262586737</v>
      </c>
      <c r="N45" s="38">
        <f>N19/'Table 1. Total'!N19</f>
        <v>0.22885642281867366</v>
      </c>
      <c r="O45" s="38">
        <f>O19/'Table 1. Total'!O19</f>
        <v>0.21747129628826078</v>
      </c>
      <c r="P45" s="38">
        <f>P19/'Table 1. Total'!P19</f>
        <v>0.22022671401256488</v>
      </c>
      <c r="Q45" s="38">
        <f>Q19/'Table 1. Total'!Q19</f>
        <v>0.22207695958830534</v>
      </c>
      <c r="R45" s="38">
        <f>R19/'Table 1. Total'!R19</f>
        <v>0.23666907090259492</v>
      </c>
      <c r="S45" s="38">
        <f>S19/'Table 1. Total'!S19</f>
        <v>0.23905474660375822</v>
      </c>
      <c r="T45" s="38">
        <f>T19/'Table 1. Total'!T19</f>
        <v>0.22683778002926941</v>
      </c>
      <c r="U45" s="38">
        <f>U19/'Table 1. Total'!U19</f>
        <v>0.20284575360204693</v>
      </c>
      <c r="V45" s="38">
        <f>V19/'Table 1. Total'!V19</f>
        <v>0.22632646444539947</v>
      </c>
      <c r="W45" s="38">
        <f>W19/'Table 1. Total'!W19</f>
        <v>0.22355996055366759</v>
      </c>
      <c r="X45" s="38">
        <f>X19/'Table 1. Total'!X19</f>
        <v>0.19825918762088976</v>
      </c>
      <c r="Y45" s="38">
        <f>Y19/'Table 1. Total'!Y19</f>
        <v>0.19978730801480662</v>
      </c>
      <c r="Z45" s="38">
        <f>Z19/'Table 1. Total'!Z19</f>
        <v>0.20034942384326965</v>
      </c>
      <c r="AA45" s="38">
        <f>AA19/'Table 1. Total'!AA19</f>
        <v>0.142799203828611</v>
      </c>
      <c r="AB45" s="38">
        <f>AB19/'Table 1. Total'!AB19</f>
        <v>0.13587587957363395</v>
      </c>
      <c r="AC45" s="38">
        <f>AC19/'Table 1. Total'!AC19</f>
        <v>0.12635283104996448</v>
      </c>
      <c r="AD45" s="38">
        <f>AD19/'Table 1. Total'!AD19</f>
        <v>0.12563536478923859</v>
      </c>
      <c r="AE45" s="38">
        <f>AE19/'Table 1. Total'!AE19</f>
        <v>0.10177516003026771</v>
      </c>
      <c r="AF45" s="38">
        <f>AF19/'Table 1. Total'!AF19</f>
        <v>8.8423617266771323E-2</v>
      </c>
      <c r="AG45" s="38">
        <f>AG19/'Table 1. Total'!AG19</f>
        <v>8.6556150659172104E-2</v>
      </c>
      <c r="AH45" s="38">
        <f>AH19/'Table 1. Total'!AH19</f>
        <v>7.8095539730691388E-2</v>
      </c>
      <c r="AI45" s="38">
        <f>AI19/'Table 1. Total'!AI19</f>
        <v>7.2832431081068086E-2</v>
      </c>
      <c r="AJ45" s="38">
        <f>AJ19/'Table 1. Total'!AJ19</f>
        <v>7.2360279370136976E-2</v>
      </c>
      <c r="AK45" s="38">
        <f>AK19/'Table 1. Total'!AK19</f>
        <v>7.15058619846064E-2</v>
      </c>
      <c r="AL45" s="38">
        <f>AL19/'Table 1. Total'!AL19</f>
        <v>6.9112691182461203E-2</v>
      </c>
      <c r="AM45" s="38">
        <f>AM19/'Table 1. Total'!AM19</f>
        <v>6.7238745619552509E-2</v>
      </c>
      <c r="AN45" s="38">
        <f>AN19/'Table 1. Total'!AN19</f>
        <v>6.4900515945524262E-2</v>
      </c>
      <c r="AO45" s="38">
        <f>AO19/'Table 1. Total'!AO19</f>
        <v>6.5707848804132621E-2</v>
      </c>
      <c r="AP45" s="38">
        <f>AP19/'Table 1. Total'!AP19</f>
        <v>6.9700252798844356E-2</v>
      </c>
      <c r="AQ45" s="38">
        <f>AQ19/'Table 1. Total'!AQ19</f>
        <v>6.8844569155359803E-2</v>
      </c>
      <c r="AR45" s="38">
        <f>AR19/'Table 1. Total'!AR19</f>
        <v>8.0632466069743489E-2</v>
      </c>
      <c r="AS45" s="38">
        <f>AS19/'Table 1. Total'!AS19</f>
        <v>8.3275085602045607E-2</v>
      </c>
      <c r="AT45" s="38">
        <f>AT19/'Table 1. Total'!AT19</f>
        <v>0.10099173046667864</v>
      </c>
      <c r="AU45" s="38">
        <f>AU19/'Table 1. Total'!AU19</f>
        <v>9.9355406445935532E-2</v>
      </c>
      <c r="AV45" s="38">
        <f>AV19/'Table 1. Total'!AV19</f>
        <v>9.8886807484443298E-2</v>
      </c>
      <c r="AW45" s="38">
        <f>AW19/'Table 1. Total'!AW19</f>
        <v>0.10000690894016857</v>
      </c>
      <c r="AX45" s="38">
        <f>AX19/'Table 1. Total'!AX19</f>
        <v>0.10119029759583031</v>
      </c>
      <c r="AY45" s="38">
        <f>AY19/'Table 1. Total'!AY19</f>
        <v>0.10364554449665801</v>
      </c>
      <c r="AZ45" s="38"/>
      <c r="BA45" s="38"/>
    </row>
    <row r="46" spans="1:53">
      <c r="A46" t="str">
        <f t="shared" si="3"/>
        <v>Slovenia</v>
      </c>
      <c r="B46" s="38">
        <f>B20/'Table 1. Total'!B20</f>
        <v>9.9407783417935699E-2</v>
      </c>
      <c r="C46" s="38">
        <f>C20/'Table 1. Total'!C20</f>
        <v>9.4331816301199842E-2</v>
      </c>
      <c r="D46" s="38">
        <f>D20/'Table 1. Total'!D20</f>
        <v>0.10432048126879956</v>
      </c>
      <c r="E46" s="38">
        <f>E20/'Table 1. Total'!E20</f>
        <v>0.11064746264638578</v>
      </c>
      <c r="F46" s="38">
        <f>F20/'Table 1. Total'!F20</f>
        <v>9.2268370607028749E-2</v>
      </c>
      <c r="G46" s="38">
        <f>G20/'Table 1. Total'!G20</f>
        <v>0.13779527559055119</v>
      </c>
      <c r="H46" s="38">
        <f>H20/'Table 1. Total'!H20</f>
        <v>0.12674372259864486</v>
      </c>
      <c r="I46" s="38">
        <f>I20/'Table 1. Total'!I20</f>
        <v>0.13874788494077836</v>
      </c>
      <c r="J46" s="38">
        <f>J20/'Table 1. Total'!J20</f>
        <v>0.1590591226954863</v>
      </c>
      <c r="K46" s="38">
        <f>K20/'Table 1. Total'!K20</f>
        <v>0.16042110540167942</v>
      </c>
      <c r="L46" s="38">
        <f>L20/'Table 1. Total'!L20</f>
        <v>0.15072933549432738</v>
      </c>
      <c r="M46" s="38">
        <f>M20/'Table 1. Total'!M20</f>
        <v>0.14858605558264262</v>
      </c>
      <c r="N46" s="38">
        <f>N20/'Table 1. Total'!N20</f>
        <v>0.18861446450326727</v>
      </c>
      <c r="O46" s="38">
        <f>O20/'Table 1. Total'!O20</f>
        <v>0.1829506595017098</v>
      </c>
      <c r="P46" s="38">
        <f>P20/'Table 1. Total'!P20</f>
        <v>0.17121060530265131</v>
      </c>
      <c r="Q46" s="38">
        <f>Q20/'Table 1. Total'!Q20</f>
        <v>0.14367601246105918</v>
      </c>
      <c r="R46" s="38">
        <f>R20/'Table 1. Total'!R20</f>
        <v>0.13453584558823528</v>
      </c>
      <c r="S46" s="38">
        <f>S20/'Table 1. Total'!S20</f>
        <v>0.16257969592937715</v>
      </c>
      <c r="T46" s="38">
        <f>T20/'Table 1. Total'!T20</f>
        <v>0.15856340092841437</v>
      </c>
      <c r="U46" s="38">
        <f>U20/'Table 1. Total'!U20</f>
        <v>0.16157099697885197</v>
      </c>
      <c r="V46" s="38">
        <f>V20/'Table 1. Total'!V20</f>
        <v>0.16284476381697136</v>
      </c>
      <c r="W46" s="38">
        <f>W20/'Table 1. Total'!W20</f>
        <v>0.12885482416591523</v>
      </c>
      <c r="X46" s="38">
        <f>X20/'Table 1. Total'!X20</f>
        <v>0.1384799044966176</v>
      </c>
      <c r="Y46" s="38">
        <f>Y20/'Table 1. Total'!Y20</f>
        <v>0.13075756366248903</v>
      </c>
      <c r="Z46" s="38">
        <f>Z20/'Table 1. Total'!Z20</f>
        <v>0.16052301100687005</v>
      </c>
      <c r="AA46" s="38">
        <f>AA20/'Table 1. Total'!AA20</f>
        <v>0.16831463990554901</v>
      </c>
      <c r="AB46" s="38">
        <f>AB20/'Table 1. Total'!AB20</f>
        <v>0.16644794400699914</v>
      </c>
      <c r="AC46" s="38">
        <f>AC20/'Table 1. Total'!AC20</f>
        <v>0.17113683756381678</v>
      </c>
      <c r="AD46" s="38">
        <f>AD20/'Table 1. Total'!AD20</f>
        <v>0.19409131602506713</v>
      </c>
      <c r="AE46" s="38">
        <f>AE20/'Table 1. Total'!AE20</f>
        <v>0.19204482482605753</v>
      </c>
      <c r="AF46" s="38">
        <f>AF20/'Table 1. Total'!AF20</f>
        <v>0.18536525324635364</v>
      </c>
      <c r="AG46" s="38">
        <f>AG20/'Table 1. Total'!AG20</f>
        <v>0.15827714485003486</v>
      </c>
      <c r="AH46" s="38">
        <f>AH20/'Table 1. Total'!AH20</f>
        <v>0.13710284159962963</v>
      </c>
      <c r="AI46" s="38">
        <f>AI20/'Table 1. Total'!AI20</f>
        <v>0.14124872057318322</v>
      </c>
      <c r="AJ46" s="38">
        <f>AJ20/'Table 1. Total'!AJ20</f>
        <v>0.1356378412407715</v>
      </c>
      <c r="AK46" s="38">
        <f>AK20/'Table 1. Total'!AK20</f>
        <v>0.12554112554112554</v>
      </c>
      <c r="AL46" s="38">
        <f>AL20/'Table 1. Total'!AL20</f>
        <v>0.12210657138418518</v>
      </c>
      <c r="AM46" s="38">
        <f>AM20/'Table 1. Total'!AM20</f>
        <v>9.8426803282404676E-2</v>
      </c>
      <c r="AN46" s="38">
        <f>AN20/'Table 1. Total'!AN20</f>
        <v>9.0156518592237403E-2</v>
      </c>
      <c r="AO46" s="38">
        <f>AO20/'Table 1. Total'!AO20</f>
        <v>7.280925308762988E-2</v>
      </c>
      <c r="AP46" s="38">
        <f>AP20/'Table 1. Total'!AP20</f>
        <v>7.840352247709681E-2</v>
      </c>
      <c r="AQ46" s="38">
        <f>AQ20/'Table 1. Total'!AQ20</f>
        <v>7.4160188784008887E-2</v>
      </c>
      <c r="AR46" s="38">
        <f>AR20/'Table 1. Total'!AR20</f>
        <v>7.7772011762670817E-2</v>
      </c>
      <c r="AS46" s="38">
        <f>AS20/'Table 1. Total'!AS20</f>
        <v>6.2253717010497027E-2</v>
      </c>
      <c r="AT46" s="38">
        <f>AT20/'Table 1. Total'!AT20</f>
        <v>7.3667813331602522E-2</v>
      </c>
      <c r="AU46" s="38">
        <f>AU20/'Table 1. Total'!AU20</f>
        <v>6.9108342573869941E-2</v>
      </c>
      <c r="AV46" s="38">
        <f>AV20/'Table 1. Total'!AV20</f>
        <v>6.3718024430423015E-2</v>
      </c>
      <c r="AW46" s="38">
        <f>AW20/'Table 1. Total'!AW20</f>
        <v>6.5074366249883081E-2</v>
      </c>
      <c r="AX46" s="38">
        <f>AX20/'Table 1. Total'!AX20</f>
        <v>6.2542299883098507E-2</v>
      </c>
      <c r="AY46" s="38">
        <f>AY20/'Table 1. Total'!AY20</f>
        <v>6.5513399764807828E-2</v>
      </c>
      <c r="AZ46" s="38"/>
      <c r="BA46" s="38"/>
    </row>
    <row r="47" spans="1:53">
      <c r="A47" t="str">
        <f t="shared" si="3"/>
        <v>Spain</v>
      </c>
      <c r="B47" s="38">
        <f>B21/'Table 1. Total'!B21</f>
        <v>0.16923923751417894</v>
      </c>
      <c r="C47" s="38">
        <f>C21/'Table 1. Total'!C21</f>
        <v>0.17083824358251781</v>
      </c>
      <c r="D47" s="38">
        <f>D21/'Table 1. Total'!D21</f>
        <v>0.19456297422688409</v>
      </c>
      <c r="E47" s="38">
        <f>E21/'Table 1. Total'!E21</f>
        <v>0.18955700098489825</v>
      </c>
      <c r="F47" s="38">
        <f>F21/'Table 1. Total'!F21</f>
        <v>0.19975577748390008</v>
      </c>
      <c r="G47" s="38">
        <f>G21/'Table 1. Total'!G21</f>
        <v>0.21442001643611164</v>
      </c>
      <c r="H47" s="38">
        <f>H21/'Table 1. Total'!H21</f>
        <v>0.2158254771947887</v>
      </c>
      <c r="I47" s="38">
        <f>I21/'Table 1. Total'!I21</f>
        <v>0.22150864467989401</v>
      </c>
      <c r="J47" s="38">
        <f>J21/'Table 1. Total'!J21</f>
        <v>0.22027290448343081</v>
      </c>
      <c r="K47" s="38">
        <f>K21/'Table 1. Total'!K21</f>
        <v>0.22525687344658826</v>
      </c>
      <c r="L47" s="38">
        <f>L21/'Table 1. Total'!L21</f>
        <v>0.21249233451419827</v>
      </c>
      <c r="M47" s="38">
        <f>M21/'Table 1. Total'!M21</f>
        <v>0.21352583586626139</v>
      </c>
      <c r="N47" s="38">
        <f>N21/'Table 1. Total'!N21</f>
        <v>0.22381838518912359</v>
      </c>
      <c r="O47" s="38">
        <f>O21/'Table 1. Total'!O21</f>
        <v>0.20708628741137766</v>
      </c>
      <c r="P47" s="38">
        <f>P21/'Table 1. Total'!P21</f>
        <v>0.19639918221313568</v>
      </c>
      <c r="Q47" s="38">
        <f>Q21/'Table 1. Total'!Q21</f>
        <v>0.18280189057785606</v>
      </c>
      <c r="R47" s="38">
        <f>R21/'Table 1. Total'!R21</f>
        <v>0.186312288155696</v>
      </c>
      <c r="S47" s="38">
        <f>S21/'Table 1. Total'!S21</f>
        <v>0.17937014944519275</v>
      </c>
      <c r="T47" s="38">
        <f>T21/'Table 1. Total'!T21</f>
        <v>0.18069890631438373</v>
      </c>
      <c r="U47" s="38">
        <f>U21/'Table 1. Total'!U21</f>
        <v>0.16132032353202008</v>
      </c>
      <c r="V47" s="38">
        <f>V21/'Table 1. Total'!V21</f>
        <v>0.14430879264731072</v>
      </c>
      <c r="W47" s="38">
        <f>W21/'Table 1. Total'!W21</f>
        <v>0.13139691646875321</v>
      </c>
      <c r="X47" s="38">
        <f>X21/'Table 1. Total'!X21</f>
        <v>0.12448271396639449</v>
      </c>
      <c r="Y47" s="38">
        <f>Y21/'Table 1. Total'!Y21</f>
        <v>0.12983646914014416</v>
      </c>
      <c r="Z47" s="38">
        <f>Z21/'Table 1. Total'!Z21</f>
        <v>0.12558189537487033</v>
      </c>
      <c r="AA47" s="38">
        <f>AA21/'Table 1. Total'!AA21</f>
        <v>0.12274476855361011</v>
      </c>
      <c r="AB47" s="38">
        <f>AB21/'Table 1. Total'!AB21</f>
        <v>0.11250980303563302</v>
      </c>
      <c r="AC47" s="38">
        <f>AC21/'Table 1. Total'!AC21</f>
        <v>0.10554801704712603</v>
      </c>
      <c r="AD47" s="38">
        <f>AD21/'Table 1. Total'!AD21</f>
        <v>9.9195159673202721E-2</v>
      </c>
      <c r="AE47" s="38">
        <f>AE21/'Table 1. Total'!AE21</f>
        <v>9.4438842172031481E-2</v>
      </c>
      <c r="AF47" s="38">
        <f>AF21/'Table 1. Total'!AF21</f>
        <v>9.05491852407867E-2</v>
      </c>
      <c r="AG47" s="38">
        <f>AG21/'Table 1. Total'!AG21</f>
        <v>7.1247965784837206E-2</v>
      </c>
      <c r="AH47" s="38">
        <f>AH21/'Table 1. Total'!AH21</f>
        <v>6.5693337322807258E-2</v>
      </c>
      <c r="AI47" s="38">
        <f>AI21/'Table 1. Total'!AI21</f>
        <v>6.1102069629945382E-2</v>
      </c>
      <c r="AJ47" s="38">
        <f>AJ21/'Table 1. Total'!AJ21</f>
        <v>6.1303049199181829E-2</v>
      </c>
      <c r="AK47" s="38">
        <f>AK21/'Table 1. Total'!AK21</f>
        <v>5.9705229217514699E-2</v>
      </c>
      <c r="AL47" s="38">
        <f>AL21/'Table 1. Total'!AL21</f>
        <v>5.6072545169842399E-2</v>
      </c>
      <c r="AM47" s="38">
        <f>AM21/'Table 1. Total'!AM21</f>
        <v>5.5612360650540926E-2</v>
      </c>
      <c r="AN47" s="38">
        <f>AN21/'Table 1. Total'!AN21</f>
        <v>5.1490187196984678E-2</v>
      </c>
      <c r="AO47" s="38">
        <f>AO21/'Table 1. Total'!AO21</f>
        <v>5.9033683883418918E-2</v>
      </c>
      <c r="AP47" s="38">
        <f>AP21/'Table 1. Total'!AP21</f>
        <v>5.6575418661475203E-2</v>
      </c>
      <c r="AQ47" s="38">
        <f>AQ21/'Table 1. Total'!AQ21</f>
        <v>5.7520402674173535E-2</v>
      </c>
      <c r="AR47" s="38">
        <f>AR21/'Table 1. Total'!AR21</f>
        <v>5.8152315587563563E-2</v>
      </c>
      <c r="AS47" s="38">
        <f>AS21/'Table 1. Total'!AS21</f>
        <v>6.8320839133697062E-2</v>
      </c>
      <c r="AT47" s="38">
        <f>AT21/'Table 1. Total'!AT21</f>
        <v>7.5608743050981489E-2</v>
      </c>
      <c r="AU47" s="38">
        <f>AU21/'Table 1. Total'!AU21</f>
        <v>7.7456524966408563E-2</v>
      </c>
      <c r="AV47" s="38">
        <f>AV21/'Table 1. Total'!AV21</f>
        <v>7.7626661421305546E-2</v>
      </c>
      <c r="AW47" s="38">
        <f>AW21/'Table 1. Total'!AW21</f>
        <v>7.3546225315391789E-2</v>
      </c>
      <c r="AX47" s="38">
        <f>AX21/'Table 1. Total'!AX21</f>
        <v>7.4472471833234494E-2</v>
      </c>
      <c r="AY47" s="38">
        <f>AY21/'Table 1. Total'!AY21</f>
        <v>7.2467251532267754E-2</v>
      </c>
      <c r="AZ47" s="38"/>
      <c r="BA47" s="38"/>
    </row>
    <row r="48" spans="1:53">
      <c r="A48" t="str">
        <f t="shared" si="3"/>
        <v>Sweden</v>
      </c>
      <c r="B48" s="38">
        <f>B22/'Table 1. Total'!B22</f>
        <v>9.9469976960297718E-2</v>
      </c>
      <c r="C48" s="38">
        <f>C22/'Table 1. Total'!C22</f>
        <v>0.10610877732202015</v>
      </c>
      <c r="D48" s="38">
        <f>D22/'Table 1. Total'!D22</f>
        <v>0.11951261096398004</v>
      </c>
      <c r="E48" s="38">
        <f>E22/'Table 1. Total'!E22</f>
        <v>0.10406168221838324</v>
      </c>
      <c r="F48" s="38">
        <f>F22/'Table 1. Total'!F22</f>
        <v>0.10573815596394383</v>
      </c>
      <c r="G48" s="38">
        <f>G22/'Table 1. Total'!G22</f>
        <v>0.1395268043257496</v>
      </c>
      <c r="H48" s="38">
        <f>H22/'Table 1. Total'!H22</f>
        <v>0.1346870836919232</v>
      </c>
      <c r="I48" s="38">
        <f>I22/'Table 1. Total'!I22</f>
        <v>0.12330497442068301</v>
      </c>
      <c r="J48" s="38">
        <f>J22/'Table 1. Total'!J22</f>
        <v>0.11007457434245521</v>
      </c>
      <c r="K48" s="38">
        <f>K22/'Table 1. Total'!K22</f>
        <v>0.10013824801784466</v>
      </c>
      <c r="L48" s="38">
        <f>L22/'Table 1. Total'!L22</f>
        <v>0.1000543725386783</v>
      </c>
      <c r="M48" s="38">
        <f>M22/'Table 1. Total'!M22</f>
        <v>9.69875021248605E-2</v>
      </c>
      <c r="N48" s="38">
        <f>N22/'Table 1. Total'!N22</f>
        <v>8.8733927185597306E-2</v>
      </c>
      <c r="O48" s="38">
        <f>O22/'Table 1. Total'!O22</f>
        <v>8.6807995399540427E-2</v>
      </c>
      <c r="P48" s="38">
        <f>P22/'Table 1. Total'!P22</f>
        <v>0.10153775522798257</v>
      </c>
      <c r="Q48" s="38">
        <f>Q22/'Table 1. Total'!Q22</f>
        <v>8.574948255965166E-2</v>
      </c>
      <c r="R48" s="38">
        <f>R22/'Table 1. Total'!R22</f>
        <v>5.2293396599446422E-2</v>
      </c>
      <c r="S48" s="38">
        <f>S22/'Table 1. Total'!S22</f>
        <v>8.7130354329937224E-2</v>
      </c>
      <c r="T48" s="38">
        <f>T22/'Table 1. Total'!T22</f>
        <v>9.0102083981834002E-2</v>
      </c>
      <c r="U48" s="38">
        <f>U22/'Table 1. Total'!U22</f>
        <v>6.6923251324908908E-2</v>
      </c>
      <c r="V48" s="38">
        <f>V22/'Table 1. Total'!V22</f>
        <v>8.4784874893193238E-2</v>
      </c>
      <c r="W48" s="38">
        <f>W22/'Table 1. Total'!W22</f>
        <v>8.701576670154601E-2</v>
      </c>
      <c r="X48" s="38">
        <f>X22/'Table 1. Total'!X22</f>
        <v>0.11595846963089794</v>
      </c>
      <c r="Y48" s="38">
        <f>Y22/'Table 1. Total'!Y22</f>
        <v>0.10556632261467658</v>
      </c>
      <c r="Z48" s="38">
        <f>Z22/'Table 1. Total'!Z22</f>
        <v>0.1004003991690641</v>
      </c>
      <c r="AA48" s="38">
        <f>AA22/'Table 1. Total'!AA22</f>
        <v>0.10660459402377187</v>
      </c>
      <c r="AB48" s="38">
        <f>AB22/'Table 1. Total'!AB22</f>
        <v>0.11087940937877701</v>
      </c>
      <c r="AC48" s="38">
        <f>AC22/'Table 1. Total'!AC22</f>
        <v>0.10535549166836114</v>
      </c>
      <c r="AD48" s="38">
        <f>AD22/'Table 1. Total'!AD22</f>
        <v>7.4905386207360064E-2</v>
      </c>
      <c r="AE48" s="38">
        <f>AE22/'Table 1. Total'!AE22</f>
        <v>8.0410147757307995E-2</v>
      </c>
      <c r="AF48" s="38">
        <f>AF22/'Table 1. Total'!AF22</f>
        <v>0.11324558146185977</v>
      </c>
      <c r="AG48" s="38">
        <f>AG22/'Table 1. Total'!AG22</f>
        <v>0.10154073514848058</v>
      </c>
      <c r="AH48" s="38">
        <f>AH22/'Table 1. Total'!AH22</f>
        <v>9.3644272952179641E-2</v>
      </c>
      <c r="AI48" s="38">
        <f>AI22/'Table 1. Total'!AI22</f>
        <v>9.1927340131378113E-2</v>
      </c>
      <c r="AJ48" s="38">
        <f>AJ22/'Table 1. Total'!AJ22</f>
        <v>0.10784626693884006</v>
      </c>
      <c r="AK48" s="38">
        <f>AK22/'Table 1. Total'!AK22</f>
        <v>0.10739380097176286</v>
      </c>
      <c r="AL48" s="38">
        <f>AL22/'Table 1. Total'!AL22</f>
        <v>0.11095319429720416</v>
      </c>
      <c r="AM48" s="38">
        <f>AM22/'Table 1. Total'!AM22</f>
        <v>9.877959321515753E-2</v>
      </c>
      <c r="AN48" s="38">
        <f>AN22/'Table 1. Total'!AN22</f>
        <v>9.6639754352027166E-2</v>
      </c>
      <c r="AO48" s="38">
        <f>AO22/'Table 1. Total'!AO22</f>
        <v>9.0108429529990014E-2</v>
      </c>
      <c r="AP48" s="38">
        <f>AP22/'Table 1. Total'!AP22</f>
        <v>8.1500360237487052E-2</v>
      </c>
      <c r="AQ48" s="38">
        <f>AQ22/'Table 1. Total'!AQ22</f>
        <v>7.2919909453621076E-2</v>
      </c>
      <c r="AR48" s="38">
        <f>AR22/'Table 1. Total'!AR22</f>
        <v>9.030091974457366E-2</v>
      </c>
      <c r="AS48" s="38">
        <f>AS22/'Table 1. Total'!AS22</f>
        <v>8.6520432155718918E-2</v>
      </c>
      <c r="AT48" s="38">
        <f>AT22/'Table 1. Total'!AT22</f>
        <v>0.10428578366167433</v>
      </c>
      <c r="AU48" s="38">
        <f>AU22/'Table 1. Total'!AU22</f>
        <v>0.10296479895461484</v>
      </c>
      <c r="AV48" s="38">
        <f>AV22/'Table 1. Total'!AV22</f>
        <v>0.10209845235730174</v>
      </c>
      <c r="AW48" s="38">
        <f>AW22/'Table 1. Total'!AW22</f>
        <v>9.6072560185538045E-2</v>
      </c>
      <c r="AX48" s="38">
        <f>AX22/'Table 1. Total'!AX22</f>
        <v>0.10205042793486258</v>
      </c>
      <c r="AY48" s="38">
        <f>AY22/'Table 1. Total'!AY22</f>
        <v>0.1002579988283589</v>
      </c>
      <c r="AZ48" s="38"/>
      <c r="BA48" s="38"/>
    </row>
    <row r="49" spans="1:53">
      <c r="A49" t="str">
        <f t="shared" si="3"/>
        <v>Switzerland</v>
      </c>
      <c r="B49" s="38">
        <f>B23/'Table 1. Total'!B23</f>
        <v>2.9589347007981475E-2</v>
      </c>
      <c r="C49" s="38">
        <f>C23/'Table 1. Total'!C23</f>
        <v>2.6692052421858611E-2</v>
      </c>
      <c r="D49" s="38">
        <f>D23/'Table 1. Total'!D23</f>
        <v>3.1518858974778373E-2</v>
      </c>
      <c r="E49" s="38">
        <f>E23/'Table 1. Total'!E23</f>
        <v>3.7267762673682411E-2</v>
      </c>
      <c r="F49" s="38">
        <f>F23/'Table 1. Total'!F23</f>
        <v>4.0034075022112078E-2</v>
      </c>
      <c r="G49" s="38">
        <f>G23/'Table 1. Total'!G23</f>
        <v>0.10603491597857485</v>
      </c>
      <c r="H49" s="38">
        <f>H23/'Table 1. Total'!H23</f>
        <v>6.2893159032828785E-2</v>
      </c>
      <c r="I49" s="38">
        <f>I23/'Table 1. Total'!I23</f>
        <v>0.11173920539914776</v>
      </c>
      <c r="J49" s="38">
        <f>J23/'Table 1. Total'!J23</f>
        <v>0.10552239116417414</v>
      </c>
      <c r="K49" s="38">
        <f>K23/'Table 1. Total'!K23</f>
        <v>7.9241066722883946E-2</v>
      </c>
      <c r="L49" s="38">
        <f>L23/'Table 1. Total'!L23</f>
        <v>0.11767521776668405</v>
      </c>
      <c r="M49" s="38">
        <f>M23/'Table 1. Total'!M23</f>
        <v>0.10895444125205302</v>
      </c>
      <c r="N49" s="38">
        <f>N23/'Table 1. Total'!N23</f>
        <v>0.10224723506017745</v>
      </c>
      <c r="O49" s="38">
        <f>O23/'Table 1. Total'!O23</f>
        <v>0.11626858156183636</v>
      </c>
      <c r="P49" s="38">
        <f>P23/'Table 1. Total'!P23</f>
        <v>0.1136355633802817</v>
      </c>
      <c r="Q49" s="38">
        <f>Q23/'Table 1. Total'!Q23</f>
        <v>0.12700540674471492</v>
      </c>
      <c r="R49" s="38">
        <f>R23/'Table 1. Total'!R23</f>
        <v>0.11108638370602478</v>
      </c>
      <c r="S49" s="38">
        <f>S23/'Table 1. Total'!S23</f>
        <v>9.9744772310034466E-2</v>
      </c>
      <c r="T49" s="38">
        <f>T23/'Table 1. Total'!T23</f>
        <v>9.968106384128872E-2</v>
      </c>
      <c r="U49" s="38">
        <f>U23/'Table 1. Total'!U23</f>
        <v>2.5284845408482366E-2</v>
      </c>
      <c r="V49" s="38">
        <f>V23/'Table 1. Total'!V23</f>
        <v>1.8174199727410027E-2</v>
      </c>
      <c r="W49" s="38">
        <f>W23/'Table 1. Total'!W23</f>
        <v>2.0238084096843328E-2</v>
      </c>
      <c r="X49" s="38">
        <f>X23/'Table 1. Total'!X23</f>
        <v>1.9725451397477122E-2</v>
      </c>
      <c r="Y49" s="38">
        <f>Y23/'Table 1. Total'!Y23</f>
        <v>2.132845825716027E-2</v>
      </c>
      <c r="Z49" s="38">
        <f>Z23/'Table 1. Total'!Z23</f>
        <v>2.2308198880474153E-2</v>
      </c>
      <c r="AA49" s="38">
        <f>AA23/'Table 1. Total'!AA23</f>
        <v>2.2766608328040838E-2</v>
      </c>
      <c r="AB49" s="38">
        <f>AB23/'Table 1. Total'!AB23</f>
        <v>2.326021638990957E-2</v>
      </c>
      <c r="AC49" s="38">
        <f>AC23/'Table 1. Total'!AC23</f>
        <v>1.8953384394074881E-2</v>
      </c>
      <c r="AD49" s="38">
        <f>AD23/'Table 1. Total'!AD23</f>
        <v>2.6554697035268488E-2</v>
      </c>
      <c r="AE49" s="38">
        <f>AE23/'Table 1. Total'!AE23</f>
        <v>2.9664047485829667E-2</v>
      </c>
      <c r="AF49" s="38">
        <f>AF23/'Table 1. Total'!AF23</f>
        <v>1.4541011298857457E-2</v>
      </c>
      <c r="AG49" s="38">
        <f>AG23/'Table 1. Total'!AG23</f>
        <v>7.7446883128269584E-3</v>
      </c>
      <c r="AH49" s="38">
        <f>AH23/'Table 1. Total'!AH23</f>
        <v>1.6042832336484663E-2</v>
      </c>
      <c r="AI49" s="38">
        <f>AI23/'Table 1. Total'!AI23</f>
        <v>1.9227278372775131E-2</v>
      </c>
      <c r="AJ49" s="38">
        <f>AJ23/'Table 1. Total'!AJ23</f>
        <v>1.0612476638830404E-2</v>
      </c>
      <c r="AK49" s="38">
        <f>AK23/'Table 1. Total'!AK23</f>
        <v>2.770266153637058E-2</v>
      </c>
      <c r="AL49" s="38">
        <f>AL23/'Table 1. Total'!AL23</f>
        <v>1.523489651900059E-2</v>
      </c>
      <c r="AM49" s="38">
        <f>AM23/'Table 1. Total'!AM23</f>
        <v>1.7117578880777241E-2</v>
      </c>
      <c r="AN49" s="38">
        <f>AN23/'Table 1. Total'!AN23</f>
        <v>1.5621920194357222E-2</v>
      </c>
      <c r="AO49" s="38">
        <f>AO23/'Table 1. Total'!AO23</f>
        <v>1.4607575006029607E-2</v>
      </c>
      <c r="AP49" s="38">
        <f>AP23/'Table 1. Total'!AP23</f>
        <v>1.7306733167082294E-2</v>
      </c>
      <c r="AQ49" s="38">
        <f>AQ23/'Table 1. Total'!AQ23</f>
        <v>1.4465712827138797E-2</v>
      </c>
      <c r="AR49" s="38">
        <f>AR23/'Table 1. Total'!AR23</f>
        <v>1.5511901760956464E-2</v>
      </c>
      <c r="AS49" s="38">
        <f>AS23/'Table 1. Total'!AS23</f>
        <v>1.5958520405646031E-2</v>
      </c>
      <c r="AT49" s="38">
        <f>AT23/'Table 1. Total'!AT23</f>
        <v>1.5732913669064749E-2</v>
      </c>
      <c r="AU49" s="38">
        <f>AU23/'Table 1. Total'!AU23</f>
        <v>1.5082398759511015E-2</v>
      </c>
      <c r="AV49" s="38">
        <f>AV23/'Table 1. Total'!AV23</f>
        <v>1.5820511082491696E-2</v>
      </c>
      <c r="AW49" s="38">
        <f>AW23/'Table 1. Total'!AW23</f>
        <v>1.6163666180427829E-2</v>
      </c>
      <c r="AX49" s="38">
        <f>AX23/'Table 1. Total'!AX23</f>
        <v>1.5696165780544013E-2</v>
      </c>
      <c r="AY49" s="38">
        <f>AY23/'Table 1. Total'!AY23</f>
        <v>1.5927525449563593E-2</v>
      </c>
      <c r="AZ49" s="38"/>
      <c r="BA49" s="38"/>
    </row>
    <row r="50" spans="1:53">
      <c r="A50" t="str">
        <f t="shared" si="3"/>
        <v>United Kingdom</v>
      </c>
      <c r="B50" s="38">
        <f>B24/'Table 1. Total'!B24</f>
        <v>2.8490939952189251E-2</v>
      </c>
      <c r="C50" s="38">
        <f>C24/'Table 1. Total'!C24</f>
        <v>2.5890710336492911E-2</v>
      </c>
      <c r="D50" s="38">
        <f>D24/'Table 1. Total'!D24</f>
        <v>2.6468025065360834E-2</v>
      </c>
      <c r="E50" s="38">
        <f>E24/'Table 1. Total'!E24</f>
        <v>2.1835879602675409E-2</v>
      </c>
      <c r="F50" s="38">
        <f>F24/'Table 1. Total'!F24</f>
        <v>2.7432132295011225E-2</v>
      </c>
      <c r="G50" s="38">
        <f>G24/'Table 1. Total'!G24</f>
        <v>3.8703798317789792E-2</v>
      </c>
      <c r="H50" s="38">
        <f>H24/'Table 1. Total'!H24</f>
        <v>3.6480850865326306E-2</v>
      </c>
      <c r="I50" s="38">
        <f>I24/'Table 1. Total'!I24</f>
        <v>2.9625889672470231E-2</v>
      </c>
      <c r="J50" s="38">
        <f>J24/'Table 1. Total'!J24</f>
        <v>2.995599806362579E-2</v>
      </c>
      <c r="K50" s="38">
        <f>K24/'Table 1. Total'!K24</f>
        <v>4.073719724054585E-2</v>
      </c>
      <c r="L50" s="38">
        <f>L24/'Table 1. Total'!L24</f>
        <v>4.114211595358571E-2</v>
      </c>
      <c r="M50" s="38">
        <f>M24/'Table 1. Total'!M24</f>
        <v>4.2307685862751382E-2</v>
      </c>
      <c r="N50" s="38">
        <f>N24/'Table 1. Total'!N24</f>
        <v>3.712201504633323E-2</v>
      </c>
      <c r="O50" s="38">
        <f>O24/'Table 1. Total'!O24</f>
        <v>4.654862864733101E-2</v>
      </c>
      <c r="P50" s="38">
        <f>P24/'Table 1. Total'!P24</f>
        <v>3.644730757476114E-2</v>
      </c>
      <c r="Q50" s="38">
        <f>Q24/'Table 1. Total'!Q24</f>
        <v>3.3341777306020448E-2</v>
      </c>
      <c r="R50" s="38">
        <f>R24/'Table 1. Total'!R24</f>
        <v>3.9291422482685134E-2</v>
      </c>
      <c r="S50" s="38">
        <f>S24/'Table 1. Total'!S24</f>
        <v>4.3540902036726274E-2</v>
      </c>
      <c r="T50" s="38">
        <f>T24/'Table 1. Total'!T24</f>
        <v>3.6418006837150865E-2</v>
      </c>
      <c r="U50" s="38">
        <f>U24/'Table 1. Total'!U24</f>
        <v>6.0911151226236145E-2</v>
      </c>
      <c r="V50" s="38">
        <f>V24/'Table 1. Total'!V24</f>
        <v>6.0850873330040661E-2</v>
      </c>
      <c r="W50" s="38">
        <f>W24/'Table 1. Total'!W24</f>
        <v>4.7412226837222349E-2</v>
      </c>
      <c r="X50" s="38">
        <f>X24/'Table 1. Total'!X24</f>
        <v>4.4318979639597474E-2</v>
      </c>
      <c r="Y50" s="38">
        <f>Y24/'Table 1. Total'!Y24</f>
        <v>4.0034823539978177E-2</v>
      </c>
      <c r="Z50" s="38">
        <f>Z24/'Table 1. Total'!Z24</f>
        <v>3.7140375889917289E-2</v>
      </c>
      <c r="AA50" s="38">
        <f>AA24/'Table 1. Total'!AA24</f>
        <v>3.6576699135275718E-2</v>
      </c>
      <c r="AB50" s="38">
        <f>AB24/'Table 1. Total'!AB24</f>
        <v>3.5607096344449557E-2</v>
      </c>
      <c r="AC50" s="38">
        <f>AC24/'Table 1. Total'!AC24</f>
        <v>2.8303545562478966E-2</v>
      </c>
      <c r="AD50" s="38">
        <f>AD24/'Table 1. Total'!AD24</f>
        <v>2.7550931346636168E-2</v>
      </c>
      <c r="AE50" s="38">
        <f>AE24/'Table 1. Total'!AE24</f>
        <v>2.6838599192446071E-2</v>
      </c>
      <c r="AF50" s="38">
        <f>AF24/'Table 1. Total'!AF24</f>
        <v>3.3975302322605413E-2</v>
      </c>
      <c r="AG50" s="38">
        <f>AG24/'Table 1. Total'!AG24</f>
        <v>3.335543382308119E-2</v>
      </c>
      <c r="AH50" s="38">
        <f>AH24/'Table 1. Total'!AH24</f>
        <v>3.1094870176249713E-2</v>
      </c>
      <c r="AI50" s="38">
        <f>AI24/'Table 1. Total'!AI24</f>
        <v>4.0570265005589176E-2</v>
      </c>
      <c r="AJ50" s="38">
        <f>AJ24/'Table 1. Total'!AJ24</f>
        <v>3.8771323400929196E-2</v>
      </c>
      <c r="AK50" s="38">
        <f>AK24/'Table 1. Total'!AK24</f>
        <v>4.6775051621352641E-2</v>
      </c>
      <c r="AL50" s="38">
        <f>AL24/'Table 1. Total'!AL24</f>
        <v>3.7984886013775573E-2</v>
      </c>
      <c r="AM50" s="38">
        <f>AM24/'Table 1. Total'!AM24</f>
        <v>3.9182992913714049E-2</v>
      </c>
      <c r="AN50" s="38">
        <f>AN24/'Table 1. Total'!AN24</f>
        <v>4.6538133034485389E-2</v>
      </c>
      <c r="AO50" s="38">
        <f>AO24/'Table 1. Total'!AO24</f>
        <v>3.9948634041548817E-2</v>
      </c>
      <c r="AP50" s="38">
        <f>AP24/'Table 1. Total'!AP24</f>
        <v>5.1864779281412504E-2</v>
      </c>
      <c r="AQ50" s="38">
        <f>AQ24/'Table 1. Total'!AQ24</f>
        <v>4.9664539092330637E-2</v>
      </c>
      <c r="AR50" s="38">
        <f>AR24/'Table 1. Total'!AR24</f>
        <v>4.4980693373366264E-2</v>
      </c>
      <c r="AS50" s="38">
        <f>AS24/'Table 1. Total'!AS24</f>
        <v>3.9977293276279892E-2</v>
      </c>
      <c r="AT50" s="38">
        <f>AT24/'Table 1. Total'!AT24</f>
        <v>4.0189200461592273E-2</v>
      </c>
      <c r="AU50" s="38">
        <f>AU24/'Table 1. Total'!AU24</f>
        <v>3.2495258189596886E-2</v>
      </c>
      <c r="AV50" s="38">
        <f>AV24/'Table 1. Total'!AV24</f>
        <v>3.3717739312819503E-2</v>
      </c>
      <c r="AW50" s="38">
        <f>AW24/'Table 1. Total'!AW24</f>
        <v>3.2075530590513414E-2</v>
      </c>
      <c r="AX50" s="38">
        <f>AX24/'Table 1. Total'!AX24</f>
        <v>3.603531615953412E-2</v>
      </c>
      <c r="AY50" s="38">
        <f>AY24/'Table 1. Total'!AY24</f>
        <v>3.8551534604951067E-2</v>
      </c>
      <c r="AZ50" s="38"/>
      <c r="BA50" s="38"/>
    </row>
    <row r="51" spans="1:53">
      <c r="A51" t="str">
        <f t="shared" si="3"/>
        <v>United States</v>
      </c>
      <c r="B51" s="38">
        <f>B25/'Table 1. Total'!B25</f>
        <v>5.0434363213466588E-2</v>
      </c>
      <c r="C51" s="38">
        <f>C25/'Table 1. Total'!C25</f>
        <v>4.6223640717783863E-2</v>
      </c>
      <c r="D51" s="38">
        <f>D25/'Table 1. Total'!D25</f>
        <v>4.8201994217564555E-2</v>
      </c>
      <c r="E51" s="38">
        <f>E25/'Table 1. Total'!E25</f>
        <v>4.3949995154038607E-2</v>
      </c>
      <c r="F51" s="38">
        <f>F25/'Table 1. Total'!F25</f>
        <v>4.7060081248663677E-2</v>
      </c>
      <c r="G51" s="38">
        <f>G25/'Table 1. Total'!G25</f>
        <v>5.3987610880789828E-2</v>
      </c>
      <c r="H51" s="38">
        <f>H25/'Table 1. Total'!H25</f>
        <v>5.4092401168750172E-2</v>
      </c>
      <c r="I51" s="38">
        <f>I25/'Table 1. Total'!I25</f>
        <v>5.4330565604148513E-2</v>
      </c>
      <c r="J51" s="38">
        <f>J25/'Table 1. Total'!J25</f>
        <v>5.298005449094801E-2</v>
      </c>
      <c r="K51" s="38">
        <f>K25/'Table 1. Total'!K25</f>
        <v>5.6471207393015956E-2</v>
      </c>
      <c r="L51" s="38">
        <f>L25/'Table 1. Total'!L25</f>
        <v>5.560843151587818E-2</v>
      </c>
      <c r="M51" s="38">
        <f>M25/'Table 1. Total'!M25</f>
        <v>5.3138448609787933E-2</v>
      </c>
      <c r="N51" s="38">
        <f>N25/'Table 1. Total'!N25</f>
        <v>4.0055444497711513E-2</v>
      </c>
      <c r="O51" s="38">
        <f>O25/'Table 1. Total'!O25</f>
        <v>4.3879720743287845E-2</v>
      </c>
      <c r="P51" s="38">
        <f>P25/'Table 1. Total'!P25</f>
        <v>4.2874426025895196E-2</v>
      </c>
      <c r="Q51" s="38">
        <f>Q25/'Table 1. Total'!Q25</f>
        <v>3.7656344615393543E-2</v>
      </c>
      <c r="R51" s="38">
        <f>R25/'Table 1. Total'!R25</f>
        <v>4.099449530281736E-2</v>
      </c>
      <c r="S51" s="38">
        <f>S25/'Table 1. Total'!S25</f>
        <v>3.87279630538949E-2</v>
      </c>
      <c r="T51" s="38">
        <f>T25/'Table 1. Total'!T25</f>
        <v>3.7862863741606391E-2</v>
      </c>
      <c r="U51" s="38">
        <f>U25/'Table 1. Total'!U25</f>
        <v>3.6229354704416884E-2</v>
      </c>
      <c r="V51" s="38">
        <f>V25/'Table 1. Total'!V25</f>
        <v>4.2400495787762324E-2</v>
      </c>
      <c r="W51" s="38">
        <f>W25/'Table 1. Total'!W25</f>
        <v>4.3654140767705886E-2</v>
      </c>
      <c r="X51" s="38">
        <f>X25/'Table 1. Total'!X25</f>
        <v>4.5335074136344196E-2</v>
      </c>
      <c r="Y51" s="38">
        <f>Y25/'Table 1. Total'!Y25</f>
        <v>4.3241339353849356E-2</v>
      </c>
      <c r="Z51" s="38">
        <f>Z25/'Table 1. Total'!Z25</f>
        <v>4.8377307689002412E-2</v>
      </c>
      <c r="AA51" s="38">
        <f>AA25/'Table 1. Total'!AA25</f>
        <v>5.2609624571911436E-2</v>
      </c>
      <c r="AB51" s="38">
        <f>AB25/'Table 1. Total'!AB25</f>
        <v>5.7027962493557849E-2</v>
      </c>
      <c r="AC51" s="38">
        <f>AC25/'Table 1. Total'!AC25</f>
        <v>5.3749816012952686E-2</v>
      </c>
      <c r="AD51" s="38">
        <f>AD25/'Table 1. Total'!AD25</f>
        <v>5.5498283504377105E-2</v>
      </c>
      <c r="AE51" s="38">
        <f>AE25/'Table 1. Total'!AE25</f>
        <v>5.1288592500854407E-2</v>
      </c>
      <c r="AF51" s="38">
        <f>AF25/'Table 1. Total'!AF25</f>
        <v>4.9972463420905014E-2</v>
      </c>
      <c r="AG51" s="38">
        <f>AG25/'Table 1. Total'!AG25</f>
        <v>4.9962466949196094E-2</v>
      </c>
      <c r="AH51" s="38">
        <f>AH25/'Table 1. Total'!AH25</f>
        <v>5.2033660433934009E-2</v>
      </c>
      <c r="AI51" s="38">
        <f>AI25/'Table 1. Total'!AI25</f>
        <v>5.2500478718335089E-2</v>
      </c>
      <c r="AJ51" s="38">
        <f>AJ25/'Table 1. Total'!AJ25</f>
        <v>5.394137767545628E-2</v>
      </c>
      <c r="AK51" s="38">
        <f>AK25/'Table 1. Total'!AK25</f>
        <v>5.5380962692650741E-2</v>
      </c>
      <c r="AL51" s="38">
        <f>AL25/'Table 1. Total'!AL25</f>
        <v>5.0501171512242621E-2</v>
      </c>
      <c r="AM51" s="38">
        <f>AM25/'Table 1. Total'!AM25</f>
        <v>4.6304605146003625E-2</v>
      </c>
      <c r="AN51" s="38">
        <f>AN25/'Table 1. Total'!AN25</f>
        <v>4.8735936844845902E-2</v>
      </c>
      <c r="AO51" s="38">
        <f>AO25/'Table 1. Total'!AO25</f>
        <v>4.7038093484143846E-2</v>
      </c>
      <c r="AP51" s="38">
        <f>AP25/'Table 1. Total'!AP25</f>
        <v>4.6532595662584358E-2</v>
      </c>
      <c r="AQ51" s="38">
        <f>AQ25/'Table 1. Total'!AQ25</f>
        <v>4.6702092686951059E-2</v>
      </c>
      <c r="AR51" s="38">
        <f>AR25/'Table 1. Total'!AR25</f>
        <v>4.6694297131229419E-2</v>
      </c>
      <c r="AS51" s="38">
        <f>AS25/'Table 1. Total'!AS25</f>
        <v>4.6997700022316423E-2</v>
      </c>
      <c r="AT51" s="38">
        <f>AT25/'Table 1. Total'!AT25</f>
        <v>4.7877615941193961E-2</v>
      </c>
      <c r="AU51" s="38">
        <f>AU25/'Table 1. Total'!AU25</f>
        <v>4.7077891763128599E-2</v>
      </c>
      <c r="AV51" s="38">
        <f>AV25/'Table 1. Total'!AV25</f>
        <v>4.7966490367800152E-2</v>
      </c>
      <c r="AW51" s="38">
        <f>AW25/'Table 1. Total'!AW25</f>
        <v>4.5688276137678369E-2</v>
      </c>
      <c r="AX51" s="38">
        <f>AX25/'Table 1. Total'!AX25</f>
        <v>4.825138880092647E-2</v>
      </c>
      <c r="AY51" s="38">
        <f>AY25/'Table 1. Total'!AY25</f>
        <v>4.806286020610348E-2</v>
      </c>
      <c r="AZ51" s="38"/>
      <c r="BA51" s="38"/>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51"/>
  <sheetViews>
    <sheetView zoomScale="60" zoomScaleNormal="60" workbookViewId="0"/>
  </sheetViews>
  <sheetFormatPr defaultRowHeight="15"/>
  <cols>
    <col min="1" max="1" width="17.85546875" customWidth="1"/>
  </cols>
  <sheetData>
    <row r="1" spans="1:53" s="36" customFormat="1">
      <c r="A1" s="39" t="s">
        <v>84</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6.4720000000000004</v>
      </c>
      <c r="C2" s="1">
        <v>4.6539999999999999</v>
      </c>
      <c r="D2" s="1">
        <v>2.6</v>
      </c>
      <c r="E2" s="1">
        <v>3.923</v>
      </c>
      <c r="F2" s="1">
        <v>2.2549999999999999</v>
      </c>
      <c r="G2" s="1">
        <v>3.23</v>
      </c>
      <c r="H2" s="1">
        <v>5.7080000000000002</v>
      </c>
      <c r="I2" s="1">
        <v>4.2880000000000003</v>
      </c>
      <c r="J2" s="1">
        <v>6.6559999999999997</v>
      </c>
      <c r="K2" s="1">
        <v>9.7159999999999993</v>
      </c>
      <c r="L2" s="1">
        <v>9.4789999999999992</v>
      </c>
      <c r="M2" s="1">
        <v>5.9370000000000003</v>
      </c>
      <c r="N2" s="1">
        <v>2.9340000000000002</v>
      </c>
      <c r="O2" s="1">
        <v>3.6680000000000001</v>
      </c>
      <c r="P2" s="1">
        <v>2.601</v>
      </c>
      <c r="Q2" s="1">
        <v>7.0739999999999998</v>
      </c>
      <c r="R2" s="1">
        <v>3.3740000000000001</v>
      </c>
      <c r="S2" s="1">
        <v>4.3250000000000002</v>
      </c>
      <c r="T2" s="1">
        <v>3.8159999999999998</v>
      </c>
      <c r="U2" s="1">
        <v>5.9729999999999999</v>
      </c>
      <c r="V2" s="1">
        <v>8.3000000000000007</v>
      </c>
      <c r="W2" s="1">
        <v>0.156</v>
      </c>
      <c r="X2" s="1">
        <v>0.875</v>
      </c>
      <c r="Y2" s="1">
        <v>6.0510000000000002</v>
      </c>
      <c r="Z2" s="1">
        <v>8.0909999999999993</v>
      </c>
      <c r="AA2" s="1">
        <v>6.5220000000000002</v>
      </c>
      <c r="AB2" s="1">
        <v>14.779</v>
      </c>
      <c r="AC2" s="1">
        <v>18.905000000000001</v>
      </c>
      <c r="AD2" s="1">
        <v>18.625</v>
      </c>
      <c r="AE2" s="1">
        <v>29.545000000000002</v>
      </c>
      <c r="AF2" s="1">
        <v>33.988</v>
      </c>
      <c r="AG2" s="1">
        <v>43.923999999999999</v>
      </c>
      <c r="AH2" s="1">
        <v>50.042000000000002</v>
      </c>
      <c r="AI2" s="1">
        <v>48.704000000000001</v>
      </c>
      <c r="AJ2" s="1">
        <v>49.122</v>
      </c>
      <c r="AK2" s="52">
        <v>44.223999999999997</v>
      </c>
      <c r="AL2" s="52">
        <v>34.104999999999997</v>
      </c>
      <c r="AM2" s="52">
        <v>19.375</v>
      </c>
      <c r="AN2" s="52">
        <v>24.841999999999999</v>
      </c>
      <c r="AO2" s="52">
        <v>14.631</v>
      </c>
      <c r="AP2" s="52">
        <v>18.052</v>
      </c>
      <c r="AQ2" s="52">
        <v>25.167999999999999</v>
      </c>
      <c r="AR2" s="52">
        <v>26.003</v>
      </c>
      <c r="AS2" s="52">
        <v>33.808</v>
      </c>
      <c r="AT2" s="52">
        <v>33.637</v>
      </c>
      <c r="AU2" s="52">
        <v>9.4450000000000003</v>
      </c>
      <c r="AV2" s="52">
        <v>19.574000000000002</v>
      </c>
      <c r="AW2" s="52">
        <v>19.263999999999999</v>
      </c>
      <c r="AX2" s="52">
        <v>32.219000000000001</v>
      </c>
      <c r="AY2" s="52">
        <v>25.021000000000001</v>
      </c>
      <c r="AZ2" s="52"/>
      <c r="BA2" s="52"/>
    </row>
    <row r="3" spans="1:53">
      <c r="A3" t="s">
        <v>1</v>
      </c>
      <c r="B3" s="1">
        <v>65.626000000000005</v>
      </c>
      <c r="C3" s="1">
        <v>72.861999999999995</v>
      </c>
      <c r="D3" s="1">
        <v>74.286000000000001</v>
      </c>
      <c r="E3" s="1">
        <v>68.137</v>
      </c>
      <c r="F3" s="1">
        <v>73.450999999999993</v>
      </c>
      <c r="G3" s="1">
        <v>76.753</v>
      </c>
      <c r="H3" s="1">
        <v>75.697999999999993</v>
      </c>
      <c r="I3" s="1">
        <v>74.751000000000005</v>
      </c>
      <c r="J3" s="1">
        <v>82.540999999999997</v>
      </c>
      <c r="K3" s="1">
        <v>88.451999999999998</v>
      </c>
      <c r="L3" s="1">
        <v>85.542000000000002</v>
      </c>
      <c r="M3" s="1">
        <v>79.322000000000003</v>
      </c>
      <c r="N3" s="1">
        <v>81.822999999999993</v>
      </c>
      <c r="O3" s="1">
        <v>88.055000000000007</v>
      </c>
      <c r="P3" s="1">
        <v>93.057000000000002</v>
      </c>
      <c r="Q3" s="1">
        <v>75.887</v>
      </c>
      <c r="R3" s="1">
        <v>77.451999999999998</v>
      </c>
      <c r="S3" s="1">
        <v>79.495000000000005</v>
      </c>
      <c r="T3" s="1">
        <v>74.412999999999997</v>
      </c>
      <c r="U3" s="1">
        <v>78.307000000000002</v>
      </c>
      <c r="V3" s="1">
        <v>83.89</v>
      </c>
      <c r="W3" s="1">
        <v>84.826999999999998</v>
      </c>
      <c r="X3" s="1">
        <v>84.167000000000002</v>
      </c>
      <c r="Y3" s="1">
        <v>90.453999999999994</v>
      </c>
      <c r="Z3" s="1">
        <v>87.781999999999996</v>
      </c>
      <c r="AA3" s="1">
        <v>87.834999999999994</v>
      </c>
      <c r="AB3" s="1">
        <v>86.558000000000007</v>
      </c>
      <c r="AC3" s="1">
        <v>88.478999999999999</v>
      </c>
      <c r="AD3" s="1">
        <v>89.293000000000006</v>
      </c>
      <c r="AE3" s="1">
        <v>88.319000000000003</v>
      </c>
      <c r="AF3" s="1">
        <v>89.995999999999995</v>
      </c>
      <c r="AG3" s="1">
        <v>87.010999999999996</v>
      </c>
      <c r="AH3" s="1">
        <v>86.153999999999996</v>
      </c>
      <c r="AI3" s="1">
        <v>89.185000000000002</v>
      </c>
      <c r="AJ3" s="1">
        <v>87.067999999999998</v>
      </c>
      <c r="AK3" s="1">
        <v>87.787000000000006</v>
      </c>
      <c r="AL3" s="1">
        <v>88.697999999999993</v>
      </c>
      <c r="AM3" s="1">
        <v>87.471999999999994</v>
      </c>
      <c r="AN3" s="1">
        <v>103.682</v>
      </c>
      <c r="AO3" s="1">
        <v>98.358999999999995</v>
      </c>
      <c r="AP3" s="1">
        <v>99.366</v>
      </c>
      <c r="AQ3" s="1">
        <v>100.907</v>
      </c>
      <c r="AR3" s="1">
        <v>99.861000000000004</v>
      </c>
      <c r="AS3" s="1">
        <v>105.471</v>
      </c>
      <c r="AT3" s="1">
        <v>104.754</v>
      </c>
      <c r="AU3" s="1">
        <v>103.67700000000001</v>
      </c>
      <c r="AV3" s="1">
        <v>98.462999999999994</v>
      </c>
      <c r="AW3" s="1">
        <v>96.27</v>
      </c>
      <c r="AX3" s="1">
        <v>89.382999999999996</v>
      </c>
      <c r="AY3" s="1">
        <v>92.828000000000003</v>
      </c>
      <c r="AZ3" s="1"/>
      <c r="BA3" s="1"/>
    </row>
    <row r="4" spans="1:53">
      <c r="A4" t="s">
        <v>2</v>
      </c>
      <c r="B4" s="1">
        <v>67.858999999999995</v>
      </c>
      <c r="C4" s="1">
        <v>69.600999999999999</v>
      </c>
      <c r="D4" s="1">
        <v>69.158000000000001</v>
      </c>
      <c r="E4" s="1">
        <v>60.283000000000001</v>
      </c>
      <c r="F4" s="1">
        <v>63.994</v>
      </c>
      <c r="G4" s="1">
        <v>68.366</v>
      </c>
      <c r="H4" s="52">
        <v>65.917000000000002</v>
      </c>
      <c r="I4" s="52">
        <v>58.978999999999999</v>
      </c>
      <c r="J4" s="52">
        <v>69.278999999999996</v>
      </c>
      <c r="K4" s="52">
        <v>64.849000000000004</v>
      </c>
      <c r="L4" s="52">
        <v>67.731999999999999</v>
      </c>
      <c r="M4" s="52">
        <v>62.1</v>
      </c>
      <c r="N4" s="52">
        <v>77.552000000000007</v>
      </c>
      <c r="O4" s="52">
        <v>83.317999999999998</v>
      </c>
      <c r="P4" s="52">
        <v>91.691999999999993</v>
      </c>
      <c r="Q4" s="52">
        <v>88.855999999999995</v>
      </c>
      <c r="R4" s="52">
        <v>93.808999999999997</v>
      </c>
      <c r="S4" s="52">
        <v>96.578000000000003</v>
      </c>
      <c r="T4" s="52">
        <v>94.576999999999998</v>
      </c>
      <c r="U4" s="52">
        <v>109.911</v>
      </c>
      <c r="V4" s="52">
        <v>109.297</v>
      </c>
      <c r="W4" s="52">
        <v>108.908</v>
      </c>
      <c r="X4" s="52">
        <v>105.62</v>
      </c>
      <c r="Y4" s="52">
        <v>100.58199999999999</v>
      </c>
      <c r="Z4" s="52">
        <v>103.005</v>
      </c>
      <c r="AA4" s="52">
        <v>94.05</v>
      </c>
      <c r="AB4" s="52">
        <v>91.031000000000006</v>
      </c>
      <c r="AC4" s="52">
        <v>91.597999999999999</v>
      </c>
      <c r="AD4" s="52">
        <v>97.525999999999996</v>
      </c>
      <c r="AE4" s="52">
        <v>87.415999999999997</v>
      </c>
      <c r="AF4" s="52">
        <v>87.228999999999999</v>
      </c>
      <c r="AG4" s="52">
        <v>80.463999999999999</v>
      </c>
      <c r="AH4" s="52">
        <v>83.123999999999995</v>
      </c>
      <c r="AI4" s="52">
        <v>80.819000000000003</v>
      </c>
      <c r="AJ4" s="52">
        <v>83.918999999999997</v>
      </c>
      <c r="AK4" s="52">
        <v>81.134</v>
      </c>
      <c r="AL4" s="52">
        <v>86.766999999999996</v>
      </c>
      <c r="AM4" s="52">
        <v>89.864999999999995</v>
      </c>
      <c r="AN4" s="52">
        <v>88.584000000000003</v>
      </c>
      <c r="AO4" s="52">
        <v>85.290999999999997</v>
      </c>
      <c r="AP4" s="52">
        <v>90.712000000000003</v>
      </c>
      <c r="AQ4" s="52">
        <v>90.992000000000004</v>
      </c>
      <c r="AR4" s="52">
        <v>93.096000000000004</v>
      </c>
      <c r="AS4" s="52">
        <v>90.224000000000004</v>
      </c>
      <c r="AT4" s="52">
        <v>95.221999999999994</v>
      </c>
      <c r="AU4" s="52">
        <v>88.884</v>
      </c>
      <c r="AV4" s="52">
        <v>87.852999999999994</v>
      </c>
      <c r="AW4" s="52">
        <v>77.343000000000004</v>
      </c>
      <c r="AX4" s="52">
        <v>81.843000000000004</v>
      </c>
      <c r="AY4" s="52">
        <v>80.875</v>
      </c>
      <c r="AZ4" s="52"/>
      <c r="BA4" s="52"/>
    </row>
    <row r="5" spans="1:53">
      <c r="A5" t="s">
        <v>3</v>
      </c>
      <c r="B5" s="1">
        <v>147.18899999999999</v>
      </c>
      <c r="C5" s="1">
        <v>137.71</v>
      </c>
      <c r="D5" s="1">
        <v>136.74</v>
      </c>
      <c r="E5" s="1">
        <v>137.47300000000001</v>
      </c>
      <c r="F5" s="1">
        <v>137.75700000000001</v>
      </c>
      <c r="G5" s="1">
        <v>130.173</v>
      </c>
      <c r="H5" s="1">
        <v>121.32299999999999</v>
      </c>
      <c r="I5" s="1">
        <v>112.488</v>
      </c>
      <c r="J5" s="1">
        <v>112.895</v>
      </c>
      <c r="K5" s="1">
        <v>107.76300000000001</v>
      </c>
      <c r="L5" s="1">
        <v>108.718</v>
      </c>
      <c r="M5" s="1">
        <v>124.45399999999999</v>
      </c>
      <c r="N5" s="1">
        <v>110.848</v>
      </c>
      <c r="O5" s="1">
        <v>100.747</v>
      </c>
      <c r="P5" s="1">
        <v>95.316000000000003</v>
      </c>
      <c r="Q5" s="1">
        <v>93.165999999999997</v>
      </c>
      <c r="R5" s="1">
        <v>99.721999999999994</v>
      </c>
      <c r="S5" s="1">
        <v>102.301</v>
      </c>
      <c r="T5" s="1">
        <v>91.442999999999998</v>
      </c>
      <c r="U5" s="1">
        <v>103.589</v>
      </c>
      <c r="V5" s="1">
        <v>122.125</v>
      </c>
      <c r="W5" s="1">
        <v>127.96</v>
      </c>
      <c r="X5" s="1">
        <v>115.218</v>
      </c>
      <c r="Y5" s="1">
        <v>120.681</v>
      </c>
      <c r="Z5" s="1">
        <v>125.32</v>
      </c>
      <c r="AA5" s="1">
        <v>152.40199999999999</v>
      </c>
      <c r="AB5" s="1">
        <v>163.70400000000001</v>
      </c>
      <c r="AC5" s="1">
        <v>155.99199999999999</v>
      </c>
      <c r="AD5" s="1">
        <v>154.131</v>
      </c>
      <c r="AE5" s="1">
        <v>166.92</v>
      </c>
      <c r="AF5" s="1">
        <v>196.95599999999999</v>
      </c>
      <c r="AG5" s="1">
        <v>208.303</v>
      </c>
      <c r="AH5" s="1">
        <v>203.38800000000001</v>
      </c>
      <c r="AI5" s="1">
        <v>225.21100000000001</v>
      </c>
      <c r="AJ5" s="1">
        <v>230.33099999999999</v>
      </c>
      <c r="AK5" s="1">
        <v>227.67699999999999</v>
      </c>
      <c r="AL5" s="1">
        <v>207.80699999999999</v>
      </c>
      <c r="AM5" s="1">
        <v>181.773</v>
      </c>
      <c r="AN5" s="1">
        <v>169.57</v>
      </c>
      <c r="AO5" s="1">
        <v>151.95099999999999</v>
      </c>
      <c r="AP5" s="1">
        <v>134.41300000000001</v>
      </c>
      <c r="AQ5" s="1">
        <v>129.518</v>
      </c>
      <c r="AR5" s="1">
        <v>131.976</v>
      </c>
      <c r="AS5" s="1">
        <v>144.77600000000001</v>
      </c>
      <c r="AT5" s="1">
        <v>155.35300000000001</v>
      </c>
      <c r="AU5" s="1">
        <v>149.58600000000001</v>
      </c>
      <c r="AV5" s="1">
        <v>142.81</v>
      </c>
      <c r="AW5" s="1">
        <v>139.43700000000001</v>
      </c>
      <c r="AX5" s="1">
        <v>142.93700000000001</v>
      </c>
      <c r="AY5" s="1">
        <v>147.53399999999999</v>
      </c>
      <c r="AZ5" s="1"/>
      <c r="BA5" s="1"/>
    </row>
    <row r="6" spans="1:53">
      <c r="A6" t="s">
        <v>4</v>
      </c>
      <c r="B6" s="1">
        <v>31.294</v>
      </c>
      <c r="C6" s="1">
        <v>62.875999999999998</v>
      </c>
      <c r="D6" s="1">
        <v>77.594999999999999</v>
      </c>
      <c r="E6" s="1">
        <v>88.442999999999998</v>
      </c>
      <c r="F6" s="1">
        <v>103.291</v>
      </c>
      <c r="G6" s="1">
        <v>85.733999999999995</v>
      </c>
      <c r="H6" s="1">
        <v>100.67</v>
      </c>
      <c r="I6" s="1">
        <v>96.076999999999998</v>
      </c>
      <c r="J6" s="1">
        <v>96.600999999999999</v>
      </c>
      <c r="K6" s="1">
        <v>97.718999999999994</v>
      </c>
      <c r="L6" s="1">
        <v>93.260999999999996</v>
      </c>
      <c r="M6" s="1">
        <v>108.652</v>
      </c>
      <c r="N6" s="1">
        <v>118.95399999999999</v>
      </c>
      <c r="O6" s="1">
        <v>126.82299999999999</v>
      </c>
      <c r="P6" s="1">
        <v>110.968</v>
      </c>
      <c r="Q6" s="1">
        <v>120.4</v>
      </c>
      <c r="R6" s="1">
        <v>122.273</v>
      </c>
      <c r="S6" s="1">
        <v>173.53200000000001</v>
      </c>
      <c r="T6" s="1">
        <v>146.899</v>
      </c>
      <c r="U6" s="1">
        <v>112.265</v>
      </c>
      <c r="V6" s="1">
        <v>93.942999999999998</v>
      </c>
      <c r="W6" s="1">
        <v>134.19200000000001</v>
      </c>
      <c r="X6" s="1">
        <v>142.535</v>
      </c>
      <c r="Y6" s="1">
        <v>184.953</v>
      </c>
      <c r="Z6" s="1">
        <v>188.167</v>
      </c>
      <c r="AA6" s="1">
        <v>190.60599999999999</v>
      </c>
      <c r="AB6" s="1">
        <v>249.32499999999999</v>
      </c>
      <c r="AC6" s="1">
        <v>274.01</v>
      </c>
      <c r="AD6" s="1">
        <v>263.51799999999997</v>
      </c>
      <c r="AE6" s="1">
        <v>279.815</v>
      </c>
      <c r="AF6" s="1">
        <v>258.01499999999999</v>
      </c>
      <c r="AG6" s="1">
        <v>211.41399999999999</v>
      </c>
      <c r="AH6" s="1">
        <v>286.904</v>
      </c>
      <c r="AI6" s="1">
        <v>287.70999999999998</v>
      </c>
      <c r="AJ6" s="1">
        <v>319.54199999999997</v>
      </c>
      <c r="AK6" s="1">
        <v>311.29000000000002</v>
      </c>
      <c r="AL6" s="1">
        <v>305.58300000000003</v>
      </c>
      <c r="AM6" s="1">
        <v>327.85500000000002</v>
      </c>
      <c r="AN6" s="1">
        <v>318.36500000000001</v>
      </c>
      <c r="AO6" s="1">
        <v>361.29700000000003</v>
      </c>
      <c r="AP6" s="1">
        <v>367.44499999999999</v>
      </c>
      <c r="AQ6" s="1">
        <v>336.18599999999998</v>
      </c>
      <c r="AR6" s="1">
        <v>345.54199999999997</v>
      </c>
      <c r="AS6" s="1">
        <v>329.31400000000002</v>
      </c>
      <c r="AT6" s="1">
        <v>361.63099999999997</v>
      </c>
      <c r="AU6" s="1">
        <v>384.96199999999999</v>
      </c>
      <c r="AV6" s="1">
        <v>456.654</v>
      </c>
      <c r="AW6" s="1">
        <v>460.80799999999999</v>
      </c>
      <c r="AX6" s="1">
        <v>525.63499999999999</v>
      </c>
      <c r="AY6" s="1">
        <v>564.44500000000005</v>
      </c>
      <c r="AZ6" s="1"/>
      <c r="BA6" s="1"/>
    </row>
    <row r="7" spans="1:53">
      <c r="A7" t="s">
        <v>5</v>
      </c>
      <c r="B7" s="1">
        <v>99.811999999999998</v>
      </c>
      <c r="C7" s="1">
        <v>104.169</v>
      </c>
      <c r="D7" s="1">
        <v>107.23399999999999</v>
      </c>
      <c r="E7" s="1">
        <v>90.936999999999998</v>
      </c>
      <c r="F7" s="1">
        <v>88.259</v>
      </c>
      <c r="G7" s="1">
        <v>70.710999999999999</v>
      </c>
      <c r="H7" s="1">
        <v>59.805999999999997</v>
      </c>
      <c r="I7" s="1">
        <v>48.38</v>
      </c>
      <c r="J7" s="1">
        <v>34.289000000000001</v>
      </c>
      <c r="K7" s="1">
        <v>37.429000000000002</v>
      </c>
      <c r="L7" s="1">
        <v>39.106999999999999</v>
      </c>
      <c r="M7" s="1">
        <v>33.765000000000001</v>
      </c>
      <c r="N7" s="1">
        <v>35.932000000000002</v>
      </c>
      <c r="O7" s="1">
        <v>37.744</v>
      </c>
      <c r="P7" s="1">
        <v>30.466000000000001</v>
      </c>
      <c r="Q7" s="1">
        <v>45.006</v>
      </c>
      <c r="R7" s="1">
        <v>33.881</v>
      </c>
      <c r="S7" s="1">
        <v>46.402000000000001</v>
      </c>
      <c r="T7" s="1">
        <v>25.91</v>
      </c>
      <c r="U7" s="1">
        <v>78.025999999999996</v>
      </c>
      <c r="V7" s="1">
        <v>51.905999999999999</v>
      </c>
      <c r="W7" s="1">
        <v>51.5</v>
      </c>
      <c r="X7" s="1">
        <v>34.165999999999997</v>
      </c>
      <c r="Y7" s="1">
        <v>2.234</v>
      </c>
      <c r="Z7" s="1">
        <v>8.4819999999999993</v>
      </c>
      <c r="AA7" s="1">
        <v>13.545</v>
      </c>
      <c r="AB7" s="1">
        <v>46.024999999999999</v>
      </c>
      <c r="AC7" s="1">
        <v>55.006</v>
      </c>
      <c r="AD7" s="1">
        <v>96.061000000000007</v>
      </c>
      <c r="AE7" s="1">
        <v>86.254999999999995</v>
      </c>
      <c r="AF7" s="1">
        <v>87.742000000000004</v>
      </c>
      <c r="AG7" s="1">
        <v>65.168000000000006</v>
      </c>
      <c r="AH7" s="1">
        <v>60.258000000000003</v>
      </c>
      <c r="AI7" s="1">
        <v>65.402000000000001</v>
      </c>
      <c r="AJ7" s="1">
        <v>71.108000000000004</v>
      </c>
      <c r="AK7" s="1">
        <v>65.238</v>
      </c>
      <c r="AL7" s="1">
        <v>56.576999999999998</v>
      </c>
      <c r="AM7" s="1">
        <v>60.109000000000002</v>
      </c>
      <c r="AN7" s="1">
        <v>62.698</v>
      </c>
      <c r="AO7" s="1">
        <v>64.852000000000004</v>
      </c>
      <c r="AP7" s="1">
        <v>63.555</v>
      </c>
      <c r="AQ7" s="1">
        <v>61.960999999999999</v>
      </c>
      <c r="AR7" s="1">
        <v>63.677</v>
      </c>
      <c r="AS7" s="1">
        <v>63.481000000000002</v>
      </c>
      <c r="AT7" s="1">
        <v>60.118000000000002</v>
      </c>
      <c r="AU7" s="1">
        <v>62.548999999999999</v>
      </c>
      <c r="AV7" s="1">
        <v>59.326999999999998</v>
      </c>
      <c r="AW7" s="1">
        <v>47.442999999999998</v>
      </c>
      <c r="AX7" s="1">
        <v>41.148000000000003</v>
      </c>
      <c r="AY7" s="1">
        <v>46.445</v>
      </c>
      <c r="AZ7" s="1"/>
      <c r="BA7" s="1"/>
    </row>
    <row r="8" spans="1:53">
      <c r="A8" t="s">
        <v>6</v>
      </c>
      <c r="B8" s="1">
        <v>31.806999999999999</v>
      </c>
      <c r="C8" s="1">
        <v>33.317999999999998</v>
      </c>
      <c r="D8" s="1">
        <v>34.884</v>
      </c>
      <c r="E8" s="1">
        <v>37.997999999999998</v>
      </c>
      <c r="F8" s="1">
        <v>31.177</v>
      </c>
      <c r="G8" s="1">
        <v>29.751999999999999</v>
      </c>
      <c r="H8" s="1">
        <v>28.26</v>
      </c>
      <c r="I8" s="1">
        <v>31.353000000000002</v>
      </c>
      <c r="J8" s="1">
        <v>27.178000000000001</v>
      </c>
      <c r="K8" s="1">
        <v>31.452000000000002</v>
      </c>
      <c r="L8" s="1">
        <v>26.4</v>
      </c>
      <c r="M8" s="1">
        <v>29.390999999999998</v>
      </c>
      <c r="N8" s="1">
        <v>23.773</v>
      </c>
      <c r="O8" s="1">
        <v>19.448</v>
      </c>
      <c r="P8" s="1">
        <v>16.241</v>
      </c>
      <c r="Q8" s="1">
        <v>20.141999999999999</v>
      </c>
      <c r="R8" s="1">
        <v>18.292000000000002</v>
      </c>
      <c r="S8" s="1">
        <v>19.648</v>
      </c>
      <c r="T8" s="1">
        <v>15.117000000000001</v>
      </c>
      <c r="U8" s="1">
        <v>24.36</v>
      </c>
      <c r="V8" s="1">
        <v>29.361000000000001</v>
      </c>
      <c r="W8" s="1">
        <v>20.931999999999999</v>
      </c>
      <c r="X8" s="1">
        <v>26.209</v>
      </c>
      <c r="Y8" s="1">
        <v>31.646999999999998</v>
      </c>
      <c r="Z8" s="1">
        <v>31.946999999999999</v>
      </c>
      <c r="AA8" s="1">
        <v>34.853000000000002</v>
      </c>
      <c r="AB8" s="1">
        <v>32.497999999999998</v>
      </c>
      <c r="AC8" s="1">
        <v>32.624000000000002</v>
      </c>
      <c r="AD8" s="1">
        <v>29.283999999999999</v>
      </c>
      <c r="AE8" s="1">
        <v>26.931000000000001</v>
      </c>
      <c r="AF8" s="1">
        <v>28.632999999999999</v>
      </c>
      <c r="AG8" s="1">
        <v>32.585999999999999</v>
      </c>
      <c r="AH8" s="1">
        <v>31.332000000000001</v>
      </c>
      <c r="AI8" s="1">
        <v>34.908000000000001</v>
      </c>
      <c r="AJ8" s="1">
        <v>33.186999999999998</v>
      </c>
      <c r="AK8" s="1">
        <v>37.747999999999998</v>
      </c>
      <c r="AL8" s="1">
        <v>36.17</v>
      </c>
      <c r="AM8" s="1">
        <v>38.936999999999998</v>
      </c>
      <c r="AN8" s="1">
        <v>37.97</v>
      </c>
      <c r="AO8" s="1">
        <v>36.811</v>
      </c>
      <c r="AP8" s="1">
        <v>38.526000000000003</v>
      </c>
      <c r="AQ8" s="1">
        <v>38.712000000000003</v>
      </c>
      <c r="AR8" s="1">
        <v>37.619999999999997</v>
      </c>
      <c r="AS8" s="1">
        <v>39.472000000000001</v>
      </c>
      <c r="AT8" s="1">
        <v>36.277999999999999</v>
      </c>
      <c r="AU8" s="1">
        <v>38.325000000000003</v>
      </c>
      <c r="AV8" s="1">
        <v>35.555999999999997</v>
      </c>
      <c r="AW8" s="1">
        <v>35.601999999999997</v>
      </c>
      <c r="AX8" s="1">
        <v>31.896000000000001</v>
      </c>
      <c r="AY8" s="1">
        <v>31.841000000000001</v>
      </c>
      <c r="AZ8" s="1"/>
      <c r="BA8" s="1"/>
    </row>
    <row r="9" spans="1:53">
      <c r="A9" t="s">
        <v>7</v>
      </c>
      <c r="B9" s="1">
        <v>199.78299999999999</v>
      </c>
      <c r="C9" s="1">
        <v>224.65199999999999</v>
      </c>
      <c r="D9" s="1">
        <v>251.42599999999999</v>
      </c>
      <c r="E9" s="1">
        <v>275.78800000000001</v>
      </c>
      <c r="F9" s="1">
        <v>266.45</v>
      </c>
      <c r="G9" s="1">
        <v>273.64699999999999</v>
      </c>
      <c r="H9" s="1">
        <v>279.65699999999998</v>
      </c>
      <c r="I9" s="1">
        <v>284.15899999999999</v>
      </c>
      <c r="J9" s="1">
        <v>282.38</v>
      </c>
      <c r="K9" s="1">
        <v>292.07499999999999</v>
      </c>
      <c r="L9" s="1">
        <v>308.78500000000003</v>
      </c>
      <c r="M9" s="1">
        <v>315.286</v>
      </c>
      <c r="N9" s="1">
        <v>325.08</v>
      </c>
      <c r="O9" s="1">
        <v>375.82299999999998</v>
      </c>
      <c r="P9" s="1">
        <v>347.89400000000001</v>
      </c>
      <c r="Q9" s="1">
        <v>331.35700000000003</v>
      </c>
      <c r="R9" s="1">
        <v>339.18700000000001</v>
      </c>
      <c r="S9" s="1">
        <v>345.36200000000002</v>
      </c>
      <c r="T9" s="1">
        <v>366.99</v>
      </c>
      <c r="U9" s="1">
        <v>398.80399999999997</v>
      </c>
      <c r="V9" s="1">
        <v>410.50700000000001</v>
      </c>
      <c r="W9" s="1">
        <v>410.37599999999998</v>
      </c>
      <c r="X9" s="1">
        <v>396.536</v>
      </c>
      <c r="Y9" s="1">
        <v>398.80599999999998</v>
      </c>
      <c r="Z9" s="1">
        <v>375.75599999999997</v>
      </c>
      <c r="AA9" s="1">
        <v>402.60199999999998</v>
      </c>
      <c r="AB9" s="1">
        <v>367.19099999999997</v>
      </c>
      <c r="AC9" s="1">
        <v>340.01299999999998</v>
      </c>
      <c r="AD9" s="1">
        <v>320.755</v>
      </c>
      <c r="AE9" s="1">
        <v>332.447</v>
      </c>
      <c r="AF9" s="1">
        <v>353.78</v>
      </c>
      <c r="AG9" s="1">
        <v>320.346</v>
      </c>
      <c r="AH9" s="1">
        <v>333.93200000000002</v>
      </c>
      <c r="AI9" s="1">
        <v>341.12099999999998</v>
      </c>
      <c r="AJ9" s="1">
        <v>328.18</v>
      </c>
      <c r="AK9" s="1">
        <v>320.28800000000001</v>
      </c>
      <c r="AL9" s="1">
        <v>326.36599999999999</v>
      </c>
      <c r="AM9" s="1">
        <v>353.97199999999998</v>
      </c>
      <c r="AN9" s="1">
        <v>362.53500000000003</v>
      </c>
      <c r="AO9" s="1">
        <v>363.33199999999999</v>
      </c>
      <c r="AP9" s="1">
        <v>377.44900000000001</v>
      </c>
      <c r="AQ9" s="1">
        <v>377.149</v>
      </c>
      <c r="AR9" s="1">
        <v>370.70400000000001</v>
      </c>
      <c r="AS9" s="1">
        <v>372.673</v>
      </c>
      <c r="AT9" s="1">
        <v>378.52699999999999</v>
      </c>
      <c r="AU9" s="1">
        <v>369.36099999999999</v>
      </c>
      <c r="AV9" s="1">
        <v>360.42200000000003</v>
      </c>
      <c r="AW9" s="1">
        <v>338.86700000000002</v>
      </c>
      <c r="AX9" s="1">
        <v>330.86799999999999</v>
      </c>
      <c r="AY9" s="1">
        <v>344.90499999999997</v>
      </c>
      <c r="AZ9" s="1"/>
      <c r="BA9" s="1"/>
    </row>
    <row r="10" spans="1:53">
      <c r="A10" t="s">
        <v>8</v>
      </c>
      <c r="B10" s="1">
        <v>142.51599999999999</v>
      </c>
      <c r="C10" s="1">
        <v>128.44200000000001</v>
      </c>
      <c r="D10" s="1">
        <v>140.78700000000001</v>
      </c>
      <c r="E10" s="1">
        <v>147.36099999999999</v>
      </c>
      <c r="F10" s="1">
        <v>140.708</v>
      </c>
      <c r="G10" s="1">
        <v>132.98599999999999</v>
      </c>
      <c r="H10" s="1">
        <v>133.322</v>
      </c>
      <c r="I10" s="1">
        <v>105.63800000000001</v>
      </c>
      <c r="J10" s="1">
        <v>108.684</v>
      </c>
      <c r="K10" s="1">
        <v>111.84699999999999</v>
      </c>
      <c r="L10" s="1">
        <v>149.08799999999999</v>
      </c>
      <c r="M10" s="1">
        <v>151.048</v>
      </c>
      <c r="N10" s="1">
        <v>127.881</v>
      </c>
      <c r="O10" s="1">
        <v>106.105</v>
      </c>
      <c r="P10" s="1">
        <v>94.028999999999996</v>
      </c>
      <c r="Q10" s="1">
        <v>95.816000000000003</v>
      </c>
      <c r="R10" s="1">
        <v>123.48099999999999</v>
      </c>
      <c r="S10" s="1">
        <v>104.877</v>
      </c>
      <c r="T10" s="1">
        <v>118.581</v>
      </c>
      <c r="U10" s="1">
        <v>134.20599999999999</v>
      </c>
      <c r="V10" s="1">
        <v>169.42699999999999</v>
      </c>
      <c r="W10" s="1">
        <v>179.97900000000001</v>
      </c>
      <c r="X10" s="1">
        <v>187.75399999999999</v>
      </c>
      <c r="Y10" s="1">
        <v>187.167</v>
      </c>
      <c r="Z10" s="1">
        <v>165.43199999999999</v>
      </c>
      <c r="AA10" s="1">
        <v>152.06399999999999</v>
      </c>
      <c r="AB10" s="1">
        <v>198.98500000000001</v>
      </c>
      <c r="AC10" s="1">
        <v>253.892</v>
      </c>
      <c r="AD10" s="1">
        <v>243.09100000000001</v>
      </c>
      <c r="AE10" s="1">
        <v>291.43599999999998</v>
      </c>
      <c r="AF10" s="1">
        <v>338.94099999999997</v>
      </c>
      <c r="AG10" s="1">
        <v>368.58</v>
      </c>
      <c r="AH10" s="1">
        <v>389.512</v>
      </c>
      <c r="AI10" s="1">
        <v>394.11599999999999</v>
      </c>
      <c r="AJ10" s="1">
        <v>392.63299999999998</v>
      </c>
      <c r="AK10" s="1">
        <v>397.94</v>
      </c>
      <c r="AL10" s="1">
        <v>404.49</v>
      </c>
      <c r="AM10" s="1">
        <v>399.02800000000002</v>
      </c>
      <c r="AN10" s="1">
        <v>401.34699999999998</v>
      </c>
      <c r="AO10" s="1">
        <v>395.52499999999998</v>
      </c>
      <c r="AP10" s="1">
        <v>406.68099999999998</v>
      </c>
      <c r="AQ10" s="1">
        <v>415.63299999999998</v>
      </c>
      <c r="AR10" s="1">
        <v>403.435</v>
      </c>
      <c r="AS10" s="1">
        <v>407.94299999999998</v>
      </c>
      <c r="AT10" s="1">
        <v>404.03300000000002</v>
      </c>
      <c r="AU10" s="1">
        <v>378.01</v>
      </c>
      <c r="AV10" s="1">
        <v>361.11700000000002</v>
      </c>
      <c r="AW10" s="1">
        <v>339.31799999999998</v>
      </c>
      <c r="AX10" s="1">
        <v>326.43200000000002</v>
      </c>
      <c r="AY10" s="1">
        <v>327.71600000000001</v>
      </c>
      <c r="AZ10" s="1"/>
      <c r="BA10" s="1"/>
    </row>
    <row r="11" spans="1:53">
      <c r="A11" t="s">
        <v>9</v>
      </c>
      <c r="B11" s="1">
        <v>42.564</v>
      </c>
      <c r="C11" s="1">
        <v>45.591000000000001</v>
      </c>
      <c r="D11" s="1">
        <v>41.462000000000003</v>
      </c>
      <c r="E11" s="1">
        <v>40.965000000000003</v>
      </c>
      <c r="F11" s="1">
        <v>40.978999999999999</v>
      </c>
      <c r="G11" s="1">
        <v>43.173999999999999</v>
      </c>
      <c r="H11" s="1">
        <v>45.424999999999997</v>
      </c>
      <c r="I11" s="1">
        <v>53.914999999999999</v>
      </c>
      <c r="J11" s="1">
        <v>57.024000000000001</v>
      </c>
      <c r="K11" s="1">
        <v>59.216000000000001</v>
      </c>
      <c r="L11" s="1">
        <v>70.152000000000001</v>
      </c>
      <c r="M11" s="1">
        <v>72.320999999999998</v>
      </c>
      <c r="N11" s="1">
        <v>78.182000000000002</v>
      </c>
      <c r="O11" s="1">
        <v>86.241</v>
      </c>
      <c r="P11" s="1">
        <v>94.597999999999999</v>
      </c>
      <c r="Q11" s="1">
        <v>96.608000000000004</v>
      </c>
      <c r="R11" s="1">
        <v>99.215000000000003</v>
      </c>
      <c r="S11" s="1">
        <v>98.872</v>
      </c>
      <c r="T11" s="1">
        <v>109.986</v>
      </c>
      <c r="U11" s="1">
        <v>106.82299999999999</v>
      </c>
      <c r="V11" s="1">
        <v>111.116</v>
      </c>
      <c r="W11" s="1">
        <v>124.54600000000001</v>
      </c>
      <c r="X11" s="1">
        <v>137.452</v>
      </c>
      <c r="Y11" s="1">
        <v>139.54499999999999</v>
      </c>
      <c r="Z11" s="1">
        <v>141.34100000000001</v>
      </c>
      <c r="AA11" s="1">
        <v>102.343</v>
      </c>
      <c r="AB11" s="1">
        <v>102.919</v>
      </c>
      <c r="AC11" s="1">
        <v>103.71899999999999</v>
      </c>
      <c r="AD11" s="1">
        <v>99.049000000000007</v>
      </c>
      <c r="AE11" s="1">
        <v>105.1</v>
      </c>
      <c r="AF11" s="1">
        <v>100.676</v>
      </c>
      <c r="AG11" s="1">
        <v>110.003</v>
      </c>
      <c r="AH11" s="1">
        <v>47.555999999999997</v>
      </c>
      <c r="AI11" s="1">
        <v>36.39</v>
      </c>
      <c r="AJ11" s="1">
        <v>36.241</v>
      </c>
      <c r="AK11" s="1">
        <v>16.393999999999998</v>
      </c>
      <c r="AL11" s="1">
        <v>21.277000000000001</v>
      </c>
      <c r="AM11" s="1">
        <v>15.273999999999999</v>
      </c>
      <c r="AN11" s="1">
        <v>15.095000000000001</v>
      </c>
      <c r="AO11" s="1">
        <v>17.387</v>
      </c>
      <c r="AP11" s="1">
        <v>18.288</v>
      </c>
      <c r="AQ11" s="1">
        <v>21.591000000000001</v>
      </c>
      <c r="AR11" s="1">
        <v>19.643999999999998</v>
      </c>
      <c r="AS11" s="1">
        <v>17.03</v>
      </c>
      <c r="AT11" s="1">
        <v>16.029</v>
      </c>
      <c r="AU11" s="1">
        <v>17.053000000000001</v>
      </c>
      <c r="AV11" s="1">
        <v>14.692</v>
      </c>
      <c r="AW11" s="1">
        <v>15.661</v>
      </c>
      <c r="AX11" s="1">
        <v>21.646000000000001</v>
      </c>
      <c r="AY11" s="1">
        <v>22.143000000000001</v>
      </c>
      <c r="AZ11" s="1"/>
      <c r="BA11" s="1"/>
    </row>
    <row r="12" spans="1:53">
      <c r="A12" t="s">
        <v>10</v>
      </c>
      <c r="B12" s="1">
        <v>14.590999999999999</v>
      </c>
      <c r="C12" s="1">
        <v>17.795000000000002</v>
      </c>
      <c r="D12" s="1">
        <v>14.212</v>
      </c>
      <c r="E12" s="1">
        <v>15.092000000000001</v>
      </c>
      <c r="F12" s="1">
        <v>12.153</v>
      </c>
      <c r="G12" s="1">
        <v>12.875</v>
      </c>
      <c r="H12" s="1">
        <v>14.997</v>
      </c>
      <c r="I12" s="1">
        <v>15.564</v>
      </c>
      <c r="J12" s="1">
        <v>14.653</v>
      </c>
      <c r="K12" s="1">
        <v>15.542999999999999</v>
      </c>
      <c r="L12" s="1">
        <v>15.252000000000001</v>
      </c>
      <c r="M12" s="1">
        <v>14.047000000000001</v>
      </c>
      <c r="N12" s="1">
        <v>13.971</v>
      </c>
      <c r="O12" s="1">
        <v>14.941000000000001</v>
      </c>
      <c r="P12" s="1">
        <v>22.87</v>
      </c>
      <c r="Q12" s="1">
        <v>17.103999999999999</v>
      </c>
      <c r="R12" s="1">
        <v>20.831</v>
      </c>
      <c r="S12" s="1">
        <v>25.567</v>
      </c>
      <c r="T12" s="1">
        <v>37.408999999999999</v>
      </c>
      <c r="U12" s="1">
        <v>44.398000000000003</v>
      </c>
      <c r="V12" s="1">
        <v>44.64</v>
      </c>
      <c r="W12" s="1">
        <v>45.177</v>
      </c>
      <c r="X12" s="1">
        <v>49.058</v>
      </c>
      <c r="Y12" s="1">
        <v>49.671999999999997</v>
      </c>
      <c r="Z12" s="1">
        <v>53.584000000000003</v>
      </c>
      <c r="AA12" s="1">
        <v>41.771000000000001</v>
      </c>
      <c r="AB12" s="1">
        <v>47.140999999999998</v>
      </c>
      <c r="AC12" s="1">
        <v>43.161999999999999</v>
      </c>
      <c r="AD12" s="1">
        <v>40.281999999999996</v>
      </c>
      <c r="AE12" s="1">
        <v>39.372</v>
      </c>
      <c r="AF12" s="1">
        <v>40.156999999999996</v>
      </c>
      <c r="AG12" s="1">
        <v>37.369</v>
      </c>
      <c r="AH12" s="1">
        <v>36.872999999999998</v>
      </c>
      <c r="AI12" s="1">
        <v>36.398000000000003</v>
      </c>
      <c r="AJ12" s="1">
        <v>42.034999999999997</v>
      </c>
      <c r="AK12" s="1">
        <v>42.27</v>
      </c>
      <c r="AL12" s="1">
        <v>47.024999999999999</v>
      </c>
      <c r="AM12" s="1">
        <v>43.177</v>
      </c>
      <c r="AN12" s="1">
        <v>41.298999999999999</v>
      </c>
      <c r="AO12" s="1">
        <v>35.756999999999998</v>
      </c>
      <c r="AP12" s="1">
        <v>45.363999999999997</v>
      </c>
      <c r="AQ12" s="1">
        <v>47.716999999999999</v>
      </c>
      <c r="AR12" s="1">
        <v>48.404000000000003</v>
      </c>
      <c r="AS12" s="1">
        <v>49.561</v>
      </c>
      <c r="AT12" s="1">
        <v>58.116999999999997</v>
      </c>
      <c r="AU12" s="1">
        <v>56.109000000000002</v>
      </c>
      <c r="AV12" s="1">
        <v>56.24</v>
      </c>
      <c r="AW12" s="1">
        <v>51.018999999999998</v>
      </c>
      <c r="AX12" s="1">
        <v>47.247999999999998</v>
      </c>
      <c r="AY12" s="1">
        <v>38.366999999999997</v>
      </c>
      <c r="AZ12" s="1"/>
      <c r="BA12" s="1"/>
    </row>
    <row r="13" spans="1:53">
      <c r="A13" t="s">
        <v>11</v>
      </c>
      <c r="B13" s="1">
        <v>248.04300000000001</v>
      </c>
      <c r="C13" s="1">
        <v>253</v>
      </c>
      <c r="D13" s="1">
        <v>261.26799999999997</v>
      </c>
      <c r="E13" s="1">
        <v>257.255</v>
      </c>
      <c r="F13" s="1">
        <v>308.25299999999999</v>
      </c>
      <c r="G13" s="1">
        <v>288.99900000000002</v>
      </c>
      <c r="H13" s="1">
        <v>294.74700000000001</v>
      </c>
      <c r="I13" s="1">
        <v>280.26799999999997</v>
      </c>
      <c r="J13" s="1">
        <v>321.65499999999997</v>
      </c>
      <c r="K13" s="1">
        <v>334.70800000000003</v>
      </c>
      <c r="L13" s="1">
        <v>354.59699999999998</v>
      </c>
      <c r="M13" s="1">
        <v>366.30900000000003</v>
      </c>
      <c r="N13" s="1">
        <v>356.92899999999997</v>
      </c>
      <c r="O13" s="1">
        <v>402.209</v>
      </c>
      <c r="P13" s="1">
        <v>417.09199999999998</v>
      </c>
      <c r="Q13" s="1">
        <v>402.74299999999999</v>
      </c>
      <c r="R13" s="1">
        <v>411.51299999999998</v>
      </c>
      <c r="S13" s="1">
        <v>433.839</v>
      </c>
      <c r="T13" s="1">
        <v>415.30099999999999</v>
      </c>
      <c r="U13" s="1">
        <v>388.935</v>
      </c>
      <c r="V13" s="1">
        <v>419.19799999999998</v>
      </c>
      <c r="W13" s="1">
        <v>430.78</v>
      </c>
      <c r="X13" s="1">
        <v>446.85700000000003</v>
      </c>
      <c r="Y13" s="1">
        <v>442.09899999999999</v>
      </c>
      <c r="Z13" s="1">
        <v>462.39400000000001</v>
      </c>
      <c r="AA13" s="1">
        <v>459.94600000000003</v>
      </c>
      <c r="AB13" s="1">
        <v>492.91</v>
      </c>
      <c r="AC13" s="1">
        <v>500.32299999999998</v>
      </c>
      <c r="AD13" s="1">
        <v>526.76400000000001</v>
      </c>
      <c r="AE13" s="1">
        <v>525.26099999999997</v>
      </c>
      <c r="AF13" s="1">
        <v>463.38900000000001</v>
      </c>
      <c r="AG13" s="1">
        <v>418.65800000000002</v>
      </c>
      <c r="AH13" s="1">
        <v>369.47500000000002</v>
      </c>
      <c r="AI13" s="1">
        <v>352.15600000000001</v>
      </c>
      <c r="AJ13" s="1">
        <v>364.59</v>
      </c>
      <c r="AK13" s="1">
        <v>369.50599999999997</v>
      </c>
      <c r="AL13" s="1">
        <v>384.202</v>
      </c>
      <c r="AM13" s="1">
        <v>379.45499999999998</v>
      </c>
      <c r="AN13" s="1">
        <v>389.68299999999999</v>
      </c>
      <c r="AO13" s="1">
        <v>397.97199999999998</v>
      </c>
      <c r="AP13" s="1">
        <v>421.09399999999999</v>
      </c>
      <c r="AQ13" s="1">
        <v>450.49099999999999</v>
      </c>
      <c r="AR13" s="1">
        <v>443.81900000000002</v>
      </c>
      <c r="AS13" s="1">
        <v>436.74700000000001</v>
      </c>
      <c r="AT13" s="1">
        <v>477.476</v>
      </c>
      <c r="AU13" s="1">
        <v>475.02199999999999</v>
      </c>
      <c r="AV13" s="1">
        <v>446.84899999999999</v>
      </c>
      <c r="AW13" s="1">
        <v>415.09399999999999</v>
      </c>
      <c r="AX13" s="1">
        <v>421.54399999999998</v>
      </c>
      <c r="AY13" s="1">
        <v>382.45100000000002</v>
      </c>
      <c r="AZ13" s="1"/>
      <c r="BA13" s="1"/>
    </row>
    <row r="14" spans="1:53">
      <c r="A14" t="s">
        <v>12</v>
      </c>
      <c r="B14" s="1">
        <v>7440.5209999999997</v>
      </c>
      <c r="C14" s="1">
        <v>6966.0020000000004</v>
      </c>
      <c r="D14" s="1">
        <v>11291.271000000001</v>
      </c>
      <c r="E14" s="1">
        <v>10362.137000000001</v>
      </c>
      <c r="F14" s="1">
        <v>11899.39</v>
      </c>
      <c r="G14" s="1">
        <v>12661.236000000001</v>
      </c>
      <c r="H14" s="1">
        <v>13949.575000000001</v>
      </c>
      <c r="I14" s="1">
        <v>13887.659</v>
      </c>
      <c r="J14" s="1">
        <v>15946.135</v>
      </c>
      <c r="K14" s="1">
        <v>20997.317999999999</v>
      </c>
      <c r="L14" s="1">
        <v>20165.3</v>
      </c>
      <c r="M14" s="1">
        <v>20452.351999999999</v>
      </c>
      <c r="N14" s="1">
        <v>24433.581999999999</v>
      </c>
      <c r="O14" s="1">
        <v>23418.737000000001</v>
      </c>
      <c r="P14" s="1">
        <v>32910.917999999998</v>
      </c>
      <c r="Q14" s="1">
        <v>35882.870999999999</v>
      </c>
      <c r="R14" s="1">
        <v>34205.163</v>
      </c>
      <c r="S14" s="1">
        <v>39306.328000000001</v>
      </c>
      <c r="T14" s="1">
        <v>43807.4</v>
      </c>
      <c r="U14" s="1">
        <v>34160.264999999999</v>
      </c>
      <c r="V14" s="1">
        <v>38807.601999999999</v>
      </c>
      <c r="W14" s="1">
        <v>36595.957999999999</v>
      </c>
      <c r="X14" s="1">
        <v>34069.569000000003</v>
      </c>
      <c r="Y14" s="1">
        <v>32756.835999999999</v>
      </c>
      <c r="Z14" s="1">
        <v>29539.377</v>
      </c>
      <c r="AA14" s="1">
        <v>33732.898000000001</v>
      </c>
      <c r="AB14" s="1">
        <v>36940.281000000003</v>
      </c>
      <c r="AC14" s="1">
        <v>35264.470999999998</v>
      </c>
      <c r="AD14" s="1">
        <v>40924.858</v>
      </c>
      <c r="AE14" s="1">
        <v>44510.722999999998</v>
      </c>
      <c r="AF14" s="1">
        <v>50942.04</v>
      </c>
      <c r="AG14" s="1">
        <v>50863.445</v>
      </c>
      <c r="AH14" s="1">
        <v>46348.764000000003</v>
      </c>
      <c r="AI14" s="1">
        <v>48096.436000000002</v>
      </c>
      <c r="AJ14" s="1">
        <v>51231.366000000002</v>
      </c>
      <c r="AK14" s="1">
        <v>47197.355000000003</v>
      </c>
      <c r="AL14" s="1">
        <v>46358.347999999998</v>
      </c>
      <c r="AM14" s="1">
        <v>47064.078999999998</v>
      </c>
      <c r="AN14" s="1">
        <v>44973.148999999998</v>
      </c>
      <c r="AO14" s="1">
        <v>44840.845000000001</v>
      </c>
      <c r="AP14" s="1">
        <v>39649.572</v>
      </c>
      <c r="AQ14" s="1">
        <v>40638.050999999999</v>
      </c>
      <c r="AR14" s="1">
        <v>41604.758000000002</v>
      </c>
      <c r="AS14" s="1">
        <v>41725.266000000003</v>
      </c>
      <c r="AT14" s="1">
        <v>45766.841999999997</v>
      </c>
      <c r="AU14" s="1">
        <v>46456.025000000001</v>
      </c>
      <c r="AV14" s="1">
        <v>53208.353000000003</v>
      </c>
      <c r="AW14" s="1">
        <v>58566.184000000001</v>
      </c>
      <c r="AX14" s="1">
        <v>60536.993999999999</v>
      </c>
      <c r="AY14" s="1">
        <v>60908.752999999997</v>
      </c>
      <c r="AZ14" s="1"/>
      <c r="BA14" s="1"/>
    </row>
    <row r="15" spans="1:53">
      <c r="A15" t="s">
        <v>13</v>
      </c>
      <c r="B15" s="1">
        <v>2308.953</v>
      </c>
      <c r="C15" s="1">
        <v>2074.9920000000002</v>
      </c>
      <c r="D15" s="1">
        <v>2431.549</v>
      </c>
      <c r="E15" s="1">
        <v>718.923</v>
      </c>
      <c r="F15" s="1">
        <v>2476.567</v>
      </c>
      <c r="G15" s="1">
        <v>2605.3910000000001</v>
      </c>
      <c r="H15" s="1">
        <v>2937.8679999999999</v>
      </c>
      <c r="I15" s="1">
        <v>1573.596</v>
      </c>
      <c r="J15" s="1">
        <v>1603.867</v>
      </c>
      <c r="K15" s="1">
        <v>2169.636</v>
      </c>
      <c r="L15" s="1">
        <v>3579.3609999999999</v>
      </c>
      <c r="M15" s="1">
        <v>2218.5210000000002</v>
      </c>
      <c r="N15" s="1">
        <v>832.67</v>
      </c>
      <c r="O15" s="1">
        <v>3598.9110000000001</v>
      </c>
      <c r="P15" s="1">
        <v>10376.153</v>
      </c>
      <c r="Q15" s="1">
        <v>10113.803</v>
      </c>
      <c r="R15" s="1">
        <v>6616.9260000000004</v>
      </c>
      <c r="S15" s="1">
        <v>10101.571</v>
      </c>
      <c r="T15" s="1">
        <v>5809.6679999999997</v>
      </c>
      <c r="U15" s="1">
        <v>7705.7309999999998</v>
      </c>
      <c r="V15" s="1">
        <v>7718.643</v>
      </c>
      <c r="W15" s="1">
        <v>10014.929</v>
      </c>
      <c r="X15" s="1">
        <v>11356.861000000001</v>
      </c>
      <c r="Y15" s="1">
        <v>13975.715</v>
      </c>
      <c r="Z15" s="1">
        <v>14072.39</v>
      </c>
      <c r="AA15" s="1">
        <v>15812.588</v>
      </c>
      <c r="AB15" s="1">
        <v>16447.14</v>
      </c>
      <c r="AC15" s="1">
        <v>21002.838</v>
      </c>
      <c r="AD15" s="1">
        <v>22024.343000000001</v>
      </c>
      <c r="AE15" s="1">
        <v>26795.702000000001</v>
      </c>
      <c r="AF15" s="1">
        <v>27725.969000000001</v>
      </c>
      <c r="AG15" s="1">
        <v>27250.262999999999</v>
      </c>
      <c r="AH15" s="1">
        <v>30313.422999999999</v>
      </c>
      <c r="AI15" s="1">
        <v>28694.091</v>
      </c>
      <c r="AJ15" s="1">
        <v>30198.350999999999</v>
      </c>
      <c r="AK15" s="1">
        <v>27860.141</v>
      </c>
      <c r="AL15" s="1">
        <v>28439.864000000001</v>
      </c>
      <c r="AM15" s="1">
        <v>30431.175999999999</v>
      </c>
      <c r="AN15" s="1">
        <v>29662.598999999998</v>
      </c>
      <c r="AO15" s="1">
        <v>30278.387999999999</v>
      </c>
      <c r="AP15" s="1">
        <v>30784.050999999999</v>
      </c>
      <c r="AQ15" s="1">
        <v>31129.157999999999</v>
      </c>
      <c r="AR15" s="1">
        <v>29616.953000000001</v>
      </c>
      <c r="AS15" s="1">
        <v>31764.65</v>
      </c>
      <c r="AT15" s="1">
        <v>35117.275999999998</v>
      </c>
      <c r="AU15" s="1">
        <v>34570.85</v>
      </c>
      <c r="AV15" s="1">
        <v>32217.928</v>
      </c>
      <c r="AW15" s="1">
        <v>33180.194000000003</v>
      </c>
      <c r="AX15" s="1">
        <v>33329.425999999999</v>
      </c>
      <c r="AY15" s="1">
        <v>34410.762000000002</v>
      </c>
      <c r="AZ15" s="1"/>
      <c r="BA15" s="1"/>
    </row>
    <row r="16" spans="1:53">
      <c r="A16" t="s">
        <v>14</v>
      </c>
      <c r="B16" s="1">
        <v>71.682000000000002</v>
      </c>
      <c r="C16" s="1">
        <v>71.757999999999996</v>
      </c>
      <c r="D16" s="1">
        <v>79.003</v>
      </c>
      <c r="E16" s="1">
        <v>71.888000000000005</v>
      </c>
      <c r="F16" s="1">
        <v>65.691999999999993</v>
      </c>
      <c r="G16" s="1">
        <v>64.215999999999994</v>
      </c>
      <c r="H16" s="1">
        <v>54.362000000000002</v>
      </c>
      <c r="I16" s="1">
        <v>55.341999999999999</v>
      </c>
      <c r="J16" s="1">
        <v>57.594000000000001</v>
      </c>
      <c r="K16" s="1">
        <v>56.793999999999997</v>
      </c>
      <c r="L16" s="1">
        <v>61.664999999999999</v>
      </c>
      <c r="M16" s="1">
        <v>51.838000000000001</v>
      </c>
      <c r="N16" s="1">
        <v>52.344999999999999</v>
      </c>
      <c r="O16" s="1">
        <v>57.435000000000002</v>
      </c>
      <c r="P16" s="1">
        <v>59.573</v>
      </c>
      <c r="Q16" s="1">
        <v>53.780999999999999</v>
      </c>
      <c r="R16" s="1">
        <v>55.165999999999997</v>
      </c>
      <c r="S16" s="1">
        <v>55.73</v>
      </c>
      <c r="T16" s="1">
        <v>59.654000000000003</v>
      </c>
      <c r="U16" s="1">
        <v>97.882000000000005</v>
      </c>
      <c r="V16" s="1">
        <v>113.913</v>
      </c>
      <c r="W16" s="1">
        <v>94.067999999999998</v>
      </c>
      <c r="X16" s="1">
        <v>98.358999999999995</v>
      </c>
      <c r="Y16" s="1">
        <v>85.477000000000004</v>
      </c>
      <c r="Z16" s="1">
        <v>78.078000000000003</v>
      </c>
      <c r="AA16" s="1">
        <v>68.811000000000007</v>
      </c>
      <c r="AB16" s="1">
        <v>61.811999999999998</v>
      </c>
      <c r="AC16" s="1">
        <v>59.12</v>
      </c>
      <c r="AD16" s="1">
        <v>44.415999999999997</v>
      </c>
      <c r="AE16" s="1">
        <v>39.472999999999999</v>
      </c>
      <c r="AF16" s="1">
        <v>33.811</v>
      </c>
      <c r="AG16" s="1">
        <v>32.902000000000001</v>
      </c>
      <c r="AH16" s="1">
        <v>31.99</v>
      </c>
      <c r="AI16" s="1">
        <v>32.68</v>
      </c>
      <c r="AJ16" s="1">
        <v>32.774000000000001</v>
      </c>
      <c r="AK16" s="1">
        <v>33.506999999999998</v>
      </c>
      <c r="AL16" s="1">
        <v>30.114000000000001</v>
      </c>
      <c r="AM16" s="1">
        <v>29.916</v>
      </c>
      <c r="AN16" s="1">
        <v>36.274000000000001</v>
      </c>
      <c r="AO16" s="1">
        <v>34.085000000000001</v>
      </c>
      <c r="AP16" s="1">
        <v>32.292000000000002</v>
      </c>
      <c r="AQ16" s="1">
        <v>34.203000000000003</v>
      </c>
      <c r="AR16" s="1">
        <v>34.381999999999998</v>
      </c>
      <c r="AS16" s="1">
        <v>32.161999999999999</v>
      </c>
      <c r="AT16" s="1">
        <v>27.239000000000001</v>
      </c>
      <c r="AU16" s="1">
        <v>24.015999999999998</v>
      </c>
      <c r="AV16" s="1">
        <v>22.145</v>
      </c>
      <c r="AW16" s="1">
        <v>18.882000000000001</v>
      </c>
      <c r="AX16" s="1">
        <v>16.187000000000001</v>
      </c>
      <c r="AY16" s="1">
        <v>13.846</v>
      </c>
      <c r="AZ16" s="1"/>
      <c r="BA16" s="1"/>
    </row>
    <row r="17" spans="1:53">
      <c r="A17" t="s">
        <v>15</v>
      </c>
      <c r="B17" s="1">
        <v>9.7230000000000008</v>
      </c>
      <c r="C17" s="1">
        <v>8.6999999999999993</v>
      </c>
      <c r="D17" s="1">
        <v>8.9060000000000006</v>
      </c>
      <c r="E17" s="1">
        <v>10.117000000000001</v>
      </c>
      <c r="F17" s="1">
        <v>8.2729999999999997</v>
      </c>
      <c r="G17" s="1">
        <v>7.6420000000000003</v>
      </c>
      <c r="H17" s="1">
        <v>8.2550000000000008</v>
      </c>
      <c r="I17" s="1">
        <v>8.641</v>
      </c>
      <c r="J17" s="1">
        <v>7.5090000000000003</v>
      </c>
      <c r="K17" s="1">
        <v>7.7850000000000001</v>
      </c>
      <c r="L17" s="1">
        <v>8.0470000000000006</v>
      </c>
      <c r="M17" s="1">
        <v>6.5830000000000002</v>
      </c>
      <c r="N17" s="1">
        <v>6.9240000000000004</v>
      </c>
      <c r="O17" s="1">
        <v>7.3570000000000002</v>
      </c>
      <c r="P17" s="1">
        <v>8.5380000000000003</v>
      </c>
      <c r="Q17" s="1">
        <v>9.3119999999999994</v>
      </c>
      <c r="R17" s="1">
        <v>9.5809999999999995</v>
      </c>
      <c r="S17" s="1">
        <v>10.319000000000001</v>
      </c>
      <c r="T17" s="1">
        <v>9.4949999999999992</v>
      </c>
      <c r="U17" s="1">
        <v>11.04</v>
      </c>
      <c r="V17" s="1">
        <v>11.118</v>
      </c>
      <c r="W17" s="1">
        <v>12.785</v>
      </c>
      <c r="X17" s="1">
        <v>12.935</v>
      </c>
      <c r="Y17" s="1">
        <v>12.183999999999999</v>
      </c>
      <c r="Z17" s="1">
        <v>13.266</v>
      </c>
      <c r="AA17" s="1">
        <v>14.345000000000001</v>
      </c>
      <c r="AB17" s="1">
        <v>17.349</v>
      </c>
      <c r="AC17" s="1">
        <v>20.207999999999998</v>
      </c>
      <c r="AD17" s="1">
        <v>22.780999999999999</v>
      </c>
      <c r="AE17" s="1">
        <v>25.956</v>
      </c>
      <c r="AF17" s="1">
        <v>27.393000000000001</v>
      </c>
      <c r="AG17" s="1">
        <v>25.26</v>
      </c>
      <c r="AH17" s="1">
        <v>26.969000000000001</v>
      </c>
      <c r="AI17" s="1">
        <v>29.202000000000002</v>
      </c>
      <c r="AJ17" s="1">
        <v>29.75</v>
      </c>
      <c r="AK17" s="1">
        <v>31.927</v>
      </c>
      <c r="AL17" s="1">
        <v>34.377000000000002</v>
      </c>
      <c r="AM17" s="1">
        <v>33.262</v>
      </c>
      <c r="AN17" s="1">
        <v>34.165999999999997</v>
      </c>
      <c r="AO17" s="1">
        <v>35.683999999999997</v>
      </c>
      <c r="AP17" s="1">
        <v>34.409999999999997</v>
      </c>
      <c r="AQ17" s="1">
        <v>34.841000000000001</v>
      </c>
      <c r="AR17" s="1">
        <v>36.173000000000002</v>
      </c>
      <c r="AS17" s="1">
        <v>36.469000000000001</v>
      </c>
      <c r="AT17" s="1">
        <v>37.302999999999997</v>
      </c>
      <c r="AU17" s="1">
        <v>37.021999999999998</v>
      </c>
      <c r="AV17" s="1">
        <v>36.965000000000003</v>
      </c>
      <c r="AW17" s="1">
        <v>37.957000000000001</v>
      </c>
      <c r="AX17" s="1">
        <v>37.412999999999997</v>
      </c>
      <c r="AY17" s="1">
        <v>39.085000000000001</v>
      </c>
      <c r="AZ17" s="1"/>
      <c r="BA17" s="1"/>
    </row>
    <row r="18" spans="1:53">
      <c r="A18" t="s">
        <v>17</v>
      </c>
      <c r="B18" s="1">
        <v>297.774</v>
      </c>
      <c r="C18" s="1">
        <v>395.31400000000002</v>
      </c>
      <c r="D18" s="1">
        <v>420.01299999999998</v>
      </c>
      <c r="E18" s="1">
        <v>390.197</v>
      </c>
      <c r="F18" s="1">
        <v>375.12</v>
      </c>
      <c r="G18" s="1">
        <v>353.536</v>
      </c>
      <c r="H18" s="1">
        <v>384.69600000000003</v>
      </c>
      <c r="I18" s="1">
        <v>386.29700000000003</v>
      </c>
      <c r="J18" s="1">
        <v>406.78800000000001</v>
      </c>
      <c r="K18" s="1">
        <v>462.99799999999999</v>
      </c>
      <c r="L18" s="1">
        <v>544.74800000000005</v>
      </c>
      <c r="M18" s="1">
        <v>653.87199999999996</v>
      </c>
      <c r="N18" s="1">
        <v>603.12599999999998</v>
      </c>
      <c r="O18" s="1">
        <v>566.88499999999999</v>
      </c>
      <c r="P18" s="1">
        <v>574.23199999999997</v>
      </c>
      <c r="Q18" s="1">
        <v>591.28099999999995</v>
      </c>
      <c r="R18" s="1">
        <v>419.82499999999999</v>
      </c>
      <c r="S18" s="1">
        <v>422.73200000000003</v>
      </c>
      <c r="T18" s="1">
        <v>507.80900000000003</v>
      </c>
      <c r="U18" s="1">
        <v>538.67999999999995</v>
      </c>
      <c r="V18" s="1">
        <v>427.50099999999998</v>
      </c>
      <c r="W18" s="1">
        <v>359.59199999999998</v>
      </c>
      <c r="X18" s="1">
        <v>335.59800000000001</v>
      </c>
      <c r="Y18" s="1">
        <v>279.33199999999999</v>
      </c>
      <c r="Z18" s="1">
        <v>272.47399999999999</v>
      </c>
      <c r="AA18" s="1">
        <v>310.32499999999999</v>
      </c>
      <c r="AB18" s="1">
        <v>325.476</v>
      </c>
      <c r="AC18" s="1">
        <v>330.54599999999999</v>
      </c>
      <c r="AD18" s="1">
        <v>348.75599999999997</v>
      </c>
      <c r="AE18" s="1">
        <v>350.96</v>
      </c>
      <c r="AF18" s="1">
        <v>306.41000000000003</v>
      </c>
      <c r="AG18" s="1">
        <v>82.835999999999999</v>
      </c>
      <c r="AH18" s="1">
        <v>131.91300000000001</v>
      </c>
      <c r="AI18" s="1">
        <v>108.68300000000001</v>
      </c>
      <c r="AJ18" s="1">
        <v>125.68300000000001</v>
      </c>
      <c r="AK18" s="1">
        <v>118.432</v>
      </c>
      <c r="AL18" s="1">
        <v>139.84899999999999</v>
      </c>
      <c r="AM18" s="1">
        <v>167.90299999999999</v>
      </c>
      <c r="AN18" s="1">
        <v>140.02000000000001</v>
      </c>
      <c r="AO18" s="1">
        <v>130.88</v>
      </c>
      <c r="AP18" s="1">
        <v>118.26600000000001</v>
      </c>
      <c r="AQ18" s="1">
        <v>76.536000000000001</v>
      </c>
      <c r="AR18" s="1">
        <v>59.366</v>
      </c>
      <c r="AS18" s="1">
        <v>35.978000000000002</v>
      </c>
      <c r="AT18" s="1">
        <v>40.048999999999999</v>
      </c>
      <c r="AU18" s="1">
        <v>64.521000000000001</v>
      </c>
      <c r="AV18" s="1">
        <v>85.281999999999996</v>
      </c>
      <c r="AW18" s="1">
        <v>90.941000000000003</v>
      </c>
      <c r="AX18" s="1">
        <v>123.057</v>
      </c>
      <c r="AY18" s="1">
        <v>170.19300000000001</v>
      </c>
      <c r="AZ18" s="1"/>
      <c r="BA18" s="1"/>
    </row>
    <row r="19" spans="1:53">
      <c r="A19" t="s">
        <v>16</v>
      </c>
      <c r="B19" s="1">
        <v>18.739000000000001</v>
      </c>
      <c r="C19" s="1">
        <v>19.908000000000001</v>
      </c>
      <c r="D19" s="1">
        <v>17.742999999999999</v>
      </c>
      <c r="E19" s="1">
        <v>19.492000000000001</v>
      </c>
      <c r="F19" s="1">
        <v>21.306000000000001</v>
      </c>
      <c r="G19" s="1">
        <v>20.413</v>
      </c>
      <c r="H19" s="1">
        <v>22.306999999999999</v>
      </c>
      <c r="I19" s="1">
        <v>25.733000000000001</v>
      </c>
      <c r="J19" s="1">
        <v>30.899000000000001</v>
      </c>
      <c r="K19" s="1">
        <v>32.042000000000002</v>
      </c>
      <c r="L19" s="1">
        <v>35.069000000000003</v>
      </c>
      <c r="M19" s="1">
        <v>37.265000000000001</v>
      </c>
      <c r="N19" s="1">
        <v>37.17</v>
      </c>
      <c r="O19" s="1">
        <v>40.624000000000002</v>
      </c>
      <c r="P19" s="1">
        <v>38.734000000000002</v>
      </c>
      <c r="Q19" s="1">
        <v>39.841000000000001</v>
      </c>
      <c r="R19" s="1">
        <v>39.042999999999999</v>
      </c>
      <c r="S19" s="1">
        <v>39.954999999999998</v>
      </c>
      <c r="T19" s="1">
        <v>42.021999999999998</v>
      </c>
      <c r="U19" s="1">
        <v>48.220999999999997</v>
      </c>
      <c r="V19" s="1">
        <v>47.481000000000002</v>
      </c>
      <c r="W19" s="1">
        <v>50.811</v>
      </c>
      <c r="X19" s="1">
        <v>50.44</v>
      </c>
      <c r="Y19" s="1">
        <v>52.78</v>
      </c>
      <c r="Z19" s="1">
        <v>54.206000000000003</v>
      </c>
      <c r="AA19" s="1">
        <v>47.487000000000002</v>
      </c>
      <c r="AB19" s="1">
        <v>52.523000000000003</v>
      </c>
      <c r="AC19" s="1">
        <v>49.786000000000001</v>
      </c>
      <c r="AD19" s="1">
        <v>50.018999999999998</v>
      </c>
      <c r="AE19" s="1">
        <v>43.737000000000002</v>
      </c>
      <c r="AF19" s="1">
        <v>42.878</v>
      </c>
      <c r="AG19" s="1">
        <v>40.174999999999997</v>
      </c>
      <c r="AH19" s="1">
        <v>33.576000000000001</v>
      </c>
      <c r="AI19" s="1">
        <v>27.103000000000002</v>
      </c>
      <c r="AJ19" s="1">
        <v>26.106999999999999</v>
      </c>
      <c r="AK19" s="1">
        <v>27.739000000000001</v>
      </c>
      <c r="AL19" s="1">
        <v>30.677</v>
      </c>
      <c r="AM19" s="1">
        <v>32.575000000000003</v>
      </c>
      <c r="AN19" s="1">
        <v>27.431000000000001</v>
      </c>
      <c r="AO19" s="1">
        <v>28.757999999999999</v>
      </c>
      <c r="AP19" s="1">
        <v>33.017000000000003</v>
      </c>
      <c r="AQ19" s="1">
        <v>31.390999999999998</v>
      </c>
      <c r="AR19" s="1">
        <v>35.200000000000003</v>
      </c>
      <c r="AS19" s="1">
        <v>31.809000000000001</v>
      </c>
      <c r="AT19" s="1">
        <v>30.579000000000001</v>
      </c>
      <c r="AU19" s="1">
        <v>26.881</v>
      </c>
      <c r="AV19" s="1">
        <v>26.206</v>
      </c>
      <c r="AW19" s="1">
        <v>22.571000000000002</v>
      </c>
      <c r="AX19" s="1">
        <v>9.3490000000000002</v>
      </c>
      <c r="AY19" s="1">
        <v>4.3280000000000003</v>
      </c>
      <c r="AZ19" s="1"/>
      <c r="BA19" s="1"/>
    </row>
    <row r="20" spans="1:53">
      <c r="A20" t="s">
        <v>18</v>
      </c>
      <c r="B20" s="1">
        <v>1.2250000000000001</v>
      </c>
      <c r="C20" s="1">
        <v>0.96799999999999997</v>
      </c>
      <c r="D20" s="1">
        <v>0.9</v>
      </c>
      <c r="E20" s="1">
        <v>0.88200000000000001</v>
      </c>
      <c r="F20" s="1">
        <v>1.0169999999999999</v>
      </c>
      <c r="G20" s="1">
        <v>0.51200000000000001</v>
      </c>
      <c r="H20" s="1">
        <v>0.64600000000000002</v>
      </c>
      <c r="I20" s="1">
        <v>0.51400000000000001</v>
      </c>
      <c r="J20" s="1">
        <v>0.54300000000000004</v>
      </c>
      <c r="K20" s="1">
        <v>0.61</v>
      </c>
      <c r="L20" s="1">
        <v>0.67900000000000005</v>
      </c>
      <c r="M20" s="1">
        <v>0.77900000000000003</v>
      </c>
      <c r="N20" s="1">
        <v>1.3240000000000001</v>
      </c>
      <c r="O20" s="1">
        <v>1.2170000000000001</v>
      </c>
      <c r="P20" s="1">
        <v>1.325</v>
      </c>
      <c r="Q20" s="1">
        <v>1.532</v>
      </c>
      <c r="R20" s="1">
        <v>2.41</v>
      </c>
      <c r="S20" s="1">
        <v>2.0499999999999998</v>
      </c>
      <c r="T20" s="1">
        <v>2.0379999999999998</v>
      </c>
      <c r="U20" s="1">
        <v>1.9019999999999999</v>
      </c>
      <c r="V20" s="1">
        <v>2.0489999999999999</v>
      </c>
      <c r="W20" s="1">
        <v>3.2570000000000001</v>
      </c>
      <c r="X20" s="1">
        <v>4.2140000000000004</v>
      </c>
      <c r="Y20" s="1">
        <v>4.2290000000000001</v>
      </c>
      <c r="Z20" s="1">
        <v>5.3490000000000002</v>
      </c>
      <c r="AA20" s="1">
        <v>5.1260000000000003</v>
      </c>
      <c r="AB20" s="1">
        <v>5.0259999999999998</v>
      </c>
      <c r="AC20" s="1">
        <v>4.8090000000000002</v>
      </c>
      <c r="AD20" s="1">
        <v>6.8070000000000004</v>
      </c>
      <c r="AE20" s="1">
        <v>6.7080000000000002</v>
      </c>
      <c r="AF20" s="1">
        <v>6.5170000000000003</v>
      </c>
      <c r="AG20" s="1">
        <v>6.0330000000000004</v>
      </c>
      <c r="AH20" s="1">
        <v>6.1120000000000001</v>
      </c>
      <c r="AI20" s="1">
        <v>5.9870000000000001</v>
      </c>
      <c r="AJ20" s="1">
        <v>5.7409999999999997</v>
      </c>
      <c r="AK20" s="1">
        <v>7.3849999999999998</v>
      </c>
      <c r="AL20" s="1">
        <v>7.3890000000000002</v>
      </c>
      <c r="AM20" s="1">
        <v>9.84</v>
      </c>
      <c r="AN20" s="1">
        <v>9.9019999999999992</v>
      </c>
      <c r="AO20" s="1">
        <v>11.568</v>
      </c>
      <c r="AP20" s="1">
        <v>14.287000000000001</v>
      </c>
      <c r="AQ20" s="1">
        <v>15.295</v>
      </c>
      <c r="AR20" s="1">
        <v>15.003</v>
      </c>
      <c r="AS20" s="1">
        <v>15.7</v>
      </c>
      <c r="AT20" s="1">
        <v>15.132999999999999</v>
      </c>
      <c r="AU20" s="1">
        <v>13.856</v>
      </c>
      <c r="AV20" s="1">
        <v>14.249000000000001</v>
      </c>
      <c r="AW20" s="1">
        <v>13.159000000000001</v>
      </c>
      <c r="AX20" s="1">
        <v>12.356999999999999</v>
      </c>
      <c r="AY20" s="1">
        <v>11.563000000000001</v>
      </c>
      <c r="AZ20" s="1"/>
      <c r="BA20" s="1"/>
    </row>
    <row r="21" spans="1:53">
      <c r="A21" t="s">
        <v>19</v>
      </c>
      <c r="B21" s="1">
        <v>91.388999999999996</v>
      </c>
      <c r="C21" s="1">
        <v>88.307000000000002</v>
      </c>
      <c r="D21" s="1">
        <v>82.046000000000006</v>
      </c>
      <c r="E21" s="1">
        <v>87.71</v>
      </c>
      <c r="F21" s="1">
        <v>84.503</v>
      </c>
      <c r="G21" s="1">
        <v>80.552999999999997</v>
      </c>
      <c r="H21" s="1">
        <v>81.475999999999999</v>
      </c>
      <c r="I21" s="1">
        <v>79.414000000000001</v>
      </c>
      <c r="J21" s="1">
        <v>81.856999999999999</v>
      </c>
      <c r="K21" s="1">
        <v>78.644999999999996</v>
      </c>
      <c r="L21" s="1">
        <v>79.031999999999996</v>
      </c>
      <c r="M21" s="1">
        <v>77.677000000000007</v>
      </c>
      <c r="N21" s="1">
        <v>72.8</v>
      </c>
      <c r="O21" s="1">
        <v>72.340999999999994</v>
      </c>
      <c r="P21" s="1">
        <v>65.793000000000006</v>
      </c>
      <c r="Q21" s="1">
        <v>58.838000000000001</v>
      </c>
      <c r="R21" s="1">
        <v>57.109000000000002</v>
      </c>
      <c r="S21" s="1">
        <v>58.198999999999998</v>
      </c>
      <c r="T21" s="1">
        <v>63.228999999999999</v>
      </c>
      <c r="U21" s="1">
        <v>71.114000000000004</v>
      </c>
      <c r="V21" s="1">
        <v>84.662000000000006</v>
      </c>
      <c r="W21" s="1">
        <v>94.870999999999995</v>
      </c>
      <c r="X21" s="1">
        <v>111.22199999999999</v>
      </c>
      <c r="Y21" s="1">
        <v>125.325</v>
      </c>
      <c r="Z21" s="1">
        <v>140.167</v>
      </c>
      <c r="AA21" s="1">
        <v>125.664</v>
      </c>
      <c r="AB21" s="1">
        <v>144.16399999999999</v>
      </c>
      <c r="AC21" s="1">
        <v>148.58000000000001</v>
      </c>
      <c r="AD21" s="1">
        <v>151.34</v>
      </c>
      <c r="AE21" s="1">
        <v>149.50399999999999</v>
      </c>
      <c r="AF21" s="1">
        <v>136.41</v>
      </c>
      <c r="AG21" s="1">
        <v>121.306</v>
      </c>
      <c r="AH21" s="1">
        <v>108.90600000000001</v>
      </c>
      <c r="AI21" s="1">
        <v>105.565</v>
      </c>
      <c r="AJ21" s="1">
        <v>111.01900000000001</v>
      </c>
      <c r="AK21" s="1">
        <v>74.555000000000007</v>
      </c>
      <c r="AL21" s="1">
        <v>86.677000000000007</v>
      </c>
      <c r="AM21" s="1">
        <v>83.533000000000001</v>
      </c>
      <c r="AN21" s="1">
        <v>157.08799999999999</v>
      </c>
      <c r="AO21" s="1">
        <v>188.297</v>
      </c>
      <c r="AP21" s="1">
        <v>219.417</v>
      </c>
      <c r="AQ21" s="1">
        <v>236.352</v>
      </c>
      <c r="AR21" s="1">
        <v>231.02600000000001</v>
      </c>
      <c r="AS21" s="1">
        <v>243.52099999999999</v>
      </c>
      <c r="AT21" s="1">
        <v>251.41300000000001</v>
      </c>
      <c r="AU21" s="1">
        <v>249.24700000000001</v>
      </c>
      <c r="AV21" s="1">
        <v>239.696</v>
      </c>
      <c r="AW21" s="1">
        <v>234.363</v>
      </c>
      <c r="AX21" s="1">
        <v>211.79900000000001</v>
      </c>
      <c r="AY21" s="1">
        <v>211.35300000000001</v>
      </c>
      <c r="AZ21" s="1"/>
      <c r="BA21" s="1"/>
    </row>
    <row r="22" spans="1:53">
      <c r="A22" t="s">
        <v>20</v>
      </c>
      <c r="B22" s="1">
        <v>268.17</v>
      </c>
      <c r="C22" s="1">
        <v>247.02699999999999</v>
      </c>
      <c r="D22" s="1">
        <v>233.488</v>
      </c>
      <c r="E22" s="1">
        <v>231.405</v>
      </c>
      <c r="F22" s="1">
        <v>239.399</v>
      </c>
      <c r="G22" s="1">
        <v>196.023</v>
      </c>
      <c r="H22" s="1">
        <v>227.143</v>
      </c>
      <c r="I22" s="1">
        <v>246.22900000000001</v>
      </c>
      <c r="J22" s="1">
        <v>241.49100000000001</v>
      </c>
      <c r="K22" s="1">
        <v>204.97300000000001</v>
      </c>
      <c r="L22" s="1">
        <v>141.79900000000001</v>
      </c>
      <c r="M22" s="1">
        <v>168.251</v>
      </c>
      <c r="N22" s="1">
        <v>179.166</v>
      </c>
      <c r="O22" s="1">
        <v>175.38800000000001</v>
      </c>
      <c r="P22" s="1">
        <v>128.251</v>
      </c>
      <c r="Q22" s="1">
        <v>158.16300000000001</v>
      </c>
      <c r="R22" s="1">
        <v>126.261</v>
      </c>
      <c r="S22" s="1">
        <v>86.566999999999993</v>
      </c>
      <c r="T22" s="1">
        <v>63.168999999999997</v>
      </c>
      <c r="U22" s="1">
        <v>101.934</v>
      </c>
      <c r="V22" s="1">
        <v>70.741</v>
      </c>
      <c r="W22" s="1">
        <v>138.63399999999999</v>
      </c>
      <c r="X22" s="1">
        <v>113.16</v>
      </c>
      <c r="Y22" s="1">
        <v>69.22</v>
      </c>
      <c r="Z22" s="1">
        <v>109.62</v>
      </c>
      <c r="AA22" s="1">
        <v>47.561999999999998</v>
      </c>
      <c r="AB22" s="1">
        <v>70.244</v>
      </c>
      <c r="AC22" s="1">
        <v>75.206999999999994</v>
      </c>
      <c r="AD22" s="1">
        <v>51.366</v>
      </c>
      <c r="AE22" s="1">
        <v>56.133000000000003</v>
      </c>
      <c r="AF22" s="1">
        <v>49.591999999999999</v>
      </c>
      <c r="AG22" s="1">
        <v>102.354</v>
      </c>
      <c r="AH22" s="1">
        <v>98.325000000000003</v>
      </c>
      <c r="AI22" s="1">
        <v>108.04900000000001</v>
      </c>
      <c r="AJ22" s="1">
        <v>97.680999999999997</v>
      </c>
      <c r="AK22" s="1">
        <v>107.709</v>
      </c>
      <c r="AL22" s="1">
        <v>124.098</v>
      </c>
      <c r="AM22" s="1">
        <v>125.333</v>
      </c>
      <c r="AN22" s="1">
        <v>122.65</v>
      </c>
      <c r="AO22" s="1">
        <v>130.94900000000001</v>
      </c>
      <c r="AP22" s="1">
        <v>124.372</v>
      </c>
      <c r="AQ22" s="1">
        <v>136.15700000000001</v>
      </c>
      <c r="AR22" s="1">
        <v>136.99100000000001</v>
      </c>
      <c r="AS22" s="1">
        <v>160.196</v>
      </c>
      <c r="AT22" s="1">
        <v>145.74</v>
      </c>
      <c r="AU22" s="1">
        <v>141.79900000000001</v>
      </c>
      <c r="AV22" s="1">
        <v>130.77799999999999</v>
      </c>
      <c r="AW22" s="1">
        <v>145.69999999999999</v>
      </c>
      <c r="AX22" s="1">
        <v>117.401</v>
      </c>
      <c r="AY22" s="1">
        <v>121.072</v>
      </c>
      <c r="AZ22" s="1"/>
      <c r="BA22" s="1"/>
    </row>
    <row r="23" spans="1:53">
      <c r="A23" t="s">
        <v>21</v>
      </c>
      <c r="B23" s="1">
        <v>10.731999999999999</v>
      </c>
      <c r="C23" s="1">
        <v>9.7360000000000007</v>
      </c>
      <c r="D23" s="1">
        <v>11.561999999999999</v>
      </c>
      <c r="E23" s="1">
        <v>13.747999999999999</v>
      </c>
      <c r="F23" s="1">
        <v>14.733000000000001</v>
      </c>
      <c r="G23" s="1">
        <v>5.0540000000000003</v>
      </c>
      <c r="H23" s="1">
        <v>23.035</v>
      </c>
      <c r="I23" s="1">
        <v>11.016999999999999</v>
      </c>
      <c r="J23" s="1">
        <v>19.614000000000001</v>
      </c>
      <c r="K23" s="1">
        <v>28.190999999999999</v>
      </c>
      <c r="L23" s="1">
        <v>20.831</v>
      </c>
      <c r="M23" s="1">
        <v>22.780999999999999</v>
      </c>
      <c r="N23" s="1">
        <v>19.381</v>
      </c>
      <c r="O23" s="1">
        <v>20.085000000000001</v>
      </c>
      <c r="P23" s="1">
        <v>20.152000000000001</v>
      </c>
      <c r="Q23" s="1">
        <v>10.135999999999999</v>
      </c>
      <c r="R23" s="1">
        <v>13.711</v>
      </c>
      <c r="S23" s="1">
        <v>11.536</v>
      </c>
      <c r="T23" s="1">
        <v>12.422000000000001</v>
      </c>
      <c r="U23" s="1">
        <v>8.3689999999999998</v>
      </c>
      <c r="V23" s="1">
        <v>5.92</v>
      </c>
      <c r="W23" s="1">
        <v>6.4870000000000001</v>
      </c>
      <c r="X23" s="1">
        <v>6.2210000000000001</v>
      </c>
      <c r="Y23" s="1">
        <v>6.6139999999999999</v>
      </c>
      <c r="Z23" s="1">
        <v>6.9109999999999996</v>
      </c>
      <c r="AA23" s="1">
        <v>7.0439999999999996</v>
      </c>
      <c r="AB23" s="1">
        <v>7.1879999999999997</v>
      </c>
      <c r="AC23" s="1">
        <v>5.85</v>
      </c>
      <c r="AD23" s="1">
        <v>8.1910000000000007</v>
      </c>
      <c r="AE23" s="1">
        <v>9.1460000000000008</v>
      </c>
      <c r="AF23" s="1">
        <v>4.4800000000000004</v>
      </c>
      <c r="AG23" s="1">
        <v>2.3849999999999998</v>
      </c>
      <c r="AH23" s="1">
        <v>4.99</v>
      </c>
      <c r="AI23" s="1">
        <v>6.0380000000000003</v>
      </c>
      <c r="AJ23" s="1">
        <v>3.3650000000000002</v>
      </c>
      <c r="AK23" s="1">
        <v>8.8670000000000009</v>
      </c>
      <c r="AL23" s="1">
        <v>4.9130000000000003</v>
      </c>
      <c r="AM23" s="1">
        <v>5.56</v>
      </c>
      <c r="AN23" s="1">
        <v>5.1120000000000001</v>
      </c>
      <c r="AO23" s="1">
        <v>4.8150000000000004</v>
      </c>
      <c r="AP23" s="1">
        <v>5.7249999999999996</v>
      </c>
      <c r="AQ23" s="1">
        <v>4.8029999999999999</v>
      </c>
      <c r="AR23" s="1">
        <v>6.6589999999999998</v>
      </c>
      <c r="AS23" s="1">
        <v>8.7530000000000001</v>
      </c>
      <c r="AT23" s="1">
        <v>10.906000000000001</v>
      </c>
      <c r="AU23" s="1">
        <v>4.7240000000000002</v>
      </c>
      <c r="AV23" s="1">
        <v>8.9149999999999991</v>
      </c>
      <c r="AW23" s="1">
        <v>7.0709999999999997</v>
      </c>
      <c r="AX23" s="1">
        <v>3.8319999999999999</v>
      </c>
      <c r="AY23" s="1">
        <v>4.0629999999999997</v>
      </c>
      <c r="AZ23" s="1"/>
      <c r="BA23" s="1"/>
    </row>
    <row r="24" spans="1:53">
      <c r="A24" t="s">
        <v>22</v>
      </c>
      <c r="B24" s="1">
        <v>17.184000000000001</v>
      </c>
      <c r="C24" s="1">
        <v>21.045000000000002</v>
      </c>
      <c r="D24" s="1">
        <v>19.327999999999999</v>
      </c>
      <c r="E24" s="1">
        <v>21.106000000000002</v>
      </c>
      <c r="F24" s="1">
        <v>14.821</v>
      </c>
      <c r="G24" s="1">
        <v>10.897</v>
      </c>
      <c r="H24" s="1">
        <v>15.926</v>
      </c>
      <c r="I24" s="1">
        <v>20.369</v>
      </c>
      <c r="J24" s="1">
        <v>15.95</v>
      </c>
      <c r="K24" s="1">
        <v>6.5010000000000003</v>
      </c>
      <c r="L24" s="1">
        <v>12.840999999999999</v>
      </c>
      <c r="M24" s="1">
        <v>17.065999999999999</v>
      </c>
      <c r="N24" s="1">
        <v>12.14</v>
      </c>
      <c r="O24" s="1">
        <v>11.500999999999999</v>
      </c>
      <c r="P24" s="1">
        <v>13.343999999999999</v>
      </c>
      <c r="Q24" s="1">
        <v>16.88</v>
      </c>
      <c r="R24" s="1">
        <v>5.53</v>
      </c>
      <c r="S24" s="1">
        <v>6.3330000000000002</v>
      </c>
      <c r="T24" s="1">
        <v>24.181999999999999</v>
      </c>
      <c r="U24" s="1">
        <v>5.5410000000000004</v>
      </c>
      <c r="V24" s="1">
        <v>28.632000000000001</v>
      </c>
      <c r="W24" s="1">
        <v>38.058</v>
      </c>
      <c r="X24" s="1">
        <v>26.081</v>
      </c>
      <c r="Y24" s="1">
        <v>31.577999999999999</v>
      </c>
      <c r="Z24" s="1">
        <v>44.177</v>
      </c>
      <c r="AA24" s="1">
        <v>72.263000000000005</v>
      </c>
      <c r="AB24" s="1">
        <v>99.662000000000006</v>
      </c>
      <c r="AC24" s="1">
        <v>107.828</v>
      </c>
      <c r="AD24" s="1">
        <v>94.972999999999999</v>
      </c>
      <c r="AE24" s="1">
        <v>104.002</v>
      </c>
      <c r="AF24" s="1">
        <v>117.643</v>
      </c>
      <c r="AG24" s="1">
        <v>140.904</v>
      </c>
      <c r="AH24" s="1">
        <v>136.327</v>
      </c>
      <c r="AI24" s="1">
        <v>127.319</v>
      </c>
      <c r="AJ24" s="1">
        <v>126.372</v>
      </c>
      <c r="AK24" s="1">
        <v>122.313</v>
      </c>
      <c r="AL24" s="1">
        <v>142.131</v>
      </c>
      <c r="AM24" s="1">
        <v>134.80099999999999</v>
      </c>
      <c r="AN24" s="1">
        <v>105.49</v>
      </c>
      <c r="AO24" s="1">
        <v>127.592</v>
      </c>
      <c r="AP24" s="1">
        <v>116.55500000000001</v>
      </c>
      <c r="AQ24" s="1">
        <v>121.87</v>
      </c>
      <c r="AR24" s="1">
        <v>143.62700000000001</v>
      </c>
      <c r="AS24" s="1">
        <v>123.751</v>
      </c>
      <c r="AT24" s="1">
        <v>124.226</v>
      </c>
      <c r="AU24" s="1">
        <v>113.896</v>
      </c>
      <c r="AV24" s="1">
        <v>121.96599999999999</v>
      </c>
      <c r="AW24" s="1">
        <v>141.76900000000001</v>
      </c>
      <c r="AX24" s="1">
        <v>136.12100000000001</v>
      </c>
      <c r="AY24" s="1">
        <v>163.53700000000001</v>
      </c>
      <c r="AZ24" s="1"/>
      <c r="BA24" s="1"/>
    </row>
    <row r="25" spans="1:53">
      <c r="A25" t="s">
        <v>23</v>
      </c>
      <c r="B25" s="1">
        <v>282.67500000000001</v>
      </c>
      <c r="C25" s="1">
        <v>277.49900000000002</v>
      </c>
      <c r="D25" s="1">
        <v>261.81700000000001</v>
      </c>
      <c r="E25" s="1">
        <v>316.02100000000002</v>
      </c>
      <c r="F25" s="1">
        <v>389.99</v>
      </c>
      <c r="G25" s="1">
        <v>195.21899999999999</v>
      </c>
      <c r="H25" s="1">
        <v>245.63499999999999</v>
      </c>
      <c r="I25" s="1">
        <v>318.86799999999999</v>
      </c>
      <c r="J25" s="1">
        <v>343.97500000000002</v>
      </c>
      <c r="K25" s="1">
        <v>166.57300000000001</v>
      </c>
      <c r="L25" s="1">
        <v>189.488</v>
      </c>
      <c r="M25" s="1">
        <v>259.44099999999997</v>
      </c>
      <c r="N25" s="1">
        <v>435.137</v>
      </c>
      <c r="O25" s="1">
        <v>249.38300000000001</v>
      </c>
      <c r="P25" s="1">
        <v>302.27</v>
      </c>
      <c r="Q25" s="1">
        <v>421.96899999999999</v>
      </c>
      <c r="R25" s="1">
        <v>473.42700000000002</v>
      </c>
      <c r="S25" s="1">
        <v>346.93200000000002</v>
      </c>
      <c r="T25" s="1">
        <v>475.13200000000001</v>
      </c>
      <c r="U25" s="1">
        <v>587.05399999999997</v>
      </c>
      <c r="V25" s="1">
        <v>601.28</v>
      </c>
      <c r="W25" s="1">
        <v>370.62799999999999</v>
      </c>
      <c r="X25" s="1">
        <v>379.69900000000001</v>
      </c>
      <c r="Y25" s="1">
        <v>495.85599999999999</v>
      </c>
      <c r="Z25" s="1">
        <v>601.38199999999995</v>
      </c>
      <c r="AA25" s="1">
        <v>344.28199999999998</v>
      </c>
      <c r="AB25" s="1">
        <v>404.26299999999998</v>
      </c>
      <c r="AC25" s="1">
        <v>542.20000000000005</v>
      </c>
      <c r="AD25" s="1">
        <v>592.42100000000005</v>
      </c>
      <c r="AE25" s="1">
        <v>486.79899999999998</v>
      </c>
      <c r="AF25" s="1">
        <v>582.125</v>
      </c>
      <c r="AG25" s="1">
        <v>650.07799999999997</v>
      </c>
      <c r="AH25" s="1">
        <v>600.06100000000004</v>
      </c>
      <c r="AI25" s="1">
        <v>626.77300000000002</v>
      </c>
      <c r="AJ25" s="1">
        <v>660.50099999999998</v>
      </c>
      <c r="AK25" s="1">
        <v>648.11900000000003</v>
      </c>
      <c r="AL25" s="1">
        <v>822.61</v>
      </c>
      <c r="AM25" s="1">
        <v>850.12599999999998</v>
      </c>
      <c r="AN25" s="1">
        <v>869.077</v>
      </c>
      <c r="AO25" s="1">
        <v>983.01400000000001</v>
      </c>
      <c r="AP25" s="1">
        <v>1131.9190000000001</v>
      </c>
      <c r="AQ25" s="1">
        <v>1137.8530000000001</v>
      </c>
      <c r="AR25" s="1">
        <v>1145.1489999999999</v>
      </c>
      <c r="AS25" s="1">
        <v>1224.4000000000001</v>
      </c>
      <c r="AT25" s="1">
        <v>1241.098</v>
      </c>
      <c r="AU25" s="1">
        <v>1189.627</v>
      </c>
      <c r="AV25" s="1">
        <v>1139.502</v>
      </c>
      <c r="AW25" s="1">
        <v>1256.1569999999999</v>
      </c>
      <c r="AX25" s="1">
        <v>1330.673</v>
      </c>
      <c r="AY25" s="1">
        <v>1342.5170000000001</v>
      </c>
      <c r="AZ25" s="1"/>
      <c r="BA25" s="1"/>
    </row>
    <row r="27" spans="1:53">
      <c r="A27" s="39" t="s">
        <v>94</v>
      </c>
      <c r="B27" s="40" t="str">
        <f t="shared" ref="B27:AR27" si="0">B1</f>
        <v>2004Q1</v>
      </c>
      <c r="C27" s="40" t="str">
        <f t="shared" si="0"/>
        <v>2004Q2</v>
      </c>
      <c r="D27" s="40" t="str">
        <f t="shared" si="0"/>
        <v>2004Q3</v>
      </c>
      <c r="E27" s="40" t="str">
        <f t="shared" si="0"/>
        <v>2004Q4</v>
      </c>
      <c r="F27" s="40" t="str">
        <f t="shared" si="0"/>
        <v>2005Q1</v>
      </c>
      <c r="G27" s="40" t="str">
        <f t="shared" si="0"/>
        <v>2005Q2</v>
      </c>
      <c r="H27" s="40" t="str">
        <f t="shared" si="0"/>
        <v>2005Q3</v>
      </c>
      <c r="I27" s="40" t="str">
        <f t="shared" si="0"/>
        <v>2005Q4</v>
      </c>
      <c r="J27" s="40" t="str">
        <f t="shared" si="0"/>
        <v>2006Q1</v>
      </c>
      <c r="K27" s="40" t="str">
        <f t="shared" si="0"/>
        <v>2006Q2</v>
      </c>
      <c r="L27" s="40" t="str">
        <f t="shared" si="0"/>
        <v>2006Q3</v>
      </c>
      <c r="M27" s="40" t="str">
        <f t="shared" si="0"/>
        <v>2006Q4</v>
      </c>
      <c r="N27" s="40" t="str">
        <f t="shared" si="0"/>
        <v>2007Q1</v>
      </c>
      <c r="O27" s="40" t="str">
        <f t="shared" si="0"/>
        <v>2007Q2</v>
      </c>
      <c r="P27" s="40" t="str">
        <f t="shared" si="0"/>
        <v>2007Q3</v>
      </c>
      <c r="Q27" s="40" t="str">
        <f t="shared" si="0"/>
        <v>2007Q4</v>
      </c>
      <c r="R27" s="40" t="str">
        <f t="shared" si="0"/>
        <v>2008Q1</v>
      </c>
      <c r="S27" s="40" t="str">
        <f t="shared" si="0"/>
        <v>2008Q2</v>
      </c>
      <c r="T27" s="40" t="str">
        <f t="shared" si="0"/>
        <v>2008Q3</v>
      </c>
      <c r="U27" s="40" t="str">
        <f t="shared" si="0"/>
        <v>2008Q4</v>
      </c>
      <c r="V27" s="40" t="str">
        <f t="shared" si="0"/>
        <v>2009Q1</v>
      </c>
      <c r="W27" s="40" t="str">
        <f t="shared" si="0"/>
        <v>2009Q2</v>
      </c>
      <c r="X27" s="40" t="str">
        <f t="shared" si="0"/>
        <v>2009Q3</v>
      </c>
      <c r="Y27" s="40" t="str">
        <f t="shared" si="0"/>
        <v>2009Q4</v>
      </c>
      <c r="Z27" s="40" t="str">
        <f t="shared" si="0"/>
        <v>2010Q1</v>
      </c>
      <c r="AA27" s="40" t="str">
        <f t="shared" si="0"/>
        <v>2010Q2</v>
      </c>
      <c r="AB27" s="40" t="str">
        <f t="shared" si="0"/>
        <v>2010Q3</v>
      </c>
      <c r="AC27" s="40" t="str">
        <f t="shared" si="0"/>
        <v>2010Q4</v>
      </c>
      <c r="AD27" s="40" t="str">
        <f t="shared" si="0"/>
        <v>2011Q1</v>
      </c>
      <c r="AE27" s="40" t="str">
        <f t="shared" si="0"/>
        <v>2011Q2</v>
      </c>
      <c r="AF27" s="40" t="str">
        <f t="shared" si="0"/>
        <v>2011Q3</v>
      </c>
      <c r="AG27" s="40" t="str">
        <f t="shared" si="0"/>
        <v>2011Q4</v>
      </c>
      <c r="AH27" s="40" t="str">
        <f t="shared" si="0"/>
        <v>2012Q1</v>
      </c>
      <c r="AI27" s="40" t="str">
        <f t="shared" si="0"/>
        <v>2012Q2</v>
      </c>
      <c r="AJ27" s="40" t="str">
        <f t="shared" si="0"/>
        <v>2012Q3</v>
      </c>
      <c r="AK27" s="40" t="str">
        <f t="shared" si="0"/>
        <v>2012Q4</v>
      </c>
      <c r="AL27" s="40" t="str">
        <f t="shared" si="0"/>
        <v>2013Q1</v>
      </c>
      <c r="AM27" s="40" t="str">
        <f t="shared" si="0"/>
        <v>2013Q2</v>
      </c>
      <c r="AN27" s="40" t="str">
        <f t="shared" si="0"/>
        <v>2013Q3</v>
      </c>
      <c r="AO27" s="40" t="str">
        <f t="shared" si="0"/>
        <v>2013Q4</v>
      </c>
      <c r="AP27" s="40" t="str">
        <f t="shared" si="0"/>
        <v>2014Q1</v>
      </c>
      <c r="AQ27" s="40" t="str">
        <f t="shared" si="0"/>
        <v>2014Q2</v>
      </c>
      <c r="AR27" s="40" t="str">
        <f t="shared" si="0"/>
        <v>2014Q3</v>
      </c>
      <c r="AS27" s="40" t="str">
        <f>AS1</f>
        <v>2014Q4</v>
      </c>
      <c r="AT27" s="40" t="str">
        <f t="shared" ref="AT27:AV27" si="1">AT1</f>
        <v>2015Q1</v>
      </c>
      <c r="AU27" s="40" t="str">
        <f t="shared" si="1"/>
        <v>2015Q2</v>
      </c>
      <c r="AV27" s="40" t="str">
        <f t="shared" si="1"/>
        <v>2015Q3</v>
      </c>
      <c r="AW27" s="40" t="str">
        <f>AW1</f>
        <v>2015Q4</v>
      </c>
      <c r="AX27" s="40" t="str">
        <f t="shared" ref="AX27:AY27" si="2">AX1</f>
        <v>2016Q1</v>
      </c>
      <c r="AY27" s="40" t="str">
        <f t="shared" si="2"/>
        <v>2016Q2</v>
      </c>
      <c r="AZ27" s="40"/>
      <c r="BA27" s="40"/>
    </row>
    <row r="28" spans="1:53">
      <c r="A28" t="str">
        <f>A2</f>
        <v>Australia</v>
      </c>
      <c r="B28" s="38">
        <f>B2/'Table 1. Total'!B2</f>
        <v>6.927111206250669E-2</v>
      </c>
      <c r="C28" s="38">
        <f>C2/'Table 1. Total'!C2</f>
        <v>5.0710977935167524E-2</v>
      </c>
      <c r="D28" s="38">
        <f>D2/'Table 1. Total'!D2</f>
        <v>2.7979252308288315E-2</v>
      </c>
      <c r="E28" s="38">
        <f>E2/'Table 1. Total'!E2</f>
        <v>4.2577900300639265E-2</v>
      </c>
      <c r="F28" s="38">
        <f>F2/'Table 1. Total'!F2</f>
        <v>2.4634577989468855E-2</v>
      </c>
      <c r="G28" s="38">
        <f>G2/'Table 1. Total'!G2</f>
        <v>3.5459435722911402E-2</v>
      </c>
      <c r="H28" s="38">
        <f>H2/'Table 1. Total'!H2</f>
        <v>6.2916790670502515E-2</v>
      </c>
      <c r="I28" s="38">
        <f>I2/'Table 1. Total'!I2</f>
        <v>4.8018992586620082E-2</v>
      </c>
      <c r="J28" s="38">
        <f>J2/'Table 1. Total'!J2</f>
        <v>7.5239645505516373E-2</v>
      </c>
      <c r="K28" s="38">
        <f>K2/'Table 1. Total'!K2</f>
        <v>0.11062405355861959</v>
      </c>
      <c r="L28" s="38">
        <f>L2/'Table 1. Total'!L2</f>
        <v>0.10678036746234693</v>
      </c>
      <c r="M28" s="38">
        <f>M2/'Table 1. Total'!M2</f>
        <v>6.7995968573195606E-2</v>
      </c>
      <c r="N28" s="38">
        <f>N2/'Table 1. Total'!N2</f>
        <v>3.4203777104220102E-2</v>
      </c>
      <c r="O28" s="38">
        <f>O2/'Table 1. Total'!O2</f>
        <v>4.1539262983850876E-2</v>
      </c>
      <c r="P28" s="38">
        <f>P2/'Table 1. Total'!P2</f>
        <v>2.813564822326789E-2</v>
      </c>
      <c r="Q28" s="38">
        <f>Q2/'Table 1. Total'!Q2</f>
        <v>7.6660489612796257E-2</v>
      </c>
      <c r="R28" s="38">
        <f>R2/'Table 1. Total'!R2</f>
        <v>3.6240212242618232E-2</v>
      </c>
      <c r="S28" s="38">
        <f>S2/'Table 1. Total'!S2</f>
        <v>4.2004972611786644E-2</v>
      </c>
      <c r="T28" s="38">
        <f>T2/'Table 1. Total'!T2</f>
        <v>3.3152915215068246E-2</v>
      </c>
      <c r="U28" s="38">
        <f>U2/'Table 1. Total'!U2</f>
        <v>4.6104683025479917E-2</v>
      </c>
      <c r="V28" s="38">
        <f>V2/'Table 1. Total'!V2</f>
        <v>5.8727384650218289E-2</v>
      </c>
      <c r="W28" s="38">
        <f>W2/'Table 1. Total'!W2</f>
        <v>1.0197011491247566E-3</v>
      </c>
      <c r="X28" s="38">
        <f>X2/'Table 1. Total'!X2</f>
        <v>4.9856413529036376E-3</v>
      </c>
      <c r="Y28" s="38">
        <f>Y2/'Table 1. Total'!Y2</f>
        <v>3.2448867962976864E-2</v>
      </c>
      <c r="Z28" s="38">
        <f>Z2/'Table 1. Total'!Z2</f>
        <v>3.9782086015055333E-2</v>
      </c>
      <c r="AA28" s="38">
        <f>AA2/'Table 1. Total'!AA2</f>
        <v>2.9744964973730297E-2</v>
      </c>
      <c r="AB28" s="38">
        <f>AB2/'Table 1. Total'!AB2</f>
        <v>6.318836366123956E-2</v>
      </c>
      <c r="AC28" s="38">
        <f>AC2/'Table 1. Total'!AC2</f>
        <v>7.7876230139604624E-2</v>
      </c>
      <c r="AD28" s="38">
        <f>AD2/'Table 1. Total'!AD2</f>
        <v>7.1494376415492694E-2</v>
      </c>
      <c r="AE28" s="38">
        <f>AE2/'Table 1. Total'!AE2</f>
        <v>0.10467373821114018</v>
      </c>
      <c r="AF28" s="38">
        <f>AF2/'Table 1. Total'!AF2</f>
        <v>0.11223236339140656</v>
      </c>
      <c r="AG28" s="38">
        <f>AG2/'Table 1. Total'!AG2</f>
        <v>0.13809799285678354</v>
      </c>
      <c r="AH28" s="38">
        <f>AH2/'Table 1. Total'!AH2</f>
        <v>0.15147029890276201</v>
      </c>
      <c r="AI28" s="38">
        <f>AI2/'Table 1. Total'!AI2</f>
        <v>0.13719088811832938</v>
      </c>
      <c r="AJ28" s="38">
        <f>AJ2/'Table 1. Total'!AJ2</f>
        <v>0.13379855856444786</v>
      </c>
      <c r="AK28" s="38">
        <f>AK2/'Table 1. Total'!AK2</f>
        <v>0.1177915156228775</v>
      </c>
      <c r="AL28" s="38">
        <f>AL2/'Table 1. Total'!AL2</f>
        <v>8.8995644810696689E-2</v>
      </c>
      <c r="AM28" s="38">
        <f>AM2/'Table 1. Total'!AM2</f>
        <v>4.942778568622349E-2</v>
      </c>
      <c r="AN28" s="38">
        <f>AN2/'Table 1. Total'!AN2</f>
        <v>6.0150266707667564E-2</v>
      </c>
      <c r="AO28" s="38">
        <f>AO2/'Table 1. Total'!AO2</f>
        <v>3.3923731309023375E-2</v>
      </c>
      <c r="AP28" s="38">
        <f>AP2/'Table 1. Total'!AP2</f>
        <v>4.0219590228947763E-2</v>
      </c>
      <c r="AQ28" s="38">
        <f>AQ2/'Table 1. Total'!AQ2</f>
        <v>5.3816760431167017E-2</v>
      </c>
      <c r="AR28" s="38">
        <f>AR2/'Table 1. Total'!AR2</f>
        <v>5.3882958993582447E-2</v>
      </c>
      <c r="AS28" s="38">
        <f>AS2/'Table 1. Total'!AS2</f>
        <v>6.7895594056323949E-2</v>
      </c>
      <c r="AT28" s="38">
        <f>AT2/'Table 1. Total'!AT2</f>
        <v>6.5570095498379111E-2</v>
      </c>
      <c r="AU28" s="38">
        <f>AU2/'Table 1. Total'!AU2</f>
        <v>1.8109759137327385E-2</v>
      </c>
      <c r="AV28" s="38">
        <f>AV2/'Table 1. Total'!AV2</f>
        <v>3.6167975801787523E-2</v>
      </c>
      <c r="AW28" s="38">
        <f>AW2/'Table 1. Total'!AW2</f>
        <v>3.5014886416099865E-2</v>
      </c>
      <c r="AX28" s="38">
        <f>AX2/'Table 1. Total'!AX2</f>
        <v>5.7021044639554576E-2</v>
      </c>
      <c r="AY28" s="38">
        <f>AY2/'Table 1. Total'!AY2</f>
        <v>4.4282055865368104E-2</v>
      </c>
      <c r="AZ28" s="38"/>
      <c r="BA28" s="38"/>
    </row>
    <row r="29" spans="1:53">
      <c r="A29" t="str">
        <f t="shared" ref="A29:A51" si="3">A3</f>
        <v>Austria</v>
      </c>
      <c r="B29" s="38">
        <f>B3/'Table 1. Total'!B3</f>
        <v>0.41105912271141426</v>
      </c>
      <c r="C29" s="38">
        <f>C3/'Table 1. Total'!C3</f>
        <v>0.43446528129751638</v>
      </c>
      <c r="D29" s="38">
        <f>D3/'Table 1. Total'!D3</f>
        <v>0.43764581124072111</v>
      </c>
      <c r="E29" s="38">
        <f>E3/'Table 1. Total'!E3</f>
        <v>0.43355179434970731</v>
      </c>
      <c r="F29" s="38">
        <f>F3/'Table 1. Total'!F3</f>
        <v>0.41012082905257513</v>
      </c>
      <c r="G29" s="38">
        <f>G3/'Table 1. Total'!G3</f>
        <v>0.40994621502240597</v>
      </c>
      <c r="H29" s="38">
        <f>H3/'Table 1. Total'!H3</f>
        <v>0.40354833378647093</v>
      </c>
      <c r="I29" s="38">
        <f>I3/'Table 1. Total'!I3</f>
        <v>0.43064789316618468</v>
      </c>
      <c r="J29" s="38">
        <f>J3/'Table 1. Total'!J3</f>
        <v>0.45017780007853742</v>
      </c>
      <c r="K29" s="38">
        <f>K3/'Table 1. Total'!K3</f>
        <v>0.46082430721620476</v>
      </c>
      <c r="L29" s="38">
        <f>L3/'Table 1. Total'!L3</f>
        <v>0.45796549010370102</v>
      </c>
      <c r="M29" s="38">
        <f>M3/'Table 1. Total'!M3</f>
        <v>0.44204320010699721</v>
      </c>
      <c r="N29" s="38">
        <f>N3/'Table 1. Total'!N3</f>
        <v>0.42463322106377566</v>
      </c>
      <c r="O29" s="38">
        <f>O3/'Table 1. Total'!O3</f>
        <v>0.43658584957112406</v>
      </c>
      <c r="P29" s="38">
        <f>P3/'Table 1. Total'!P3</f>
        <v>0.4431771098739386</v>
      </c>
      <c r="Q29" s="38">
        <f>Q3/'Table 1. Total'!Q3</f>
        <v>0.41276808685388555</v>
      </c>
      <c r="R29" s="38">
        <f>R3/'Table 1. Total'!R3</f>
        <v>0.40683058530615246</v>
      </c>
      <c r="S29" s="38">
        <f>S3/'Table 1. Total'!S3</f>
        <v>0.4136917152373023</v>
      </c>
      <c r="T29" s="38">
        <f>T3/'Table 1. Total'!T3</f>
        <v>0.3828301847964769</v>
      </c>
      <c r="U29" s="38">
        <f>U3/'Table 1. Total'!U3</f>
        <v>0.38961807905106871</v>
      </c>
      <c r="V29" s="38">
        <f>V3/'Table 1. Total'!V3</f>
        <v>0.39878875462298324</v>
      </c>
      <c r="W29" s="38">
        <f>W3/'Table 1. Total'!W3</f>
        <v>0.39555607367684775</v>
      </c>
      <c r="X29" s="38">
        <f>X3/'Table 1. Total'!X3</f>
        <v>0.39924389040680025</v>
      </c>
      <c r="Y29" s="38">
        <f>Y3/'Table 1. Total'!Y3</f>
        <v>0.394607917984513</v>
      </c>
      <c r="Z29" s="38">
        <f>Z3/'Table 1. Total'!Z3</f>
        <v>0.37872166015919922</v>
      </c>
      <c r="AA29" s="38">
        <f>AA3/'Table 1. Total'!AA3</f>
        <v>0.36371353444170684</v>
      </c>
      <c r="AB29" s="38">
        <f>AB3/'Table 1. Total'!AB3</f>
        <v>0.35524090946400727</v>
      </c>
      <c r="AC29" s="38">
        <f>AC3/'Table 1. Total'!AC3</f>
        <v>0.3628106662948854</v>
      </c>
      <c r="AD29" s="38">
        <f>AD3/'Table 1. Total'!AD3</f>
        <v>0.36164042914248457</v>
      </c>
      <c r="AE29" s="38">
        <f>AE3/'Table 1. Total'!AE3</f>
        <v>0.3539016982024219</v>
      </c>
      <c r="AF29" s="38">
        <f>AF3/'Table 1. Total'!AF3</f>
        <v>0.35835705895235631</v>
      </c>
      <c r="AG29" s="38">
        <f>AG3/'Table 1. Total'!AG3</f>
        <v>0.34140972620047239</v>
      </c>
      <c r="AH29" s="38">
        <f>AH3/'Table 1. Total'!AH3</f>
        <v>0.33333333333333331</v>
      </c>
      <c r="AI29" s="38">
        <f>AI3/'Table 1. Total'!AI3</f>
        <v>0.33802811563112356</v>
      </c>
      <c r="AJ29" s="38">
        <f>AJ3/'Table 1. Total'!AJ3</f>
        <v>0.33501479455006489</v>
      </c>
      <c r="AK29" s="38">
        <f>AK3/'Table 1. Total'!AK3</f>
        <v>0.33752417423132675</v>
      </c>
      <c r="AL29" s="38">
        <f>AL3/'Table 1. Total'!AL3</f>
        <v>0.33631996238591594</v>
      </c>
      <c r="AM29" s="38">
        <f>AM3/'Table 1. Total'!AM3</f>
        <v>0.33212842866255582</v>
      </c>
      <c r="AN29" s="38">
        <f>AN3/'Table 1. Total'!AN3</f>
        <v>0.38404581198860627</v>
      </c>
      <c r="AO29" s="38">
        <f>AO3/'Table 1. Total'!AO3</f>
        <v>0.37498665650019058</v>
      </c>
      <c r="AP29" s="38">
        <f>AP3/'Table 1. Total'!AP3</f>
        <v>0.37521098679515308</v>
      </c>
      <c r="AQ29" s="38">
        <f>AQ3/'Table 1. Total'!AQ3</f>
        <v>0.37400112674385855</v>
      </c>
      <c r="AR29" s="38">
        <f>AR3/'Table 1. Total'!AR3</f>
        <v>0.37522685854923254</v>
      </c>
      <c r="AS29" s="38">
        <f>AS3/'Table 1. Total'!AS3</f>
        <v>0.37814204123777873</v>
      </c>
      <c r="AT29" s="38">
        <f>AT3/'Table 1. Total'!AT3</f>
        <v>0.36987055907463506</v>
      </c>
      <c r="AU29" s="38">
        <f>AU3/'Table 1. Total'!AU3</f>
        <v>0.35899859762114994</v>
      </c>
      <c r="AV29" s="38">
        <f>AV3/'Table 1. Total'!AV3</f>
        <v>0.3376680830049692</v>
      </c>
      <c r="AW29" s="38">
        <f>AW3/'Table 1. Total'!AW3</f>
        <v>0.33109553517997536</v>
      </c>
      <c r="AX29" s="38">
        <f>AX3/'Table 1. Total'!AX3</f>
        <v>0.30163127843094906</v>
      </c>
      <c r="AY29" s="38">
        <f>AY3/'Table 1. Total'!AY3</f>
        <v>0.31066102647854144</v>
      </c>
      <c r="AZ29" s="38"/>
      <c r="BA29" s="38"/>
    </row>
    <row r="30" spans="1:53">
      <c r="A30" t="str">
        <f t="shared" si="3"/>
        <v>Belgium</v>
      </c>
      <c r="B30" s="38">
        <f>B4/'Table 1. Total'!B4</f>
        <v>0.22577371723637715</v>
      </c>
      <c r="C30" s="38">
        <f>C4/'Table 1. Total'!C4</f>
        <v>0.23174532353979235</v>
      </c>
      <c r="D30" s="38">
        <f>D4/'Table 1. Total'!D4</f>
        <v>0.22963263029272699</v>
      </c>
      <c r="E30" s="38">
        <f>E4/'Table 1. Total'!E4</f>
        <v>0.209080031214775</v>
      </c>
      <c r="F30" s="38">
        <f>F4/'Table 1. Total'!F4</f>
        <v>0.21084226202243042</v>
      </c>
      <c r="G30" s="38">
        <f>G4/'Table 1. Total'!G4</f>
        <v>0.22622167513765351</v>
      </c>
      <c r="H30" s="38">
        <f>H4/'Table 1. Total'!H4</f>
        <v>0.21879854481723915</v>
      </c>
      <c r="I30" s="38">
        <f>I4/'Table 1. Total'!I4</f>
        <v>0.20010178289708053</v>
      </c>
      <c r="J30" s="38">
        <f>J4/'Table 1. Total'!J4</f>
        <v>0.22486903007601772</v>
      </c>
      <c r="K30" s="38">
        <f>K4/'Table 1. Total'!K4</f>
        <v>0.21401038882178619</v>
      </c>
      <c r="L30" s="38">
        <f>L4/'Table 1. Total'!L4</f>
        <v>0.22194551305157059</v>
      </c>
      <c r="M30" s="38">
        <f>M4/'Table 1. Total'!M4</f>
        <v>0.20881881185122417</v>
      </c>
      <c r="N30" s="38">
        <f>N4/'Table 1. Total'!N4</f>
        <v>0.25188052953633094</v>
      </c>
      <c r="O30" s="38">
        <f>O4/'Table 1. Total'!O4</f>
        <v>0.2707037100814535</v>
      </c>
      <c r="P30" s="38">
        <f>P4/'Table 1. Total'!P4</f>
        <v>0.2912808262042193</v>
      </c>
      <c r="Q30" s="38">
        <f>Q4/'Table 1. Total'!Q4</f>
        <v>0.29621332586599458</v>
      </c>
      <c r="R30" s="38">
        <f>R4/'Table 1. Total'!R4</f>
        <v>0.29856460852959898</v>
      </c>
      <c r="S30" s="38">
        <f>S4/'Table 1. Total'!S4</f>
        <v>0.3080205648967928</v>
      </c>
      <c r="T30" s="38">
        <f>T4/'Table 1. Total'!T4</f>
        <v>0.29642479917507419</v>
      </c>
      <c r="U30" s="38">
        <f>U4/'Table 1. Total'!U4</f>
        <v>0.3354913739423464</v>
      </c>
      <c r="V30" s="38">
        <f>V4/'Table 1. Total'!V4</f>
        <v>0.31599322316152234</v>
      </c>
      <c r="W30" s="38">
        <f>W4/'Table 1. Total'!W4</f>
        <v>0.31278594548331784</v>
      </c>
      <c r="X30" s="38">
        <f>X4/'Table 1. Total'!X4</f>
        <v>0.29898065768950965</v>
      </c>
      <c r="Y30" s="38">
        <f>Y4/'Table 1. Total'!Y4</f>
        <v>0.28970971997396178</v>
      </c>
      <c r="Z30" s="38">
        <f>Z4/'Table 1. Total'!Z4</f>
        <v>0.28304142096383289</v>
      </c>
      <c r="AA30" s="38">
        <f>AA4/'Table 1. Total'!AA4</f>
        <v>0.25479035670649935</v>
      </c>
      <c r="AB30" s="38">
        <f>AB4/'Table 1. Total'!AB4</f>
        <v>0.24685837324207208</v>
      </c>
      <c r="AC30" s="38">
        <f>AC4/'Table 1. Total'!AC4</f>
        <v>0.25166913029382187</v>
      </c>
      <c r="AD30" s="38">
        <f>AD4/'Table 1. Total'!AD4</f>
        <v>0.25592673262130317</v>
      </c>
      <c r="AE30" s="38">
        <f>AE4/'Table 1. Total'!AE4</f>
        <v>0.22994226191259057</v>
      </c>
      <c r="AF30" s="38">
        <f>AF4/'Table 1. Total'!AF4</f>
        <v>0.22591631443726171</v>
      </c>
      <c r="AG30" s="38">
        <f>AG4/'Table 1. Total'!AG4</f>
        <v>0.20743116262403102</v>
      </c>
      <c r="AH30" s="38">
        <f>AH4/'Table 1. Total'!AH4</f>
        <v>0.20599007766383998</v>
      </c>
      <c r="AI30" s="38">
        <f>AI4/'Table 1. Total'!AI4</f>
        <v>0.19735296631381025</v>
      </c>
      <c r="AJ30" s="38">
        <f>AJ4/'Table 1. Total'!AJ4</f>
        <v>0.20545168326963895</v>
      </c>
      <c r="AK30" s="38">
        <f>AK4/'Table 1. Total'!AK4</f>
        <v>0.20114837090992033</v>
      </c>
      <c r="AL30" s="38">
        <f>AL4/'Table 1. Total'!AL4</f>
        <v>0.2052432631897661</v>
      </c>
      <c r="AM30" s="38">
        <f>AM4/'Table 1. Total'!AM4</f>
        <v>0.21062833409898465</v>
      </c>
      <c r="AN30" s="38">
        <f>AN4/'Table 1. Total'!AN4</f>
        <v>0.20890531295470466</v>
      </c>
      <c r="AO30" s="38">
        <f>AO4/'Table 1. Total'!AO4</f>
        <v>0.20652874030810656</v>
      </c>
      <c r="AP30" s="38">
        <f>AP4/'Table 1. Total'!AP4</f>
        <v>0.21039984599005893</v>
      </c>
      <c r="AQ30" s="38">
        <f>AQ4/'Table 1. Total'!AQ4</f>
        <v>0.20943314582431849</v>
      </c>
      <c r="AR30" s="38">
        <f>AR4/'Table 1. Total'!AR4</f>
        <v>0.21433060823239869</v>
      </c>
      <c r="AS30" s="38">
        <f>AS4/'Table 1. Total'!AS4</f>
        <v>0.21146431727147655</v>
      </c>
      <c r="AT30" s="38">
        <f>AT4/'Table 1. Total'!AT4</f>
        <v>0.21363157068180286</v>
      </c>
      <c r="AU30" s="38">
        <f>AU4/'Table 1. Total'!AU4</f>
        <v>0.20095044741566023</v>
      </c>
      <c r="AV30" s="38">
        <f>AV4/'Table 1. Total'!AV4</f>
        <v>0.1983545152616</v>
      </c>
      <c r="AW30" s="38">
        <f>AW4/'Table 1. Total'!AW4</f>
        <v>0.17821296245092075</v>
      </c>
      <c r="AX30" s="38">
        <f>AX4/'Table 1. Total'!AX4</f>
        <v>0.18193883131260588</v>
      </c>
      <c r="AY30" s="38">
        <f>AY4/'Table 1. Total'!AY4</f>
        <v>0.17761843058880372</v>
      </c>
      <c r="AZ30" s="38"/>
      <c r="BA30" s="38"/>
    </row>
    <row r="31" spans="1:53">
      <c r="A31" t="str">
        <f t="shared" si="3"/>
        <v>Canada</v>
      </c>
      <c r="B31" s="38">
        <f>B5/'Table 1. Total'!B5</f>
        <v>0.18687629185351459</v>
      </c>
      <c r="C31" s="38">
        <f>C5/'Table 1. Total'!C5</f>
        <v>0.17411236955163947</v>
      </c>
      <c r="D31" s="38">
        <f>D5/'Table 1. Total'!D5</f>
        <v>0.17546381010796785</v>
      </c>
      <c r="E31" s="38">
        <f>E5/'Table 1. Total'!E5</f>
        <v>0.17665078853124891</v>
      </c>
      <c r="F31" s="38">
        <f>F5/'Table 1. Total'!F5</f>
        <v>0.1735890854241722</v>
      </c>
      <c r="G31" s="38">
        <f>G5/'Table 1. Total'!G5</f>
        <v>0.16535301044277306</v>
      </c>
      <c r="H31" s="38">
        <f>H5/'Table 1. Total'!H5</f>
        <v>0.15576157205912938</v>
      </c>
      <c r="I31" s="38">
        <f>I5/'Table 1. Total'!I5</f>
        <v>0.14443073454394181</v>
      </c>
      <c r="J31" s="38">
        <f>J5/'Table 1. Total'!J5</f>
        <v>0.14409429723796394</v>
      </c>
      <c r="K31" s="38">
        <f>K5/'Table 1. Total'!K5</f>
        <v>0.13927060730168125</v>
      </c>
      <c r="L31" s="38">
        <f>L5/'Table 1. Total'!L5</f>
        <v>0.14028599669150191</v>
      </c>
      <c r="M31" s="38">
        <f>M5/'Table 1. Total'!M5</f>
        <v>0.15831687034971065</v>
      </c>
      <c r="N31" s="38">
        <f>N5/'Table 1. Total'!N5</f>
        <v>0.1402395438368764</v>
      </c>
      <c r="O31" s="38">
        <f>O5/'Table 1. Total'!O5</f>
        <v>0.13099796768317182</v>
      </c>
      <c r="P31" s="38">
        <f>P5/'Table 1. Total'!P5</f>
        <v>0.1245631872368342</v>
      </c>
      <c r="Q31" s="38">
        <f>Q5/'Table 1. Total'!Q5</f>
        <v>0.12052054900844728</v>
      </c>
      <c r="R31" s="38">
        <f>R5/'Table 1. Total'!R5</f>
        <v>0.12816255188988418</v>
      </c>
      <c r="S31" s="38">
        <f>S5/'Table 1. Total'!S5</f>
        <v>0.12737154027167349</v>
      </c>
      <c r="T31" s="38">
        <f>T5/'Table 1. Total'!T5</f>
        <v>0.11228638474016206</v>
      </c>
      <c r="U31" s="38">
        <f>U5/'Table 1. Total'!U5</f>
        <v>0.11657905428141525</v>
      </c>
      <c r="V31" s="38">
        <f>V5/'Table 1. Total'!V5</f>
        <v>0.13026986262062962</v>
      </c>
      <c r="W31" s="38">
        <f>W5/'Table 1. Total'!W5</f>
        <v>0.13267514186680435</v>
      </c>
      <c r="X31" s="38">
        <f>X5/'Table 1. Total'!X5</f>
        <v>0.11618219604497727</v>
      </c>
      <c r="Y31" s="38">
        <f>Y5/'Table 1. Total'!Y5</f>
        <v>0.11937149470310691</v>
      </c>
      <c r="Z31" s="38">
        <f>Z5/'Table 1. Total'!Z5</f>
        <v>0.1221447257104316</v>
      </c>
      <c r="AA31" s="38">
        <f>AA5/'Table 1. Total'!AA5</f>
        <v>0.143688309827152</v>
      </c>
      <c r="AB31" s="38">
        <f>AB5/'Table 1. Total'!AB5</f>
        <v>0.15141472654909574</v>
      </c>
      <c r="AC31" s="38">
        <f>AC5/'Table 1. Total'!AC5</f>
        <v>0.14179054281294143</v>
      </c>
      <c r="AD31" s="38">
        <f>AD5/'Table 1. Total'!AD5</f>
        <v>0.13910714962608373</v>
      </c>
      <c r="AE31" s="38">
        <f>AE5/'Table 1. Total'!AE5</f>
        <v>0.14579069968530797</v>
      </c>
      <c r="AF31" s="38">
        <f>AF5/'Table 1. Total'!AF5</f>
        <v>0.16834133916819088</v>
      </c>
      <c r="AG31" s="38">
        <f>AG5/'Table 1. Total'!AG5</f>
        <v>0.17522137888743178</v>
      </c>
      <c r="AH31" s="38">
        <f>AH5/'Table 1. Total'!AH5</f>
        <v>0.1708173934952863</v>
      </c>
      <c r="AI31" s="38">
        <f>AI5/'Table 1. Total'!AI5</f>
        <v>0.18300419377669866</v>
      </c>
      <c r="AJ31" s="38">
        <f>AJ5/'Table 1. Total'!AJ5</f>
        <v>0.18399219716068671</v>
      </c>
      <c r="AK31" s="38">
        <f>AK5/'Table 1. Total'!AK5</f>
        <v>0.18008317725075298</v>
      </c>
      <c r="AL31" s="38">
        <f>AL5/'Table 1. Total'!AL5</f>
        <v>0.16289287371602723</v>
      </c>
      <c r="AM31" s="38">
        <f>AM5/'Table 1. Total'!AM5</f>
        <v>0.14026841701558923</v>
      </c>
      <c r="AN31" s="38">
        <f>AN5/'Table 1. Total'!AN5</f>
        <v>0.12895674849821703</v>
      </c>
      <c r="AO31" s="38">
        <f>AO5/'Table 1. Total'!AO5</f>
        <v>0.11621624722272149</v>
      </c>
      <c r="AP31" s="38">
        <f>AP5/'Table 1. Total'!AP5</f>
        <v>0.10336161917541709</v>
      </c>
      <c r="AQ31" s="38">
        <f>AQ5/'Table 1. Total'!AQ5</f>
        <v>9.7431842921074624E-2</v>
      </c>
      <c r="AR31" s="38">
        <f>AR5/'Table 1. Total'!AR5</f>
        <v>9.8450245610894146E-2</v>
      </c>
      <c r="AS31" s="38">
        <f>AS5/'Table 1. Total'!AS5</f>
        <v>0.10779322309003865</v>
      </c>
      <c r="AT31" s="38">
        <f>AT5/'Table 1. Total'!AT5</f>
        <v>0.11641969332040389</v>
      </c>
      <c r="AU31" s="38">
        <f>AU5/'Table 1. Total'!AU5</f>
        <v>0.10997377585746772</v>
      </c>
      <c r="AV31" s="38">
        <f>AV5/'Table 1. Total'!AV5</f>
        <v>0.1027115238143871</v>
      </c>
      <c r="AW31" s="38">
        <f>AW5/'Table 1. Total'!AW5</f>
        <v>9.9358049393642081E-2</v>
      </c>
      <c r="AX31" s="38">
        <f>AX5/'Table 1. Total'!AX5</f>
        <v>0.10165630571780716</v>
      </c>
      <c r="AY31" s="38">
        <f>AY5/'Table 1. Total'!AY5</f>
        <v>0.1049256764012884</v>
      </c>
      <c r="AZ31" s="38"/>
      <c r="BA31" s="38"/>
    </row>
    <row r="32" spans="1:53">
      <c r="A32" t="str">
        <f t="shared" si="3"/>
        <v>Czech Republic</v>
      </c>
      <c r="B32" s="38">
        <f>B6/'Table 1. Total'!B6</f>
        <v>3.7129229747045703E-2</v>
      </c>
      <c r="C32" s="38">
        <f>C6/'Table 1. Total'!C6</f>
        <v>7.0803914282175154E-2</v>
      </c>
      <c r="D32" s="38">
        <f>D6/'Table 1. Total'!D6</f>
        <v>8.8621864057178493E-2</v>
      </c>
      <c r="E32" s="38">
        <f>E6/'Table 1. Total'!E6</f>
        <v>0.10165464797927437</v>
      </c>
      <c r="F32" s="38">
        <f>F6/'Table 1. Total'!F6</f>
        <v>0.11714756548869988</v>
      </c>
      <c r="G32" s="38">
        <f>G6/'Table 1. Total'!G6</f>
        <v>9.7127436852551721E-2</v>
      </c>
      <c r="H32" s="38">
        <f>H6/'Table 1. Total'!H6</f>
        <v>0.11292166150871057</v>
      </c>
      <c r="I32" s="38">
        <f>I6/'Table 1. Total'!I6</f>
        <v>0.10525998648054963</v>
      </c>
      <c r="J32" s="38">
        <f>J6/'Table 1. Total'!J6</f>
        <v>0.10469167753129609</v>
      </c>
      <c r="K32" s="38">
        <f>K6/'Table 1. Total'!K6</f>
        <v>0.10400849787499906</v>
      </c>
      <c r="L32" s="38">
        <f>L6/'Table 1. Total'!L6</f>
        <v>9.8170403719614177E-2</v>
      </c>
      <c r="M32" s="38">
        <f>M6/'Table 1. Total'!M6</f>
        <v>0.11099737452368548</v>
      </c>
      <c r="N32" s="38">
        <f>N6/'Table 1. Total'!N6</f>
        <v>0.12097943774675618</v>
      </c>
      <c r="O32" s="38">
        <f>O6/'Table 1. Total'!O6</f>
        <v>0.12340144804991986</v>
      </c>
      <c r="P32" s="38">
        <f>P6/'Table 1. Total'!P6</f>
        <v>0.11004450650143992</v>
      </c>
      <c r="Q32" s="38">
        <f>Q6/'Table 1. Total'!Q6</f>
        <v>0.11299763774871915</v>
      </c>
      <c r="R32" s="38">
        <f>R6/'Table 1. Total'!R6</f>
        <v>0.11946415870063078</v>
      </c>
      <c r="S32" s="38">
        <f>S6/'Table 1. Total'!S6</f>
        <v>0.15952183529351202</v>
      </c>
      <c r="T32" s="38">
        <f>T6/'Table 1. Total'!T6</f>
        <v>0.13540850507624039</v>
      </c>
      <c r="U32" s="38">
        <f>U6/'Table 1. Total'!U6</f>
        <v>9.7560064202890859E-2</v>
      </c>
      <c r="V32" s="38">
        <f>V6/'Table 1. Total'!V6</f>
        <v>8.1867466782164028E-2</v>
      </c>
      <c r="W32" s="38">
        <f>W6/'Table 1. Total'!W6</f>
        <v>0.10536390796204476</v>
      </c>
      <c r="X32" s="38">
        <f>X6/'Table 1. Total'!X6</f>
        <v>0.10924691788565231</v>
      </c>
      <c r="Y32" s="38">
        <f>Y6/'Table 1. Total'!Y6</f>
        <v>0.1384711446387942</v>
      </c>
      <c r="Z32" s="38">
        <f>Z6/'Table 1. Total'!Z6</f>
        <v>0.13504075257157086</v>
      </c>
      <c r="AA32" s="38">
        <f>AA6/'Table 1. Total'!AA6</f>
        <v>0.13400252811082067</v>
      </c>
      <c r="AB32" s="38">
        <f>AB6/'Table 1. Total'!AB6</f>
        <v>0.15936900548499122</v>
      </c>
      <c r="AC32" s="38">
        <f>AC6/'Table 1. Total'!AC6</f>
        <v>0.18164184981551429</v>
      </c>
      <c r="AD32" s="38">
        <f>AD6/'Table 1. Total'!AD6</f>
        <v>0.17406163408600764</v>
      </c>
      <c r="AE32" s="38">
        <f>AE6/'Table 1. Total'!AE6</f>
        <v>0.18362745181678403</v>
      </c>
      <c r="AF32" s="38">
        <f>AF6/'Table 1. Total'!AF6</f>
        <v>0.16462145964807506</v>
      </c>
      <c r="AG32" s="38">
        <f>AG6/'Table 1. Total'!AG6</f>
        <v>0.1315997838769194</v>
      </c>
      <c r="AH32" s="38">
        <f>AH6/'Table 1. Total'!AH6</f>
        <v>0.16726813950749578</v>
      </c>
      <c r="AI32" s="38">
        <f>AI6/'Table 1. Total'!AI6</f>
        <v>0.16521925389187789</v>
      </c>
      <c r="AJ32" s="38">
        <f>AJ6/'Table 1. Total'!AJ6</f>
        <v>0.1776839398723179</v>
      </c>
      <c r="AK32" s="38">
        <f>AK6/'Table 1. Total'!AK6</f>
        <v>0.17241885446616842</v>
      </c>
      <c r="AL32" s="38">
        <f>AL6/'Table 1. Total'!AL6</f>
        <v>0.16566400754637198</v>
      </c>
      <c r="AM32" s="38">
        <f>AM6/'Table 1. Total'!AM6</f>
        <v>0.18073673974306392</v>
      </c>
      <c r="AN32" s="38">
        <f>AN6/'Table 1. Total'!AN6</f>
        <v>0.17763713292054942</v>
      </c>
      <c r="AO32" s="38">
        <f>AO6/'Table 1. Total'!AO6</f>
        <v>0.19631310815187036</v>
      </c>
      <c r="AP32" s="38">
        <f>AP6/'Table 1. Total'!AP6</f>
        <v>0.19996963271916687</v>
      </c>
      <c r="AQ32" s="38">
        <f>AQ6/'Table 1. Total'!AQ6</f>
        <v>0.18509122261091895</v>
      </c>
      <c r="AR32" s="38">
        <f>AR6/'Table 1. Total'!AR6</f>
        <v>0.18913257539889533</v>
      </c>
      <c r="AS32" s="38">
        <f>AS6/'Table 1. Total'!AS6</f>
        <v>0.18103147823811583</v>
      </c>
      <c r="AT32" s="38">
        <f>AT6/'Table 1. Total'!AT6</f>
        <v>0.19702783705843477</v>
      </c>
      <c r="AU32" s="38">
        <f>AU6/'Table 1. Total'!AU6</f>
        <v>0.21053604486774571</v>
      </c>
      <c r="AV32" s="38">
        <f>AV6/'Table 1. Total'!AV6</f>
        <v>0.24975142663065772</v>
      </c>
      <c r="AW32" s="38">
        <f>AW6/'Table 1. Total'!AW6</f>
        <v>0.25094989530321221</v>
      </c>
      <c r="AX32" s="38">
        <f>AX6/'Table 1. Total'!AX6</f>
        <v>0.28299123786963137</v>
      </c>
      <c r="AY32" s="38">
        <f>AY6/'Table 1. Total'!AY6</f>
        <v>0.30545329193844017</v>
      </c>
      <c r="AZ32" s="38"/>
      <c r="BA32" s="38"/>
    </row>
    <row r="33" spans="1:53">
      <c r="A33" t="str">
        <f t="shared" si="3"/>
        <v>Denmark</v>
      </c>
      <c r="B33" s="38">
        <f>B7/'Table 1. Total'!B7</f>
        <v>0.14160180910739162</v>
      </c>
      <c r="C33" s="38">
        <f>C7/'Table 1. Total'!C7</f>
        <v>0.14517052858076573</v>
      </c>
      <c r="D33" s="38">
        <f>D7/'Table 1. Total'!D7</f>
        <v>0.14648392944226715</v>
      </c>
      <c r="E33" s="38">
        <f>E7/'Table 1. Total'!E7</f>
        <v>0.13674963044501487</v>
      </c>
      <c r="F33" s="38">
        <f>F7/'Table 1. Total'!F7</f>
        <v>0.1304273294605662</v>
      </c>
      <c r="G33" s="38">
        <f>G7/'Table 1. Total'!G7</f>
        <v>0.10376976381742885</v>
      </c>
      <c r="H33" s="38">
        <f>H7/'Table 1. Total'!H7</f>
        <v>9.4679333638345395E-2</v>
      </c>
      <c r="I33" s="38">
        <f>I7/'Table 1. Total'!I7</f>
        <v>8.1536760641238257E-2</v>
      </c>
      <c r="J33" s="38">
        <f>J7/'Table 1. Total'!J7</f>
        <v>6.163771640790295E-2</v>
      </c>
      <c r="K33" s="38">
        <f>K7/'Table 1. Total'!K7</f>
        <v>6.6168255360072412E-2</v>
      </c>
      <c r="L33" s="38">
        <f>L7/'Table 1. Total'!L7</f>
        <v>6.8733336028275804E-2</v>
      </c>
      <c r="M33" s="38">
        <f>M7/'Table 1. Total'!M7</f>
        <v>6.361836142916627E-2</v>
      </c>
      <c r="N33" s="38">
        <f>N7/'Table 1. Total'!N7</f>
        <v>6.9554781262098339E-2</v>
      </c>
      <c r="O33" s="38">
        <f>O7/'Table 1. Total'!O7</f>
        <v>7.5499928988780232E-2</v>
      </c>
      <c r="P33" s="38">
        <f>P7/'Table 1. Total'!P7</f>
        <v>6.1171670605432084E-2</v>
      </c>
      <c r="Q33" s="38">
        <f>Q7/'Table 1. Total'!Q7</f>
        <v>9.4649046064807021E-2</v>
      </c>
      <c r="R33" s="38">
        <f>R7/'Table 1. Total'!R7</f>
        <v>6.9639337253684833E-2</v>
      </c>
      <c r="S33" s="38">
        <f>S7/'Table 1. Total'!S7</f>
        <v>9.7473159275620794E-2</v>
      </c>
      <c r="T33" s="38">
        <f>T7/'Table 1. Total'!T7</f>
        <v>5.95218951440609E-2</v>
      </c>
      <c r="U33" s="38">
        <f>U7/'Table 1. Total'!U7</f>
        <v>0.13001581331951403</v>
      </c>
      <c r="V33" s="38">
        <f>V7/'Table 1. Total'!V7</f>
        <v>8.3248196898521101E-2</v>
      </c>
      <c r="W33" s="38">
        <f>W7/'Table 1. Total'!W7</f>
        <v>7.7768834781243051E-2</v>
      </c>
      <c r="X33" s="38">
        <f>X7/'Table 1. Total'!X7</f>
        <v>4.9728115321021858E-2</v>
      </c>
      <c r="Y33" s="38">
        <f>Y7/'Table 1. Total'!Y7</f>
        <v>3.2283796828846741E-3</v>
      </c>
      <c r="Z33" s="38">
        <f>Z7/'Table 1. Total'!Z7</f>
        <v>1.1525020245555488E-2</v>
      </c>
      <c r="AA33" s="38">
        <f>AA7/'Table 1. Total'!AA7</f>
        <v>1.7320263109437975E-2</v>
      </c>
      <c r="AB33" s="38">
        <f>AB7/'Table 1. Total'!AB7</f>
        <v>5.8404173376325912E-2</v>
      </c>
      <c r="AC33" s="38">
        <f>AC7/'Table 1. Total'!AC7</f>
        <v>7.1321970605587148E-2</v>
      </c>
      <c r="AD33" s="38">
        <f>AD7/'Table 1. Total'!AD7</f>
        <v>0.11751271022641085</v>
      </c>
      <c r="AE33" s="38">
        <f>AE7/'Table 1. Total'!AE7</f>
        <v>0.10218188624527917</v>
      </c>
      <c r="AF33" s="38">
        <f>AF7/'Table 1. Total'!AF7</f>
        <v>9.7792965397638501E-2</v>
      </c>
      <c r="AG33" s="38">
        <f>AG7/'Table 1. Total'!AG7</f>
        <v>7.6590563452122687E-2</v>
      </c>
      <c r="AH33" s="38">
        <f>AH7/'Table 1. Total'!AH7</f>
        <v>7.2854640133768744E-2</v>
      </c>
      <c r="AI33" s="38">
        <f>AI7/'Table 1. Total'!AI7</f>
        <v>7.6303121798925261E-2</v>
      </c>
      <c r="AJ33" s="38">
        <f>AJ7/'Table 1. Total'!AJ7</f>
        <v>8.0879174874998294E-2</v>
      </c>
      <c r="AK33" s="38">
        <f>AK7/'Table 1. Total'!AK7</f>
        <v>7.6683287373669695E-2</v>
      </c>
      <c r="AL33" s="38">
        <f>AL7/'Table 1. Total'!AL7</f>
        <v>6.7424447365504458E-2</v>
      </c>
      <c r="AM33" s="38">
        <f>AM7/'Table 1. Total'!AM7</f>
        <v>6.93011774824496E-2</v>
      </c>
      <c r="AN33" s="38">
        <f>AN7/'Table 1. Total'!AN7</f>
        <v>7.1124471796035288E-2</v>
      </c>
      <c r="AO33" s="38">
        <f>AO7/'Table 1. Total'!AO7</f>
        <v>7.6302036148519076E-2</v>
      </c>
      <c r="AP33" s="38">
        <f>AP7/'Table 1. Total'!AP7</f>
        <v>7.4443474848752827E-2</v>
      </c>
      <c r="AQ33" s="38">
        <f>AQ7/'Table 1. Total'!AQ7</f>
        <v>7.2099988829103914E-2</v>
      </c>
      <c r="AR33" s="38">
        <f>AR7/'Table 1. Total'!AR7</f>
        <v>7.1295014935934473E-2</v>
      </c>
      <c r="AS33" s="38">
        <f>AS7/'Table 1. Total'!AS7</f>
        <v>7.3000229990800372E-2</v>
      </c>
      <c r="AT33" s="38">
        <f>AT7/'Table 1. Total'!AT7</f>
        <v>6.9686354605456871E-2</v>
      </c>
      <c r="AU33" s="38">
        <f>AU7/'Table 1. Total'!AU7</f>
        <v>7.4581093181950969E-2</v>
      </c>
      <c r="AV33" s="38">
        <f>AV7/'Table 1. Total'!AV7</f>
        <v>7.1772059864287932E-2</v>
      </c>
      <c r="AW33" s="38">
        <f>AW7/'Table 1. Total'!AW7</f>
        <v>5.9168180905500273E-2</v>
      </c>
      <c r="AX33" s="38">
        <f>AX7/'Table 1. Total'!AX7</f>
        <v>5.2078890380947443E-2</v>
      </c>
      <c r="AY33" s="38">
        <f>AY7/'Table 1. Total'!AY7</f>
        <v>5.8095827782676947E-2</v>
      </c>
      <c r="AZ33" s="38"/>
      <c r="BA33" s="38"/>
    </row>
    <row r="34" spans="1:53">
      <c r="A34" t="str">
        <f t="shared" si="3"/>
        <v>Finland</v>
      </c>
      <c r="B34" s="38">
        <f>B8/'Table 1. Total'!B8</f>
        <v>0.52129804146521341</v>
      </c>
      <c r="C34" s="38">
        <f>C8/'Table 1. Total'!C8</f>
        <v>0.52613460505953313</v>
      </c>
      <c r="D34" s="38">
        <f>D8/'Table 1. Total'!D8</f>
        <v>0.53743760399334439</v>
      </c>
      <c r="E34" s="38">
        <f>E8/'Table 1. Total'!E8</f>
        <v>0.56129518294754566</v>
      </c>
      <c r="F34" s="38">
        <f>F8/'Table 1. Total'!F8</f>
        <v>0.51241720493729759</v>
      </c>
      <c r="G34" s="38">
        <f>G8/'Table 1. Total'!G8</f>
        <v>0.47693244846269756</v>
      </c>
      <c r="H34" s="38">
        <f>H8/'Table 1. Total'!H8</f>
        <v>0.45565946468881008</v>
      </c>
      <c r="I34" s="38">
        <f>I8/'Table 1. Total'!I8</f>
        <v>0.4767864474824739</v>
      </c>
      <c r="J34" s="38">
        <f>J8/'Table 1. Total'!J8</f>
        <v>0.44603088638340471</v>
      </c>
      <c r="K34" s="38">
        <f>K8/'Table 1. Total'!K8</f>
        <v>0.48134431146888684</v>
      </c>
      <c r="L34" s="38">
        <f>L8/'Table 1. Total'!L8</f>
        <v>0.43226250122801846</v>
      </c>
      <c r="M34" s="38">
        <f>M8/'Table 1. Total'!M8</f>
        <v>0.4460345403223358</v>
      </c>
      <c r="N34" s="38">
        <f>N8/'Table 1. Total'!N8</f>
        <v>0.38090431327308849</v>
      </c>
      <c r="O34" s="38">
        <f>O8/'Table 1. Total'!O8</f>
        <v>0.30307941653160453</v>
      </c>
      <c r="P34" s="38">
        <f>P8/'Table 1. Total'!P8</f>
        <v>0.27076907687434354</v>
      </c>
      <c r="Q34" s="38">
        <f>Q8/'Table 1. Total'!Q8</f>
        <v>0.31757193535672057</v>
      </c>
      <c r="R34" s="38">
        <f>R8/'Table 1. Total'!R8</f>
        <v>0.29974109395995152</v>
      </c>
      <c r="S34" s="38">
        <f>S8/'Table 1. Total'!S8</f>
        <v>0.31586393157996268</v>
      </c>
      <c r="T34" s="38">
        <f>T8/'Table 1. Total'!T8</f>
        <v>0.27111804584095556</v>
      </c>
      <c r="U34" s="38">
        <f>U8/'Table 1. Total'!U8</f>
        <v>0.38511398488633131</v>
      </c>
      <c r="V34" s="38">
        <f>V8/'Table 1. Total'!V8</f>
        <v>0.41427624059938195</v>
      </c>
      <c r="W34" s="38">
        <f>W8/'Table 1. Total'!W8</f>
        <v>0.33137031408308004</v>
      </c>
      <c r="X34" s="38">
        <f>X8/'Table 1. Total'!X8</f>
        <v>0.37595570410110024</v>
      </c>
      <c r="Y34" s="38">
        <f>Y8/'Table 1. Total'!Y8</f>
        <v>0.41926552025648495</v>
      </c>
      <c r="Z34" s="38">
        <f>Z8/'Table 1. Total'!Z8</f>
        <v>0.40432587042638551</v>
      </c>
      <c r="AA34" s="38">
        <f>AA8/'Table 1. Total'!AA8</f>
        <v>0.41630932046488855</v>
      </c>
      <c r="AB34" s="38">
        <f>AB8/'Table 1. Total'!AB8</f>
        <v>0.38468731874193585</v>
      </c>
      <c r="AC34" s="38">
        <f>AC8/'Table 1. Total'!AC8</f>
        <v>0.37005444646098007</v>
      </c>
      <c r="AD34" s="38">
        <f>AD8/'Table 1. Total'!AD8</f>
        <v>0.33550634144105951</v>
      </c>
      <c r="AE34" s="38">
        <f>AE8/'Table 1. Total'!AE8</f>
        <v>0.30701794386556919</v>
      </c>
      <c r="AF34" s="38">
        <f>AF8/'Table 1. Total'!AF8</f>
        <v>0.31043530113297552</v>
      </c>
      <c r="AG34" s="38">
        <f>AG8/'Table 1. Total'!AG8</f>
        <v>0.34125039271127866</v>
      </c>
      <c r="AH34" s="38">
        <f>AH8/'Table 1. Total'!AH8</f>
        <v>0.32187544944628221</v>
      </c>
      <c r="AI34" s="38">
        <f>AI8/'Table 1. Total'!AI8</f>
        <v>0.33354672883801373</v>
      </c>
      <c r="AJ34" s="38">
        <f>AJ8/'Table 1. Total'!AJ8</f>
        <v>0.32024510276946827</v>
      </c>
      <c r="AK34" s="38">
        <f>AK8/'Table 1. Total'!AK8</f>
        <v>0.3504660749433654</v>
      </c>
      <c r="AL34" s="38">
        <f>AL8/'Table 1. Total'!AL8</f>
        <v>0.32973845186110329</v>
      </c>
      <c r="AM34" s="38">
        <f>AM8/'Table 1. Total'!AM8</f>
        <v>0.33953034121329972</v>
      </c>
      <c r="AN34" s="38">
        <f>AN8/'Table 1. Total'!AN8</f>
        <v>0.34440221680015237</v>
      </c>
      <c r="AO34" s="38">
        <f>AO8/'Table 1. Total'!AO8</f>
        <v>0.32065051698155939</v>
      </c>
      <c r="AP34" s="38">
        <f>AP8/'Table 1. Total'!AP8</f>
        <v>0.32531432865816073</v>
      </c>
      <c r="AQ34" s="38">
        <f>AQ8/'Table 1. Total'!AQ8</f>
        <v>0.31885872430152873</v>
      </c>
      <c r="AR34" s="38">
        <f>AR8/'Table 1. Total'!AR8</f>
        <v>0.31227950759116452</v>
      </c>
      <c r="AS34" s="38">
        <f>AS8/'Table 1. Total'!AS8</f>
        <v>0.31910490234122368</v>
      </c>
      <c r="AT34" s="38">
        <f>AT8/'Table 1. Total'!AT8</f>
        <v>0.28680754848247669</v>
      </c>
      <c r="AU34" s="38">
        <f>AU8/'Table 1. Total'!AU8</f>
        <v>0.2941041047954509</v>
      </c>
      <c r="AV34" s="38">
        <f>AV8/'Table 1. Total'!AV8</f>
        <v>0.27834010474155141</v>
      </c>
      <c r="AW34" s="38">
        <f>AW8/'Table 1. Total'!AW8</f>
        <v>0.26746099120283073</v>
      </c>
      <c r="AX34" s="38">
        <f>AX8/'Table 1. Total'!AX8</f>
        <v>0.23609353141029915</v>
      </c>
      <c r="AY34" s="38">
        <f>AY8/'Table 1. Total'!AY8</f>
        <v>0.24430684712887091</v>
      </c>
      <c r="AZ34" s="38"/>
      <c r="BA34" s="38"/>
    </row>
    <row r="35" spans="1:53">
      <c r="A35" t="str">
        <f t="shared" si="3"/>
        <v>France</v>
      </c>
      <c r="B35" s="38">
        <f>B9/'Table 1. Total'!B9</f>
        <v>0.18639568883639263</v>
      </c>
      <c r="C35" s="38">
        <f>C9/'Table 1. Total'!C9</f>
        <v>0.20310554794613431</v>
      </c>
      <c r="D35" s="38">
        <f>D9/'Table 1. Total'!D9</f>
        <v>0.22627324033150908</v>
      </c>
      <c r="E35" s="38">
        <f>E9/'Table 1. Total'!E9</f>
        <v>0.24546978178228787</v>
      </c>
      <c r="F35" s="38">
        <f>F9/'Table 1. Total'!F9</f>
        <v>0.23238796623680633</v>
      </c>
      <c r="G35" s="38">
        <f>G9/'Table 1. Total'!G9</f>
        <v>0.23477203741294078</v>
      </c>
      <c r="H35" s="38">
        <f>H9/'Table 1. Total'!H9</f>
        <v>0.23871519552986786</v>
      </c>
      <c r="I35" s="38">
        <f>I9/'Table 1. Total'!I9</f>
        <v>0.2388256018987778</v>
      </c>
      <c r="J35" s="38">
        <f>J9/'Table 1. Total'!J9</f>
        <v>0.23563831296386231</v>
      </c>
      <c r="K35" s="38">
        <f>K9/'Table 1. Total'!K9</f>
        <v>0.24438048302953985</v>
      </c>
      <c r="L35" s="38">
        <f>L9/'Table 1. Total'!L9</f>
        <v>0.25584355003484049</v>
      </c>
      <c r="M35" s="38">
        <f>M9/'Table 1. Total'!M9</f>
        <v>0.26420865449560138</v>
      </c>
      <c r="N35" s="38">
        <f>N9/'Table 1. Total'!N9</f>
        <v>0.26434168284852805</v>
      </c>
      <c r="O35" s="38">
        <f>O9/'Table 1. Total'!O9</f>
        <v>0.29774478859670805</v>
      </c>
      <c r="P35" s="38">
        <f>P9/'Table 1. Total'!P9</f>
        <v>0.27514617639871025</v>
      </c>
      <c r="Q35" s="38">
        <f>Q9/'Table 1. Total'!Q9</f>
        <v>0.26465770142833073</v>
      </c>
      <c r="R35" s="38">
        <f>R9/'Table 1. Total'!R9</f>
        <v>0.2620777099464312</v>
      </c>
      <c r="S35" s="38">
        <f>S9/'Table 1. Total'!S9</f>
        <v>0.26270741640588274</v>
      </c>
      <c r="T35" s="38">
        <f>T9/'Table 1. Total'!T9</f>
        <v>0.27558608695390979</v>
      </c>
      <c r="U35" s="38">
        <f>U9/'Table 1. Total'!U9</f>
        <v>0.29381592926091443</v>
      </c>
      <c r="V35" s="38">
        <f>V9/'Table 1. Total'!V9</f>
        <v>0.29079138535470628</v>
      </c>
      <c r="W35" s="38">
        <f>W9/'Table 1. Total'!W9</f>
        <v>0.27824289910257349</v>
      </c>
      <c r="X35" s="38">
        <f>X9/'Table 1. Total'!X9</f>
        <v>0.26347031660077741</v>
      </c>
      <c r="Y35" s="38">
        <f>Y9/'Table 1. Total'!Y9</f>
        <v>0.26053491167555137</v>
      </c>
      <c r="Z35" s="38">
        <f>Z9/'Table 1. Total'!Z9</f>
        <v>0.23858266066690326</v>
      </c>
      <c r="AA35" s="38">
        <f>AA9/'Table 1. Total'!AA9</f>
        <v>0.24651386067198877</v>
      </c>
      <c r="AB35" s="38">
        <f>AB9/'Table 1. Total'!AB9</f>
        <v>0.22764970101645107</v>
      </c>
      <c r="AC35" s="38">
        <f>AC9/'Table 1. Total'!AC9</f>
        <v>0.20837717768807004</v>
      </c>
      <c r="AD35" s="38">
        <f>AD9/'Table 1. Total'!AD9</f>
        <v>0.19016933255310281</v>
      </c>
      <c r="AE35" s="38">
        <f>AE9/'Table 1. Total'!AE9</f>
        <v>0.19191884204552867</v>
      </c>
      <c r="AF35" s="38">
        <f>AF9/'Table 1. Total'!AF9</f>
        <v>0.20468759944225548</v>
      </c>
      <c r="AG35" s="38">
        <f>AG9/'Table 1. Total'!AG9</f>
        <v>0.18267291417544687</v>
      </c>
      <c r="AH35" s="38">
        <f>AH9/'Table 1. Total'!AH9</f>
        <v>0.18287122477478712</v>
      </c>
      <c r="AI35" s="38">
        <f>AI9/'Table 1. Total'!AI9</f>
        <v>0.18250323814965627</v>
      </c>
      <c r="AJ35" s="38">
        <f>AJ9/'Table 1. Total'!AJ9</f>
        <v>0.17694171943700854</v>
      </c>
      <c r="AK35" s="38">
        <f>AK9/'Table 1. Total'!AK9</f>
        <v>0.17142074209818714</v>
      </c>
      <c r="AL35" s="38">
        <f>AL9/'Table 1. Total'!AL9</f>
        <v>0.17097967309304274</v>
      </c>
      <c r="AM35" s="38">
        <f>AM9/'Table 1. Total'!AM9</f>
        <v>0.18155985588957005</v>
      </c>
      <c r="AN35" s="38">
        <f>AN9/'Table 1. Total'!AN9</f>
        <v>0.18704233868575332</v>
      </c>
      <c r="AO35" s="38">
        <f>AO9/'Table 1. Total'!AO9</f>
        <v>0.18604979837419189</v>
      </c>
      <c r="AP35" s="38">
        <f>AP9/'Table 1. Total'!AP9</f>
        <v>0.18868619670206949</v>
      </c>
      <c r="AQ35" s="38">
        <f>AQ9/'Table 1. Total'!AQ9</f>
        <v>0.18533147714714074</v>
      </c>
      <c r="AR35" s="38">
        <f>AR9/'Table 1. Total'!AR9</f>
        <v>0.18152073265619209</v>
      </c>
      <c r="AS35" s="38">
        <f>AS9/'Table 1. Total'!AS9</f>
        <v>0.18282803010233617</v>
      </c>
      <c r="AT35" s="38">
        <f>AT9/'Table 1. Total'!AT9</f>
        <v>0.18111608353999509</v>
      </c>
      <c r="AU35" s="38">
        <f>AU9/'Table 1. Total'!AU9</f>
        <v>0.17538442399079207</v>
      </c>
      <c r="AV35" s="38">
        <f>AV9/'Table 1. Total'!AV9</f>
        <v>0.17131650408277829</v>
      </c>
      <c r="AW35" s="38">
        <f>AW9/'Table 1. Total'!AW9</f>
        <v>0.1615490193367598</v>
      </c>
      <c r="AX35" s="38">
        <f>AX9/'Table 1. Total'!AX9</f>
        <v>0.15467575955760979</v>
      </c>
      <c r="AY35" s="38">
        <f>AY9/'Table 1. Total'!AY9</f>
        <v>0.1588829433410171</v>
      </c>
      <c r="AZ35" s="38"/>
      <c r="BA35" s="38"/>
    </row>
    <row r="36" spans="1:53">
      <c r="A36" t="str">
        <f t="shared" si="3"/>
        <v>Germany</v>
      </c>
      <c r="B36" s="38">
        <f>B10/'Table 1. Total'!B10</f>
        <v>9.8734538521545262E-2</v>
      </c>
      <c r="C36" s="38">
        <f>C10/'Table 1. Total'!C10</f>
        <v>8.8380462194270218E-2</v>
      </c>
      <c r="D36" s="38">
        <f>D10/'Table 1. Total'!D10</f>
        <v>9.564873562843558E-2</v>
      </c>
      <c r="E36" s="38">
        <f>E10/'Table 1. Total'!E10</f>
        <v>0.10020781283788285</v>
      </c>
      <c r="F36" s="38">
        <f>F10/'Table 1. Total'!F10</f>
        <v>9.3893217384805508E-2</v>
      </c>
      <c r="G36" s="38">
        <f>G10/'Table 1. Total'!G10</f>
        <v>8.7906552768323334E-2</v>
      </c>
      <c r="H36" s="38">
        <f>H10/'Table 1. Total'!H10</f>
        <v>8.6904374681821467E-2</v>
      </c>
      <c r="I36" s="38">
        <f>I10/'Table 1. Total'!I10</f>
        <v>6.8535934685912112E-2</v>
      </c>
      <c r="J36" s="38">
        <f>J10/'Table 1. Total'!J10</f>
        <v>6.9637581381282482E-2</v>
      </c>
      <c r="K36" s="38">
        <f>K10/'Table 1. Total'!K10</f>
        <v>7.1091288493453503E-2</v>
      </c>
      <c r="L36" s="38">
        <f>L10/'Table 1. Total'!L10</f>
        <v>9.3699092975081957E-2</v>
      </c>
      <c r="M36" s="38">
        <f>M10/'Table 1. Total'!M10</f>
        <v>9.4923281114887292E-2</v>
      </c>
      <c r="N36" s="38">
        <f>N10/'Table 1. Total'!N10</f>
        <v>8.0206649046597009E-2</v>
      </c>
      <c r="O36" s="38">
        <f>O10/'Table 1. Total'!O10</f>
        <v>6.577952189654318E-2</v>
      </c>
      <c r="P36" s="38">
        <f>P10/'Table 1. Total'!P10</f>
        <v>5.8998255068677258E-2</v>
      </c>
      <c r="Q36" s="38">
        <f>Q10/'Table 1. Total'!Q10</f>
        <v>5.989181269369391E-2</v>
      </c>
      <c r="R36" s="38">
        <f>R10/'Table 1. Total'!R10</f>
        <v>7.6297630022515897E-2</v>
      </c>
      <c r="S36" s="38">
        <f>S10/'Table 1. Total'!S10</f>
        <v>6.3393422200300656E-2</v>
      </c>
      <c r="T36" s="38">
        <f>T10/'Table 1. Total'!T10</f>
        <v>7.1870975171448234E-2</v>
      </c>
      <c r="U36" s="38">
        <f>U10/'Table 1. Total'!U10</f>
        <v>8.0420227839135563E-2</v>
      </c>
      <c r="V36" s="38">
        <f>V10/'Table 1. Total'!V10</f>
        <v>9.9740269220489758E-2</v>
      </c>
      <c r="W36" s="38">
        <f>W10/'Table 1. Total'!W10</f>
        <v>0.10201751845173755</v>
      </c>
      <c r="X36" s="38">
        <f>X10/'Table 1. Total'!X10</f>
        <v>0.10595221501718617</v>
      </c>
      <c r="Y36" s="38">
        <f>Y10/'Table 1. Total'!Y10</f>
        <v>0.10482797787470848</v>
      </c>
      <c r="Z36" s="38">
        <f>Z10/'Table 1. Total'!Z10</f>
        <v>9.1660659640708742E-2</v>
      </c>
      <c r="AA36" s="38">
        <f>AA10/'Table 1. Total'!AA10</f>
        <v>8.2367903904112111E-2</v>
      </c>
      <c r="AB36" s="38">
        <f>AB10/'Table 1. Total'!AB10</f>
        <v>0.10629302120358412</v>
      </c>
      <c r="AC36" s="38">
        <f>AC10/'Table 1. Total'!AC10</f>
        <v>0.1215535211415954</v>
      </c>
      <c r="AD36" s="38">
        <f>AD10/'Table 1. Total'!AD10</f>
        <v>0.11617052227536348</v>
      </c>
      <c r="AE36" s="38">
        <f>AE10/'Table 1. Total'!AE10</f>
        <v>0.13846223284342254</v>
      </c>
      <c r="AF36" s="38">
        <f>AF10/'Table 1. Total'!AF10</f>
        <v>0.15983885061991956</v>
      </c>
      <c r="AG36" s="38">
        <f>AG10/'Table 1. Total'!AG10</f>
        <v>0.17319487642396608</v>
      </c>
      <c r="AH36" s="38">
        <f>AH10/'Table 1. Total'!AH10</f>
        <v>0.18044884282347645</v>
      </c>
      <c r="AI36" s="38">
        <f>AI10/'Table 1. Total'!AI10</f>
        <v>0.17876084439185</v>
      </c>
      <c r="AJ36" s="38">
        <f>AJ10/'Table 1. Total'!AJ10</f>
        <v>0.17853568481050935</v>
      </c>
      <c r="AK36" s="38">
        <f>AK10/'Table 1. Total'!AK10</f>
        <v>0.18051201470442144</v>
      </c>
      <c r="AL36" s="38">
        <f>AL10/'Table 1. Total'!AL10</f>
        <v>0.1843235023516068</v>
      </c>
      <c r="AM36" s="38">
        <f>AM10/'Table 1. Total'!AM10</f>
        <v>0.18190587510188749</v>
      </c>
      <c r="AN36" s="38">
        <f>AN10/'Table 1. Total'!AN10</f>
        <v>0.18458532035577149</v>
      </c>
      <c r="AO36" s="38">
        <f>AO10/'Table 1. Total'!AO10</f>
        <v>0.18067490029248756</v>
      </c>
      <c r="AP36" s="38">
        <f>AP10/'Table 1. Total'!AP10</f>
        <v>0.18668502236009901</v>
      </c>
      <c r="AQ36" s="38">
        <f>AQ10/'Table 1. Total'!AQ10</f>
        <v>0.19023541823524429</v>
      </c>
      <c r="AR36" s="38">
        <f>AR10/'Table 1. Total'!AR10</f>
        <v>0.18455516183543721</v>
      </c>
      <c r="AS36" s="38">
        <f>AS10/'Table 1. Total'!AS10</f>
        <v>0.18638845217028965</v>
      </c>
      <c r="AT36" s="38">
        <f>AT10/'Table 1. Total'!AT10</f>
        <v>0.18409964627504338</v>
      </c>
      <c r="AU36" s="38">
        <f>AU10/'Table 1. Total'!AU10</f>
        <v>0.1749563546354802</v>
      </c>
      <c r="AV36" s="38">
        <f>AV10/'Table 1. Total'!AV10</f>
        <v>0.16700349437551681</v>
      </c>
      <c r="AW36" s="38">
        <f>AW10/'Table 1. Total'!AW10</f>
        <v>0.15724600070439504</v>
      </c>
      <c r="AX36" s="38">
        <f>AX10/'Table 1. Total'!AX10</f>
        <v>0.15063475897801751</v>
      </c>
      <c r="AY36" s="38">
        <f>AY10/'Table 1. Total'!AY10</f>
        <v>0.15114713088139797</v>
      </c>
      <c r="AZ36" s="38"/>
      <c r="BA36" s="38"/>
    </row>
    <row r="37" spans="1:53">
      <c r="A37" t="str">
        <f t="shared" si="3"/>
        <v>Greece</v>
      </c>
      <c r="B37" s="38">
        <f>B11/'Table 1. Total'!B11</f>
        <v>0.24446895030670618</v>
      </c>
      <c r="C37" s="38">
        <f>C11/'Table 1. Total'!C11</f>
        <v>0.24856068040562646</v>
      </c>
      <c r="D37" s="38">
        <f>D11/'Table 1. Total'!D11</f>
        <v>0.22395186293467576</v>
      </c>
      <c r="E37" s="38">
        <f>E11/'Table 1. Total'!E11</f>
        <v>0.22362394711415112</v>
      </c>
      <c r="F37" s="38">
        <f>F11/'Table 1. Total'!F11</f>
        <v>0.22181985493125472</v>
      </c>
      <c r="G37" s="38">
        <f>G11/'Table 1. Total'!G11</f>
        <v>0.22351649944604937</v>
      </c>
      <c r="H37" s="38">
        <f>H11/'Table 1. Total'!H11</f>
        <v>0.23078877175155596</v>
      </c>
      <c r="I37" s="38">
        <f>I11/'Table 1. Total'!I11</f>
        <v>0.25381559001591203</v>
      </c>
      <c r="J37" s="38">
        <f>J11/'Table 1. Total'!J11</f>
        <v>0.26729039425145656</v>
      </c>
      <c r="K37" s="38">
        <f>K11/'Table 1. Total'!K11</f>
        <v>0.2716716597314297</v>
      </c>
      <c r="L37" s="38">
        <f>L11/'Table 1. Total'!L11</f>
        <v>0.31842403885434162</v>
      </c>
      <c r="M37" s="38">
        <f>M11/'Table 1. Total'!M11</f>
        <v>0.32160390615272416</v>
      </c>
      <c r="N37" s="38">
        <f>N11/'Table 1. Total'!N11</f>
        <v>0.33750782447279243</v>
      </c>
      <c r="O37" s="38">
        <f>O11/'Table 1. Total'!O11</f>
        <v>0.37058793196799505</v>
      </c>
      <c r="P37" s="38">
        <f>P11/'Table 1. Total'!P11</f>
        <v>0.40491039135031481</v>
      </c>
      <c r="Q37" s="38">
        <f>Q11/'Table 1. Total'!Q11</f>
        <v>0.40338885386089662</v>
      </c>
      <c r="R37" s="38">
        <f>R11/'Table 1. Total'!R11</f>
        <v>0.40686063439338954</v>
      </c>
      <c r="S37" s="38">
        <f>S11/'Table 1. Total'!S11</f>
        <v>0.39780001367950529</v>
      </c>
      <c r="T37" s="38">
        <f>T11/'Table 1. Total'!T11</f>
        <v>0.43170025198803647</v>
      </c>
      <c r="U37" s="38">
        <f>U11/'Table 1. Total'!U11</f>
        <v>0.40572834967165111</v>
      </c>
      <c r="V37" s="38">
        <f>V11/'Table 1. Total'!V11</f>
        <v>0.3973864250027716</v>
      </c>
      <c r="W37" s="38">
        <f>W11/'Table 1. Total'!W11</f>
        <v>0.4302136802326787</v>
      </c>
      <c r="X37" s="38">
        <f>X11/'Table 1. Total'!X11</f>
        <v>0.46693775499458157</v>
      </c>
      <c r="Y37" s="38">
        <f>Y11/'Table 1. Total'!Y11</f>
        <v>0.46563115219059692</v>
      </c>
      <c r="Z37" s="38">
        <f>Z11/'Table 1. Total'!Z11</f>
        <v>0.45371696017565605</v>
      </c>
      <c r="AA37" s="38">
        <f>AA11/'Table 1. Total'!AA11</f>
        <v>0.32396252097116268</v>
      </c>
      <c r="AB37" s="38">
        <f>AB11/'Table 1. Total'!AB11</f>
        <v>0.31404648494594456</v>
      </c>
      <c r="AC37" s="38">
        <f>AC11/'Table 1. Total'!AC11</f>
        <v>0.31375805426989745</v>
      </c>
      <c r="AD37" s="38">
        <f>AD11/'Table 1. Total'!AD11</f>
        <v>0.28939272201364441</v>
      </c>
      <c r="AE37" s="38">
        <f>AE11/'Table 1. Total'!AE11</f>
        <v>0.30725873173184581</v>
      </c>
      <c r="AF37" s="38">
        <f>AF11/'Table 1. Total'!AF11</f>
        <v>0.28900486286938004</v>
      </c>
      <c r="AG37" s="38">
        <f>AG11/'Table 1. Total'!AG11</f>
        <v>0.30874655125473982</v>
      </c>
      <c r="AH37" s="38">
        <f>AH11/'Table 1. Total'!AH11</f>
        <v>0.16893183190650421</v>
      </c>
      <c r="AI37" s="38">
        <f>AI11/'Table 1. Total'!AI11</f>
        <v>0.12057733981007164</v>
      </c>
      <c r="AJ37" s="38">
        <f>AJ11/'Table 1. Total'!AJ11</f>
        <v>0.12031445559543057</v>
      </c>
      <c r="AK37" s="38">
        <f>AK11/'Table 1. Total'!AK11</f>
        <v>5.3733906704774882E-2</v>
      </c>
      <c r="AL37" s="38">
        <f>AL11/'Table 1. Total'!AL11</f>
        <v>6.9371719213589395E-2</v>
      </c>
      <c r="AM37" s="38">
        <f>AM11/'Table 1. Total'!AM11</f>
        <v>4.8080131453862085E-2</v>
      </c>
      <c r="AN37" s="38">
        <f>AN11/'Table 1. Total'!AN11</f>
        <v>4.7466911521928487E-2</v>
      </c>
      <c r="AO37" s="54">
        <f>AO11/'Table 1. Total'!AO11</f>
        <v>5.424774812720936E-2</v>
      </c>
      <c r="AP37" s="54">
        <f>AP11/'Table 1. Total'!AP11</f>
        <v>5.714732121931785E-2</v>
      </c>
      <c r="AQ37" s="54">
        <f>AQ11/'Table 1. Total'!AQ11</f>
        <v>6.703218575655312E-2</v>
      </c>
      <c r="AR37" s="54">
        <f>AR11/'Table 1. Total'!AR11</f>
        <v>6.1538075979662737E-2</v>
      </c>
      <c r="AS37" s="54">
        <f>AS11/'Table 1. Total'!AS11</f>
        <v>5.3263857829599449E-2</v>
      </c>
      <c r="AT37" s="54">
        <f>AT11/'Table 1. Total'!AT11</f>
        <v>5.2847619236019071E-2</v>
      </c>
      <c r="AU37" s="54">
        <f>AU11/'Table 1. Total'!AU11</f>
        <v>5.6604462501576677E-2</v>
      </c>
      <c r="AV37" s="54">
        <f>AV11/'Table 1. Total'!AV11</f>
        <v>4.8457583123620931E-2</v>
      </c>
      <c r="AW37" s="54">
        <f>AW11/'Table 1. Total'!AW11</f>
        <v>5.0248176775017403E-2</v>
      </c>
      <c r="AX37" s="54">
        <f>AX11/'Table 1. Total'!AX11</f>
        <v>7.0031155873189449E-2</v>
      </c>
      <c r="AY37" s="54">
        <f>AY11/'Table 1. Total'!AY11</f>
        <v>7.0230135874046917E-2</v>
      </c>
      <c r="AZ37" s="54"/>
      <c r="BA37" s="54"/>
    </row>
    <row r="38" spans="1:53">
      <c r="A38" t="str">
        <f t="shared" si="3"/>
        <v>Ireland</v>
      </c>
      <c r="B38" s="38">
        <f>B12/'Table 1. Total'!B12</f>
        <v>0.3242948903162714</v>
      </c>
      <c r="C38" s="38">
        <f>C12/'Table 1. Total'!C12</f>
        <v>0.37913328788137041</v>
      </c>
      <c r="D38" s="38">
        <f>D12/'Table 1. Total'!D12</f>
        <v>0.30918504981943173</v>
      </c>
      <c r="E38" s="38">
        <f>E12/'Table 1. Total'!E12</f>
        <v>0.34256400944252774</v>
      </c>
      <c r="F38" s="38">
        <f>F12/'Table 1. Total'!F12</f>
        <v>0.26976093760404873</v>
      </c>
      <c r="G38" s="38">
        <f>G12/'Table 1. Total'!G12</f>
        <v>0.27773583277606401</v>
      </c>
      <c r="H38" s="38">
        <f>H12/'Table 1. Total'!H12</f>
        <v>0.3247861396859773</v>
      </c>
      <c r="I38" s="38">
        <f>I12/'Table 1. Total'!I12</f>
        <v>0.35070641519637669</v>
      </c>
      <c r="J38" s="38">
        <f>J12/'Table 1. Total'!J12</f>
        <v>0.31577019222480818</v>
      </c>
      <c r="K38" s="38">
        <f>K12/'Table 1. Total'!K12</f>
        <v>0.33361236316806175</v>
      </c>
      <c r="L38" s="38">
        <f>L12/'Table 1. Total'!L12</f>
        <v>0.33502471169686987</v>
      </c>
      <c r="M38" s="38">
        <f>M12/'Table 1. Total'!M12</f>
        <v>0.32150050352467274</v>
      </c>
      <c r="N38" s="38">
        <f>N12/'Table 1. Total'!N12</f>
        <v>0.3094215095676825</v>
      </c>
      <c r="O38" s="38">
        <f>O12/'Table 1. Total'!O12</f>
        <v>0.32790519038735877</v>
      </c>
      <c r="P38" s="38">
        <f>P12/'Table 1. Total'!P12</f>
        <v>0.42738077440574079</v>
      </c>
      <c r="Q38" s="38">
        <f>Q12/'Table 1. Total'!Q12</f>
        <v>0.36277254602528203</v>
      </c>
      <c r="R38" s="38">
        <f>R12/'Table 1. Total'!R12</f>
        <v>0.40370937421267855</v>
      </c>
      <c r="S38" s="38">
        <f>S12/'Table 1. Total'!S12</f>
        <v>0.42601016412563525</v>
      </c>
      <c r="T38" s="38">
        <f>T12/'Table 1. Total'!T12</f>
        <v>0.52485443703963519</v>
      </c>
      <c r="U38" s="38">
        <f>U12/'Table 1. Total'!U12</f>
        <v>0.55772878588028396</v>
      </c>
      <c r="V38" s="38">
        <f>V12/'Table 1. Total'!V12</f>
        <v>0.49856483911678967</v>
      </c>
      <c r="W38" s="38">
        <f>W12/'Table 1. Total'!W12</f>
        <v>0.44611328356440338</v>
      </c>
      <c r="X38" s="38">
        <f>X12/'Table 1. Total'!X12</f>
        <v>0.47582929194956358</v>
      </c>
      <c r="Y38" s="38">
        <f>Y12/'Table 1. Total'!Y12</f>
        <v>0.47457173703268457</v>
      </c>
      <c r="Z38" s="38">
        <f>Z12/'Table 1. Total'!Z12</f>
        <v>0.43106180665610144</v>
      </c>
      <c r="AA38" s="38">
        <f>AA12/'Table 1. Total'!AA12</f>
        <v>0.33763619903650299</v>
      </c>
      <c r="AB38" s="38">
        <f>AB12/'Table 1. Total'!AB12</f>
        <v>0.33856175353169726</v>
      </c>
      <c r="AC38" s="38">
        <f>AC12/'Table 1. Total'!AC12</f>
        <v>0.29926435410845403</v>
      </c>
      <c r="AD38" s="38">
        <f>AD12/'Table 1. Total'!AD12</f>
        <v>0.25903323923374211</v>
      </c>
      <c r="AE38" s="38">
        <f>AE12/'Table 1. Total'!AE12</f>
        <v>0.24813608031713422</v>
      </c>
      <c r="AF38" s="38">
        <f>AF12/'Table 1. Total'!AF12</f>
        <v>0.21372156641510637</v>
      </c>
      <c r="AG38" s="38">
        <f>AG12/'Table 1. Total'!AG12</f>
        <v>0.19698271545066867</v>
      </c>
      <c r="AH38" s="38">
        <f>AH12/'Table 1. Total'!AH12</f>
        <v>0.18978624406162017</v>
      </c>
      <c r="AI38" s="38">
        <f>AI12/'Table 1. Total'!AI12</f>
        <v>0.18220317771793001</v>
      </c>
      <c r="AJ38" s="38">
        <f>AJ12/'Table 1. Total'!AJ12</f>
        <v>0.19978137401677715</v>
      </c>
      <c r="AK38" s="38">
        <f>AK12/'Table 1. Total'!AK12</f>
        <v>0.20129913422799617</v>
      </c>
      <c r="AL38" s="38">
        <f>AL12/'Table 1. Total'!AL12</f>
        <v>0.21545404563364795</v>
      </c>
      <c r="AM38" s="38">
        <f>AM12/'Table 1. Total'!AM12</f>
        <v>0.19769417086761629</v>
      </c>
      <c r="AN38" s="38">
        <f>AN12/'Table 1. Total'!AN12</f>
        <v>0.18899068294558036</v>
      </c>
      <c r="AO38" s="38">
        <f>AO12/'Table 1. Total'!AO12</f>
        <v>0.16608143131845163</v>
      </c>
      <c r="AP38" s="38">
        <f>AP12/'Table 1. Total'!AP12</f>
        <v>0.21099731160289864</v>
      </c>
      <c r="AQ38" s="38">
        <f>AQ12/'Table 1. Total'!AQ12</f>
        <v>0.22779546767363812</v>
      </c>
      <c r="AR38" s="38">
        <f>AR12/'Table 1. Total'!AR12</f>
        <v>0.23242882455474834</v>
      </c>
      <c r="AS38" s="38">
        <f>AS12/'Table 1. Total'!AS12</f>
        <v>0.24378378644262882</v>
      </c>
      <c r="AT38" s="38">
        <f>AT12/'Table 1. Total'!AT12</f>
        <v>0.28562652355115198</v>
      </c>
      <c r="AU38" s="38">
        <f>AU12/'Table 1. Total'!AU12</f>
        <v>0.27537348593415656</v>
      </c>
      <c r="AV38" s="38">
        <f>AV12/'Table 1. Total'!AV12</f>
        <v>0.27678391267329755</v>
      </c>
      <c r="AW38" s="38">
        <f>AW12/'Table 1. Total'!AW12</f>
        <v>0.25365676613600885</v>
      </c>
      <c r="AX38" s="38">
        <f>AX12/'Table 1. Total'!AX12</f>
        <v>0.22866435008179026</v>
      </c>
      <c r="AY38" s="38">
        <f>AY12/'Table 1. Total'!AY12</f>
        <v>0.19173338130790679</v>
      </c>
      <c r="AZ38" s="38"/>
      <c r="BA38" s="38"/>
    </row>
    <row r="39" spans="1:53">
      <c r="A39" t="str">
        <f t="shared" si="3"/>
        <v>Italy</v>
      </c>
      <c r="B39" s="38">
        <f>B13/'Table 1. Total'!B13</f>
        <v>0.17107428440583372</v>
      </c>
      <c r="C39" s="38">
        <f>C13/'Table 1. Total'!C13</f>
        <v>0.16975957883520773</v>
      </c>
      <c r="D39" s="38">
        <f>D13/'Table 1. Total'!D13</f>
        <v>0.17476938719538704</v>
      </c>
      <c r="E39" s="38">
        <f>E13/'Table 1. Total'!E13</f>
        <v>0.17745921966368597</v>
      </c>
      <c r="F39" s="38">
        <f>F13/'Table 1. Total'!F13</f>
        <v>0.20383328484143148</v>
      </c>
      <c r="G39" s="38">
        <f>G13/'Table 1. Total'!G13</f>
        <v>0.18568761195909461</v>
      </c>
      <c r="H39" s="38">
        <f>H13/'Table 1. Total'!H13</f>
        <v>0.19108556506472987</v>
      </c>
      <c r="I39" s="38">
        <f>I13/'Table 1. Total'!I13</f>
        <v>0.18455196754991304</v>
      </c>
      <c r="J39" s="38">
        <f>J13/'Table 1. Total'!J13</f>
        <v>0.20521158507136836</v>
      </c>
      <c r="K39" s="38">
        <f>K13/'Table 1. Total'!K13</f>
        <v>0.20840343250368296</v>
      </c>
      <c r="L39" s="38">
        <f>L13/'Table 1. Total'!L13</f>
        <v>0.22028270474164705</v>
      </c>
      <c r="M39" s="38">
        <f>M13/'Table 1. Total'!M13</f>
        <v>0.23066271554438342</v>
      </c>
      <c r="N39" s="38">
        <f>N13/'Table 1. Total'!N13</f>
        <v>0.22086534558379453</v>
      </c>
      <c r="O39" s="38">
        <f>O13/'Table 1. Total'!O13</f>
        <v>0.24683606450733925</v>
      </c>
      <c r="P39" s="38">
        <f>P13/'Table 1. Total'!P13</f>
        <v>0.25631898960078364</v>
      </c>
      <c r="Q39" s="38">
        <f>Q13/'Table 1. Total'!Q13</f>
        <v>0.25078256104661117</v>
      </c>
      <c r="R39" s="38">
        <f>R13/'Table 1. Total'!R13</f>
        <v>0.24865885566156876</v>
      </c>
      <c r="S39" s="38">
        <f>S13/'Table 1. Total'!S13</f>
        <v>0.26170509247529772</v>
      </c>
      <c r="T39" s="38">
        <f>T13/'Table 1. Total'!T13</f>
        <v>0.25108234791961276</v>
      </c>
      <c r="U39" s="38">
        <f>U13/'Table 1. Total'!U13</f>
        <v>0.2327377283634427</v>
      </c>
      <c r="V39" s="38">
        <f>V13/'Table 1. Total'!V13</f>
        <v>0.23957730862871054</v>
      </c>
      <c r="W39" s="38">
        <f>W13/'Table 1. Total'!W13</f>
        <v>0.24466363719491588</v>
      </c>
      <c r="X39" s="38">
        <f>X13/'Table 1. Total'!X13</f>
        <v>0.24889202037446009</v>
      </c>
      <c r="Y39" s="38">
        <f>Y13/'Table 1. Total'!Y13</f>
        <v>0.24977584530472891</v>
      </c>
      <c r="Z39" s="38">
        <f>Z13/'Table 1. Total'!Z13</f>
        <v>0.25601014309403125</v>
      </c>
      <c r="AA39" s="38">
        <f>AA13/'Table 1. Total'!AA13</f>
        <v>0.25127056768139089</v>
      </c>
      <c r="AB39" s="38">
        <f>AB13/'Table 1. Total'!AB13</f>
        <v>0.26639967788397878</v>
      </c>
      <c r="AC39" s="38">
        <f>AC13/'Table 1. Total'!AC13</f>
        <v>0.27022474125131579</v>
      </c>
      <c r="AD39" s="38">
        <f>AD13/'Table 1. Total'!AD13</f>
        <v>0.28082068363292079</v>
      </c>
      <c r="AE39" s="38">
        <f>AE13/'Table 1. Total'!AE13</f>
        <v>0.27492817471928077</v>
      </c>
      <c r="AF39" s="38">
        <f>AF13/'Table 1. Total'!AF13</f>
        <v>0.24488627896137005</v>
      </c>
      <c r="AG39" s="38">
        <f>AG13/'Table 1. Total'!AG13</f>
        <v>0.21944900037688</v>
      </c>
      <c r="AH39" s="38">
        <f>AH13/'Table 1. Total'!AH13</f>
        <v>0.18893777569139542</v>
      </c>
      <c r="AI39" s="38">
        <f>AI13/'Table 1. Total'!AI13</f>
        <v>0.17754944099222306</v>
      </c>
      <c r="AJ39" s="38">
        <f>AJ13/'Table 1. Total'!AJ13</f>
        <v>0.18256766480738984</v>
      </c>
      <c r="AK39" s="38">
        <f>AK13/'Table 1. Total'!AK13</f>
        <v>0.18569279121634591</v>
      </c>
      <c r="AL39" s="38">
        <f>AL13/'Table 1. Total'!AL13</f>
        <v>0.18868726991273874</v>
      </c>
      <c r="AM39" s="38">
        <f>AM13/'Table 1. Total'!AM13</f>
        <v>0.18267637461618969</v>
      </c>
      <c r="AN39" s="38">
        <f>AN13/'Table 1. Total'!AN13</f>
        <v>0.18832908039977578</v>
      </c>
      <c r="AO39" s="38">
        <f>AO13/'Table 1. Total'!AO13</f>
        <v>0.19225579742735915</v>
      </c>
      <c r="AP39" s="38">
        <f>AP13/'Table 1. Total'!AP13</f>
        <v>0.19849750660764293</v>
      </c>
      <c r="AQ39" s="38">
        <f>AQ13/'Table 1. Total'!AQ13</f>
        <v>0.20763513376486659</v>
      </c>
      <c r="AR39" s="38">
        <f>AR13/'Table 1. Total'!AR13</f>
        <v>0.20782255953571113</v>
      </c>
      <c r="AS39" s="38">
        <f>AS13/'Table 1. Total'!AS13</f>
        <v>0.20436250859217478</v>
      </c>
      <c r="AT39" s="38">
        <f>AT13/'Table 1. Total'!AT13</f>
        <v>0.21835469810888467</v>
      </c>
      <c r="AU39" s="38">
        <f>AU13/'Table 1. Total'!AU13</f>
        <v>0.21533475069923891</v>
      </c>
      <c r="AV39" s="38">
        <f>AV13/'Table 1. Total'!AV13</f>
        <v>0.20372639827699557</v>
      </c>
      <c r="AW39" s="38">
        <f>AW13/'Table 1. Total'!AW13</f>
        <v>0.1910522200073366</v>
      </c>
      <c r="AX39" s="38">
        <f>AX13/'Table 1. Total'!AX13</f>
        <v>0.18901199417105705</v>
      </c>
      <c r="AY39" s="38">
        <f>AY13/'Table 1. Total'!AY13</f>
        <v>0.16994785820488961</v>
      </c>
      <c r="AZ39" s="38"/>
      <c r="BA39" s="38"/>
    </row>
    <row r="40" spans="1:53">
      <c r="A40" t="str">
        <f t="shared" si="3"/>
        <v>Japan</v>
      </c>
      <c r="B40" s="38">
        <f>B14/'Table 1. Total'!B14</f>
        <v>9.930002653954377E-3</v>
      </c>
      <c r="C40" s="38">
        <f>C14/'Table 1. Total'!C14</f>
        <v>9.094025169737464E-3</v>
      </c>
      <c r="D40" s="38">
        <f>D14/'Table 1. Total'!D14</f>
        <v>1.4957364982222015E-2</v>
      </c>
      <c r="E40" s="38">
        <f>E14/'Table 1. Total'!E14</f>
        <v>1.3607489856303289E-2</v>
      </c>
      <c r="F40" s="38">
        <f>F14/'Table 1. Total'!F14</f>
        <v>1.5459832775798068E-2</v>
      </c>
      <c r="G40" s="38">
        <f>G14/'Table 1. Total'!G14</f>
        <v>1.6238813771185977E-2</v>
      </c>
      <c r="H40" s="38">
        <f>H14/'Table 1. Total'!H14</f>
        <v>1.8016233211087421E-2</v>
      </c>
      <c r="I40" s="38">
        <f>I14/'Table 1. Total'!I14</f>
        <v>1.785592057746601E-2</v>
      </c>
      <c r="J40" s="38">
        <f>J14/'Table 1. Total'!J14</f>
        <v>2.0523275779498844E-2</v>
      </c>
      <c r="K40" s="38">
        <f>K14/'Table 1. Total'!K14</f>
        <v>2.711455841717117E-2</v>
      </c>
      <c r="L40" s="38">
        <f>L14/'Table 1. Total'!L14</f>
        <v>2.6140887578368185E-2</v>
      </c>
      <c r="M40" s="38">
        <f>M14/'Table 1. Total'!M14</f>
        <v>2.6606924144199868E-2</v>
      </c>
      <c r="N40" s="38">
        <f>N14/'Table 1. Total'!N14</f>
        <v>3.1783973615182239E-2</v>
      </c>
      <c r="O40" s="38">
        <f>O14/'Table 1. Total'!O14</f>
        <v>3.0409816319478297E-2</v>
      </c>
      <c r="P40" s="38">
        <f>P14/'Table 1. Total'!P14</f>
        <v>4.2844421560008179E-2</v>
      </c>
      <c r="Q40" s="38">
        <f>Q14/'Table 1. Total'!Q14</f>
        <v>4.6758163907949402E-2</v>
      </c>
      <c r="R40" s="38">
        <f>R14/'Table 1. Total'!R14</f>
        <v>4.4432730147877478E-2</v>
      </c>
      <c r="S40" s="38">
        <f>S14/'Table 1. Total'!S14</f>
        <v>5.0877168866186914E-2</v>
      </c>
      <c r="T40" s="38">
        <f>T14/'Table 1. Total'!T14</f>
        <v>5.7129430827339463E-2</v>
      </c>
      <c r="U40" s="38">
        <f>U14/'Table 1. Total'!U14</f>
        <v>4.4437950084419087E-2</v>
      </c>
      <c r="V40" s="38">
        <f>V14/'Table 1. Total'!V14</f>
        <v>4.9727970807095755E-2</v>
      </c>
      <c r="W40" s="38">
        <f>W14/'Table 1. Total'!W14</f>
        <v>4.5748288268750825E-2</v>
      </c>
      <c r="X40" s="38">
        <f>X14/'Table 1. Total'!X14</f>
        <v>4.2229385511780959E-2</v>
      </c>
      <c r="Y40" s="38">
        <f>Y14/'Table 1. Total'!Y14</f>
        <v>4.0119118751103959E-2</v>
      </c>
      <c r="Z40" s="38">
        <f>Z14/'Table 1. Total'!Z14</f>
        <v>3.5553711019119395E-2</v>
      </c>
      <c r="AA40" s="38">
        <f>AA14/'Table 1. Total'!AA14</f>
        <v>3.9868471113318454E-2</v>
      </c>
      <c r="AB40" s="38">
        <f>AB14/'Table 1. Total'!AB14</f>
        <v>4.346509093771514E-2</v>
      </c>
      <c r="AC40" s="38">
        <f>AC14/'Table 1. Total'!AC14</f>
        <v>4.0664367134183789E-2</v>
      </c>
      <c r="AD40" s="38">
        <f>AD14/'Table 1. Total'!AD14</f>
        <v>4.69953616536729E-2</v>
      </c>
      <c r="AE40" s="38">
        <f>AE14/'Table 1. Total'!AE14</f>
        <v>5.0141043755331273E-2</v>
      </c>
      <c r="AF40" s="38">
        <f>AF14/'Table 1. Total'!AF14</f>
        <v>5.6792234165852142E-2</v>
      </c>
      <c r="AG40" s="38">
        <f>AG14/'Table 1. Total'!AG14</f>
        <v>5.5584772801482898E-2</v>
      </c>
      <c r="AH40" s="38">
        <f>AH14/'Table 1. Total'!AH14</f>
        <v>5.0028633656321847E-2</v>
      </c>
      <c r="AI40" s="38">
        <f>AI14/'Table 1. Total'!AI14</f>
        <v>5.1100599898562575E-2</v>
      </c>
      <c r="AJ40" s="38">
        <f>AJ14/'Table 1. Total'!AJ14</f>
        <v>5.4092405271920857E-2</v>
      </c>
      <c r="AK40" s="38">
        <f>AK14/'Table 1. Total'!AK14</f>
        <v>4.9403897580943899E-2</v>
      </c>
      <c r="AL40" s="38">
        <f>AL14/'Table 1. Total'!AL14</f>
        <v>4.8148134530847944E-2</v>
      </c>
      <c r="AM40" s="38">
        <f>AM14/'Table 1. Total'!AM14</f>
        <v>4.8136853056263647E-2</v>
      </c>
      <c r="AN40" s="38">
        <f>AN14/'Table 1. Total'!AN14</f>
        <v>4.5708813149946868E-2</v>
      </c>
      <c r="AO40" s="38">
        <f>AO14/'Table 1. Total'!AO14</f>
        <v>4.5006313411636689E-2</v>
      </c>
      <c r="AP40" s="38">
        <f>AP14/'Table 1. Total'!AP14</f>
        <v>3.9746238827452249E-2</v>
      </c>
      <c r="AQ40" s="38">
        <f>AQ14/'Table 1. Total'!AQ14</f>
        <v>4.0163180431275404E-2</v>
      </c>
      <c r="AR40" s="38">
        <f>AR14/'Table 1. Total'!AR14</f>
        <v>4.0880641245647907E-2</v>
      </c>
      <c r="AS40" s="38">
        <f>AS14/'Table 1. Total'!AS14</f>
        <v>4.035659117780268E-2</v>
      </c>
      <c r="AT40" s="38">
        <f>AT14/'Table 1. Total'!AT14</f>
        <v>4.3907745466437914E-2</v>
      </c>
      <c r="AU40" s="38">
        <f>AU14/'Table 1. Total'!AU14</f>
        <v>4.4236606756993306E-2</v>
      </c>
      <c r="AV40" s="38">
        <f>AV14/'Table 1. Total'!AV14</f>
        <v>5.070163815193298E-2</v>
      </c>
      <c r="AW40" s="38">
        <f>AW14/'Table 1. Total'!AW14</f>
        <v>5.5467703186950774E-2</v>
      </c>
      <c r="AX40" s="38">
        <f>AX14/'Table 1. Total'!AX14</f>
        <v>5.7185625823749114E-2</v>
      </c>
      <c r="AY40" s="38">
        <f>AY14/'Table 1. Total'!AY14</f>
        <v>5.7536803998711201E-2</v>
      </c>
      <c r="AZ40" s="38"/>
      <c r="BA40" s="38"/>
    </row>
    <row r="41" spans="1:53">
      <c r="A41" t="str">
        <f t="shared" si="3"/>
        <v>Korea</v>
      </c>
      <c r="B41" s="38">
        <f>B15/'Table 1. Total'!B15</f>
        <v>1.7041891134862486E-2</v>
      </c>
      <c r="C41" s="38">
        <f>C15/'Table 1. Total'!C15</f>
        <v>1.4472693235611473E-2</v>
      </c>
      <c r="D41" s="38">
        <f>D15/'Table 1. Total'!D15</f>
        <v>1.5729608847476002E-2</v>
      </c>
      <c r="E41" s="38">
        <f>E15/'Table 1. Total'!E15</f>
        <v>4.4599861037011301E-3</v>
      </c>
      <c r="F41" s="38">
        <f>F15/'Table 1. Total'!F15</f>
        <v>1.3342652015378251E-2</v>
      </c>
      <c r="G41" s="38">
        <f>G15/'Table 1. Total'!G15</f>
        <v>1.2990970013063813E-2</v>
      </c>
      <c r="H41" s="38">
        <f>H15/'Table 1. Total'!H15</f>
        <v>1.4984596489223663E-2</v>
      </c>
      <c r="I41" s="38">
        <f>I15/'Table 1. Total'!I15</f>
        <v>8.0426132835319727E-3</v>
      </c>
      <c r="J41" s="38">
        <f>J15/'Table 1. Total'!J15</f>
        <v>7.3715795608306862E-3</v>
      </c>
      <c r="K41" s="38">
        <f>K15/'Table 1. Total'!K15</f>
        <v>9.4365971749829931E-3</v>
      </c>
      <c r="L41" s="38">
        <f>L15/'Table 1. Total'!L15</f>
        <v>1.4896897562632244E-2</v>
      </c>
      <c r="M41" s="38">
        <f>M15/'Table 1. Total'!M15</f>
        <v>9.4194913904922847E-3</v>
      </c>
      <c r="N41" s="38">
        <f>N15/'Table 1. Total'!N15</f>
        <v>3.4138775617303945E-3</v>
      </c>
      <c r="O41" s="38">
        <f>O15/'Table 1. Total'!O15</f>
        <v>1.439583402500913E-2</v>
      </c>
      <c r="P41" s="38">
        <f>P15/'Table 1. Total'!P15</f>
        <v>4.1996049774460739E-2</v>
      </c>
      <c r="Q41" s="38">
        <f>Q15/'Table 1. Total'!Q15</f>
        <v>4.0393168093807913E-2</v>
      </c>
      <c r="R41" s="38">
        <f>R15/'Table 1. Total'!R15</f>
        <v>2.532175288034812E-2</v>
      </c>
      <c r="S41" s="38">
        <f>S15/'Table 1. Total'!S15</f>
        <v>3.7953985882561582E-2</v>
      </c>
      <c r="T41" s="38">
        <f>T15/'Table 1. Total'!T15</f>
        <v>2.2762480899580769E-2</v>
      </c>
      <c r="U41" s="38">
        <f>U15/'Table 1. Total'!U15</f>
        <v>2.7281182655416295E-2</v>
      </c>
      <c r="V41" s="38">
        <f>V15/'Table 1. Total'!V15</f>
        <v>2.5162871849238773E-2</v>
      </c>
      <c r="W41" s="38">
        <f>W15/'Table 1. Total'!W15</f>
        <v>3.0727795213670916E-2</v>
      </c>
      <c r="X41" s="38">
        <f>X15/'Table 1. Total'!X15</f>
        <v>3.4004563140662407E-2</v>
      </c>
      <c r="Y41" s="38">
        <f>Y15/'Table 1. Total'!Y15</f>
        <v>4.3482365730368372E-2</v>
      </c>
      <c r="Z41" s="38">
        <f>Z15/'Table 1. Total'!Z15</f>
        <v>3.8003073756380366E-2</v>
      </c>
      <c r="AA41" s="38">
        <f>AA15/'Table 1. Total'!AA15</f>
        <v>4.2461083039587066E-2</v>
      </c>
      <c r="AB41" s="38">
        <f>AB15/'Table 1. Total'!AB15</f>
        <v>4.28419492751679E-2</v>
      </c>
      <c r="AC41" s="38">
        <f>AC15/'Table 1. Total'!AC15</f>
        <v>5.6986474053087398E-2</v>
      </c>
      <c r="AD41" s="38">
        <f>AD15/'Table 1. Total'!AD15</f>
        <v>5.5519532114564472E-2</v>
      </c>
      <c r="AE41" s="38">
        <f>AE15/'Table 1. Total'!AE15</f>
        <v>6.6817933817691452E-2</v>
      </c>
      <c r="AF41" s="38">
        <f>AF15/'Table 1. Total'!AF15</f>
        <v>6.8619701989295456E-2</v>
      </c>
      <c r="AG41" s="38">
        <f>AG15/'Table 1. Total'!AG15</f>
        <v>6.6495990391483129E-2</v>
      </c>
      <c r="AH41" s="38">
        <f>AH15/'Table 1. Total'!AH15</f>
        <v>6.9434342365421162E-2</v>
      </c>
      <c r="AI41" s="38">
        <f>AI15/'Table 1. Total'!AI15</f>
        <v>6.3644048266762066E-2</v>
      </c>
      <c r="AJ41" s="38">
        <f>AJ15/'Table 1. Total'!AJ15</f>
        <v>6.6363467948650334E-2</v>
      </c>
      <c r="AK41" s="38">
        <f>AK15/'Table 1. Total'!AK15</f>
        <v>6.2118015158859438E-2</v>
      </c>
      <c r="AL41" s="38">
        <f>AL15/'Table 1. Total'!AL15</f>
        <v>5.8037956678662059E-2</v>
      </c>
      <c r="AM41" s="38">
        <f>AM15/'Table 1. Total'!AM15</f>
        <v>6.1851003175152915E-2</v>
      </c>
      <c r="AN41" s="38">
        <f>AN15/'Table 1. Total'!AN15</f>
        <v>6.1334986020942631E-2</v>
      </c>
      <c r="AO41" s="38">
        <f>AO15/'Table 1. Total'!AO15</f>
        <v>6.3820048234337429E-2</v>
      </c>
      <c r="AP41" s="38">
        <f>AP15/'Table 1. Total'!AP15</f>
        <v>6.0699982983368456E-2</v>
      </c>
      <c r="AQ41" s="38">
        <f>AQ15/'Table 1. Total'!AQ15</f>
        <v>5.8821327039740898E-2</v>
      </c>
      <c r="AR41" s="38">
        <f>AR15/'Table 1. Total'!AR15</f>
        <v>5.5301421889441794E-2</v>
      </c>
      <c r="AS41" s="38">
        <f>AS15/'Table 1. Total'!AS15</f>
        <v>5.9243406825311061E-2</v>
      </c>
      <c r="AT41" s="38">
        <f>AT15/'Table 1. Total'!AT15</f>
        <v>6.0103762338957083E-2</v>
      </c>
      <c r="AU41" s="38">
        <f>AU15/'Table 1. Total'!AU15</f>
        <v>5.8354182442051511E-2</v>
      </c>
      <c r="AV41" s="38">
        <f>AV15/'Table 1. Total'!AV15</f>
        <v>5.2790408109862227E-2</v>
      </c>
      <c r="AW41" s="38">
        <f>AW15/'Table 1. Total'!AW15</f>
        <v>5.5568068811557021E-2</v>
      </c>
      <c r="AX41" s="38">
        <f>AX15/'Table 1. Total'!AX15</f>
        <v>5.2062552992875127E-2</v>
      </c>
      <c r="AY41" s="38">
        <f>AY15/'Table 1. Total'!AY15</f>
        <v>5.2453870654759503E-2</v>
      </c>
      <c r="AZ41" s="38"/>
      <c r="BA41" s="38"/>
    </row>
    <row r="42" spans="1:53">
      <c r="A42" t="str">
        <f t="shared" si="3"/>
        <v>Netherlands</v>
      </c>
      <c r="B42" s="38">
        <f>B16/'Table 1. Total'!B16</f>
        <v>0.2775241878346516</v>
      </c>
      <c r="C42" s="38">
        <f>C16/'Table 1. Total'!C16</f>
        <v>0.27375384357141225</v>
      </c>
      <c r="D42" s="38">
        <f>D16/'Table 1. Total'!D16</f>
        <v>0.29661793306451006</v>
      </c>
      <c r="E42" s="38">
        <f>E16/'Table 1. Total'!E16</f>
        <v>0.27509145734796653</v>
      </c>
      <c r="F42" s="38">
        <f>F16/'Table 1. Total'!F16</f>
        <v>0.25029433168609189</v>
      </c>
      <c r="G42" s="38">
        <f>G16/'Table 1. Total'!G16</f>
        <v>0.2318501509177823</v>
      </c>
      <c r="H42" s="38">
        <f>H16/'Table 1. Total'!H16</f>
        <v>0.20083493423969262</v>
      </c>
      <c r="I42" s="38">
        <f>I16/'Table 1. Total'!I16</f>
        <v>0.20581880120645474</v>
      </c>
      <c r="J42" s="38">
        <f>J16/'Table 1. Total'!J16</f>
        <v>0.21332454265638948</v>
      </c>
      <c r="K42" s="38">
        <f>K16/'Table 1. Total'!K16</f>
        <v>0.20970195545578069</v>
      </c>
      <c r="L42" s="38">
        <f>L16/'Table 1. Total'!L16</f>
        <v>0.22970758055503818</v>
      </c>
      <c r="M42" s="38">
        <f>M16/'Table 1. Total'!M16</f>
        <v>0.19960723912206393</v>
      </c>
      <c r="N42" s="38">
        <f>N16/'Table 1. Total'!N16</f>
        <v>0.19759391798031045</v>
      </c>
      <c r="O42" s="38">
        <f>O16/'Table 1. Total'!O16</f>
        <v>0.21231018320001183</v>
      </c>
      <c r="P42" s="38">
        <f>P16/'Table 1. Total'!P16</f>
        <v>0.22261625386765521</v>
      </c>
      <c r="Q42" s="38">
        <f>Q16/'Table 1. Total'!Q16</f>
        <v>0.20521303143386982</v>
      </c>
      <c r="R42" s="38">
        <f>R16/'Table 1. Total'!R16</f>
        <v>0.20348573430958483</v>
      </c>
      <c r="S42" s="38">
        <f>S16/'Table 1. Total'!S16</f>
        <v>0.20318133925413892</v>
      </c>
      <c r="T42" s="38">
        <f>T16/'Table 1. Total'!T16</f>
        <v>0.21303782640991942</v>
      </c>
      <c r="U42" s="38">
        <f>U16/'Table 1. Total'!U16</f>
        <v>0.27924080461245721</v>
      </c>
      <c r="V42" s="38">
        <f>V16/'Table 1. Total'!V16</f>
        <v>0.31074865784994105</v>
      </c>
      <c r="W42" s="38">
        <f>W16/'Table 1. Total'!W16</f>
        <v>0.26343455163085333</v>
      </c>
      <c r="X42" s="38">
        <f>X16/'Table 1. Total'!X16</f>
        <v>0.27580743756694759</v>
      </c>
      <c r="Y42" s="38">
        <f>Y16/'Table 1. Total'!Y16</f>
        <v>0.2434610969805549</v>
      </c>
      <c r="Z42" s="38">
        <f>Z16/'Table 1. Total'!Z16</f>
        <v>0.21957001645129992</v>
      </c>
      <c r="AA42" s="38">
        <f>AA16/'Table 1. Total'!AA16</f>
        <v>0.18667241786234567</v>
      </c>
      <c r="AB42" s="38">
        <f>AB16/'Table 1. Total'!AB16</f>
        <v>0.16688806091041633</v>
      </c>
      <c r="AC42" s="38">
        <f>AC16/'Table 1. Total'!AC16</f>
        <v>0.15776355747215387</v>
      </c>
      <c r="AD42" s="38">
        <f>AD16/'Table 1. Total'!AD16</f>
        <v>0.11734122371341012</v>
      </c>
      <c r="AE42" s="38">
        <f>AE16/'Table 1. Total'!AE16</f>
        <v>0.10216531560911472</v>
      </c>
      <c r="AF42" s="38">
        <f>AF16/'Table 1. Total'!AF16</f>
        <v>8.6287990730886915E-2</v>
      </c>
      <c r="AG42" s="38">
        <f>AG16/'Table 1. Total'!AG16</f>
        <v>8.3031343057588455E-2</v>
      </c>
      <c r="AH42" s="38">
        <f>AH16/'Table 1. Total'!AH16</f>
        <v>7.9535763744719781E-2</v>
      </c>
      <c r="AI42" s="38">
        <f>AI16/'Table 1. Total'!AI16</f>
        <v>7.9213488593063736E-2</v>
      </c>
      <c r="AJ42" s="38">
        <f>AJ16/'Table 1. Total'!AJ16</f>
        <v>7.8254682291815897E-2</v>
      </c>
      <c r="AK42" s="38">
        <f>AK16/'Table 1. Total'!AK16</f>
        <v>7.8230903389842371E-2</v>
      </c>
      <c r="AL42" s="38">
        <f>AL16/'Table 1. Total'!AL16</f>
        <v>6.9846895345627796E-2</v>
      </c>
      <c r="AM42" s="38">
        <f>AM16/'Table 1. Total'!AM16</f>
        <v>6.7574710306972971E-2</v>
      </c>
      <c r="AN42" s="38">
        <f>AN16/'Table 1. Total'!AN16</f>
        <v>8.2123055537318065E-2</v>
      </c>
      <c r="AO42" s="38">
        <f>AO16/'Table 1. Total'!AO16</f>
        <v>7.7085038921329618E-2</v>
      </c>
      <c r="AP42" s="38">
        <f>AP16/'Table 1. Total'!AP16</f>
        <v>7.3429793504287508E-2</v>
      </c>
      <c r="AQ42" s="38">
        <f>AQ16/'Table 1. Total'!AQ16</f>
        <v>7.5956197992889177E-2</v>
      </c>
      <c r="AR42" s="38">
        <f>AR16/'Table 1. Total'!AR16</f>
        <v>7.661419709070165E-2</v>
      </c>
      <c r="AS42" s="38">
        <f>AS16/'Table 1. Total'!AS16</f>
        <v>7.1393847103246033E-2</v>
      </c>
      <c r="AT42" s="38">
        <f>AT16/'Table 1. Total'!AT16</f>
        <v>5.9271654314325378E-2</v>
      </c>
      <c r="AU42" s="38">
        <f>AU16/'Table 1. Total'!AU16</f>
        <v>5.3583341328293899E-2</v>
      </c>
      <c r="AV42" s="38">
        <f>AV16/'Table 1. Total'!AV16</f>
        <v>4.9656585860261948E-2</v>
      </c>
      <c r="AW42" s="38">
        <f>AW16/'Table 1. Total'!AW16</f>
        <v>4.2859866712669559E-2</v>
      </c>
      <c r="AX42" s="38">
        <f>AX16/'Table 1. Total'!AX16</f>
        <v>3.6652439231492071E-2</v>
      </c>
      <c r="AY42" s="38">
        <f>AY16/'Table 1. Total'!AY16</f>
        <v>3.1696323308907523E-2</v>
      </c>
      <c r="AZ42" s="38"/>
      <c r="BA42" s="38"/>
    </row>
    <row r="43" spans="1:53">
      <c r="A43" t="str">
        <f t="shared" si="3"/>
        <v>New Zealand</v>
      </c>
      <c r="B43" s="38">
        <f>B17/'Table 1. Total'!B17</f>
        <v>0.26381050575211634</v>
      </c>
      <c r="C43" s="38">
        <f>C17/'Table 1. Total'!C17</f>
        <v>0.26077573286973199</v>
      </c>
      <c r="D43" s="38">
        <f>D17/'Table 1. Total'!D17</f>
        <v>0.25621403912543156</v>
      </c>
      <c r="E43" s="38">
        <f>E17/'Table 1. Total'!E17</f>
        <v>0.28545228824558438</v>
      </c>
      <c r="F43" s="38">
        <f>F17/'Table 1. Total'!F17</f>
        <v>0.24941211938498642</v>
      </c>
      <c r="G43" s="38">
        <f>G17/'Table 1. Total'!G17</f>
        <v>0.22576737865224972</v>
      </c>
      <c r="H43" s="38">
        <f>H17/'Table 1. Total'!H17</f>
        <v>0.23988027780199347</v>
      </c>
      <c r="I43" s="38">
        <f>I17/'Table 1. Total'!I17</f>
        <v>0.24553875880882017</v>
      </c>
      <c r="J43" s="38">
        <f>J17/'Table 1. Total'!J17</f>
        <v>0.22615426316899073</v>
      </c>
      <c r="K43" s="38">
        <f>K17/'Table 1. Total'!K17</f>
        <v>0.23140029129387985</v>
      </c>
      <c r="L43" s="38">
        <f>L17/'Table 1. Total'!L17</f>
        <v>0.24693138578617899</v>
      </c>
      <c r="M43" s="38">
        <f>M17/'Table 1. Total'!M17</f>
        <v>0.22240616237035035</v>
      </c>
      <c r="N43" s="38">
        <f>N17/'Table 1. Total'!N17</f>
        <v>0.23633819162371575</v>
      </c>
      <c r="O43" s="38">
        <f>O17/'Table 1. Total'!O17</f>
        <v>0.24670534187317661</v>
      </c>
      <c r="P43" s="38">
        <f>P17/'Table 1. Total'!P17</f>
        <v>0.27882825511903597</v>
      </c>
      <c r="Q43" s="38">
        <f>Q17/'Table 1. Total'!Q17</f>
        <v>0.30004833252779117</v>
      </c>
      <c r="R43" s="38">
        <f>R17/'Table 1. Total'!R17</f>
        <v>0.31096037129596571</v>
      </c>
      <c r="S43" s="38">
        <f>S17/'Table 1. Total'!S17</f>
        <v>0.32983858078951578</v>
      </c>
      <c r="T43" s="38">
        <f>T17/'Table 1. Total'!T17</f>
        <v>0.32236708087186794</v>
      </c>
      <c r="U43" s="38">
        <f>U17/'Table 1. Total'!U17</f>
        <v>0.34495688038995126</v>
      </c>
      <c r="V43" s="38">
        <f>V17/'Table 1. Total'!V17</f>
        <v>0.30383690424136423</v>
      </c>
      <c r="W43" s="38">
        <f>W17/'Table 1. Total'!W17</f>
        <v>0.32243014223746597</v>
      </c>
      <c r="X43" s="38">
        <f>X17/'Table 1. Total'!X17</f>
        <v>0.31193479152096848</v>
      </c>
      <c r="Y43" s="38">
        <f>Y17/'Table 1. Total'!Y17</f>
        <v>0.28191957054930811</v>
      </c>
      <c r="Z43" s="38">
        <f>Z17/'Table 1. Total'!Z17</f>
        <v>0.29222839016653451</v>
      </c>
      <c r="AA43" s="38">
        <f>AA17/'Table 1. Total'!AA17</f>
        <v>0.305011588101465</v>
      </c>
      <c r="AB43" s="38">
        <f>AB17/'Table 1. Total'!AB17</f>
        <v>0.35274383425167233</v>
      </c>
      <c r="AC43" s="38">
        <f>AC17/'Table 1. Total'!AC17</f>
        <v>0.3861868633783706</v>
      </c>
      <c r="AD43" s="38">
        <f>AD17/'Table 1. Total'!AD17</f>
        <v>0.38308641767703094</v>
      </c>
      <c r="AE43" s="38">
        <f>AE17/'Table 1. Total'!AE17</f>
        <v>0.39062123765952328</v>
      </c>
      <c r="AF43" s="38">
        <f>AF17/'Table 1. Total'!AF17</f>
        <v>0.38222612918079452</v>
      </c>
      <c r="AG43" s="38">
        <f>AG17/'Table 1. Total'!AG17</f>
        <v>0.35699143559738833</v>
      </c>
      <c r="AH43" s="38">
        <f>AH17/'Table 1. Total'!AH17</f>
        <v>0.38114418157664154</v>
      </c>
      <c r="AI43" s="38">
        <f>AI17/'Table 1. Total'!AI17</f>
        <v>0.39154219516773492</v>
      </c>
      <c r="AJ43" s="38">
        <f>AJ17/'Table 1. Total'!AJ17</f>
        <v>0.39647107427002676</v>
      </c>
      <c r="AK43" s="38">
        <f>AK17/'Table 1. Total'!AK17</f>
        <v>0.40378656616373038</v>
      </c>
      <c r="AL43" s="38">
        <f>AL17/'Table 1. Total'!AL17</f>
        <v>0.42990058150440819</v>
      </c>
      <c r="AM43" s="38">
        <f>AM17/'Table 1. Total'!AM17</f>
        <v>0.46311715073375842</v>
      </c>
      <c r="AN43" s="38">
        <f>AN17/'Table 1. Total'!AN17</f>
        <v>0.46296647605626162</v>
      </c>
      <c r="AO43" s="38">
        <f>AO17/'Table 1. Total'!AO17</f>
        <v>0.454445887776674</v>
      </c>
      <c r="AP43" s="38">
        <f>AP17/'Table 1. Total'!AP17</f>
        <v>0.44075829383886256</v>
      </c>
      <c r="AQ43" s="38">
        <f>AQ17/'Table 1. Total'!AQ17</f>
        <v>0.45131413619347405</v>
      </c>
      <c r="AR43" s="38">
        <f>AR17/'Table 1. Total'!AR17</f>
        <v>0.45738237637032636</v>
      </c>
      <c r="AS43" s="38">
        <f>AS17/'Table 1. Total'!AS17</f>
        <v>0.44286980703607909</v>
      </c>
      <c r="AT43" s="38">
        <f>AT17/'Table 1. Total'!AT17</f>
        <v>0.44146084569048155</v>
      </c>
      <c r="AU43" s="38">
        <f>AU17/'Table 1. Total'!AU17</f>
        <v>0.46480853735091016</v>
      </c>
      <c r="AV43" s="38">
        <f>AV17/'Table 1. Total'!AV17</f>
        <v>0.46466462188254226</v>
      </c>
      <c r="AW43" s="38">
        <f>AW17/'Table 1. Total'!AW17</f>
        <v>0.46264763599575831</v>
      </c>
      <c r="AX43" s="38">
        <f>AX17/'Table 1. Total'!AX17</f>
        <v>0.46398541558151646</v>
      </c>
      <c r="AY43" s="38">
        <f>AY17/'Table 1. Total'!AY17</f>
        <v>0.48472108539821912</v>
      </c>
      <c r="AZ43" s="38"/>
      <c r="BA43" s="38"/>
    </row>
    <row r="44" spans="1:53">
      <c r="A44" t="str">
        <f t="shared" si="3"/>
        <v>Norway</v>
      </c>
      <c r="B44" s="38">
        <f>B18/'Table 1. Total'!B18</f>
        <v>0.4348201938900822</v>
      </c>
      <c r="C44" s="38">
        <f>C18/'Table 1. Total'!C18</f>
        <v>0.50087424991891016</v>
      </c>
      <c r="D44" s="38">
        <f>D18/'Table 1. Total'!D18</f>
        <v>0.51904592425624252</v>
      </c>
      <c r="E44" s="38">
        <f>E18/'Table 1. Total'!E18</f>
        <v>0.51420261741950524</v>
      </c>
      <c r="F44" s="38">
        <f>F18/'Table 1. Total'!F18</f>
        <v>0.48330116650905353</v>
      </c>
      <c r="G44" s="38">
        <f>G18/'Table 1. Total'!G18</f>
        <v>0.45836142428925564</v>
      </c>
      <c r="H44" s="38">
        <f>H18/'Table 1. Total'!H18</f>
        <v>0.47371337518440165</v>
      </c>
      <c r="I44" s="38">
        <f>I18/'Table 1. Total'!I18</f>
        <v>0.47074887795652215</v>
      </c>
      <c r="J44" s="38">
        <f>J18/'Table 1. Total'!J18</f>
        <v>0.48221455387318146</v>
      </c>
      <c r="K44" s="38">
        <f>K18/'Table 1. Total'!K18</f>
        <v>0.50461512304270062</v>
      </c>
      <c r="L44" s="38">
        <f>L18/'Table 1. Total'!L18</f>
        <v>0.53437052441584432</v>
      </c>
      <c r="M44" s="38">
        <f>M18/'Table 1. Total'!M18</f>
        <v>0.56814169134309267</v>
      </c>
      <c r="N44" s="38">
        <f>N18/'Table 1. Total'!N18</f>
        <v>0.5447244568118329</v>
      </c>
      <c r="O44" s="38">
        <f>O18/'Table 1. Total'!O18</f>
        <v>0.5226466219760787</v>
      </c>
      <c r="P44" s="38">
        <f>P18/'Table 1. Total'!P18</f>
        <v>0.49941468590462773</v>
      </c>
      <c r="Q44" s="38">
        <f>Q18/'Table 1. Total'!Q18</f>
        <v>0.51327856912816228</v>
      </c>
      <c r="R44" s="38">
        <f>R18/'Table 1. Total'!R18</f>
        <v>0.41874004454458497</v>
      </c>
      <c r="S44" s="38">
        <f>S18/'Table 1. Total'!S18</f>
        <v>0.42780188008083803</v>
      </c>
      <c r="T44" s="38">
        <f>T18/'Table 1. Total'!T18</f>
        <v>0.47008470261513541</v>
      </c>
      <c r="U44" s="38">
        <f>U18/'Table 1. Total'!U18</f>
        <v>0.44216799231697401</v>
      </c>
      <c r="V44" s="38">
        <f>V18/'Table 1. Total'!V18</f>
        <v>0.37974063997029589</v>
      </c>
      <c r="W44" s="38">
        <f>W18/'Table 1. Total'!W18</f>
        <v>0.33872581249846923</v>
      </c>
      <c r="X44" s="38">
        <f>X18/'Table 1. Total'!X18</f>
        <v>0.30837779997408732</v>
      </c>
      <c r="Y44" s="38">
        <f>Y18/'Table 1. Total'!Y18</f>
        <v>0.27664330373103801</v>
      </c>
      <c r="Z44" s="38">
        <f>Z18/'Table 1. Total'!Z18</f>
        <v>0.27267714447263208</v>
      </c>
      <c r="AA44" s="38">
        <f>AA18/'Table 1. Total'!AA18</f>
        <v>0.29716305401171322</v>
      </c>
      <c r="AB44" s="38">
        <f>AB18/'Table 1. Total'!AB18</f>
        <v>0.31065970661252867</v>
      </c>
      <c r="AC44" s="38">
        <f>AC18/'Table 1. Total'!AC18</f>
        <v>0.3063944569323106</v>
      </c>
      <c r="AD44" s="38">
        <f>AD18/'Table 1. Total'!AD18</f>
        <v>0.31996286201053403</v>
      </c>
      <c r="AE44" s="38">
        <f>AE18/'Table 1. Total'!AE18</f>
        <v>0.32648383348729121</v>
      </c>
      <c r="AF44" s="38">
        <f>AF18/'Table 1. Total'!AF18</f>
        <v>0.30160215996795092</v>
      </c>
      <c r="AG44" s="38">
        <f>AG18/'Table 1. Total'!AG18</f>
        <v>0.10797184567257559</v>
      </c>
      <c r="AH44" s="38">
        <f>AH18/'Table 1. Total'!AH18</f>
        <v>0.15399782859944666</v>
      </c>
      <c r="AI44" s="38">
        <f>AI18/'Table 1. Total'!AI18</f>
        <v>0.13021120997954874</v>
      </c>
      <c r="AJ44" s="38">
        <f>AJ18/'Table 1. Total'!AJ18</f>
        <v>0.14766881992306555</v>
      </c>
      <c r="AK44" s="38">
        <f>AK18/'Table 1. Total'!AK18</f>
        <v>0.13711327196548087</v>
      </c>
      <c r="AL44" s="38">
        <f>AL18/'Table 1. Total'!AL18</f>
        <v>0.15295243511642403</v>
      </c>
      <c r="AM44" s="38">
        <f>AM18/'Table 1. Total'!AM18</f>
        <v>0.1813144686144755</v>
      </c>
      <c r="AN44" s="38">
        <f>AN18/'Table 1. Total'!AN18</f>
        <v>0.15322173818364065</v>
      </c>
      <c r="AO44" s="38">
        <f>AO18/'Table 1. Total'!AO18</f>
        <v>0.14326951811831776</v>
      </c>
      <c r="AP44" s="38">
        <f>AP18/'Table 1. Total'!AP18</f>
        <v>0.13031707115506461</v>
      </c>
      <c r="AQ44" s="38">
        <f>AQ18/'Table 1. Total'!AQ18</f>
        <v>8.94557338114529E-2</v>
      </c>
      <c r="AR44" s="38">
        <f>AR18/'Table 1. Total'!AR18</f>
        <v>7.1265996014501454E-2</v>
      </c>
      <c r="AS44" s="38">
        <f>AS18/'Table 1. Total'!AS18</f>
        <v>4.1737867445321861E-2</v>
      </c>
      <c r="AT44" s="38">
        <f>AT18/'Table 1. Total'!AT18</f>
        <v>4.3567038346478106E-2</v>
      </c>
      <c r="AU44" s="38">
        <f>AU18/'Table 1. Total'!AU18</f>
        <v>7.0097235048074302E-2</v>
      </c>
      <c r="AV44" s="38">
        <f>AV18/'Table 1. Total'!AV18</f>
        <v>8.7699795666736247E-2</v>
      </c>
      <c r="AW44" s="38">
        <f>AW18/'Table 1. Total'!AW18</f>
        <v>9.1213180129506452E-2</v>
      </c>
      <c r="AX44" s="38">
        <f>AX18/'Table 1. Total'!AX18</f>
        <v>0.12082891481088724</v>
      </c>
      <c r="AY44" s="38">
        <f>AY18/'Table 1. Total'!AY18</f>
        <v>0.15570254284969329</v>
      </c>
      <c r="AZ44" s="38"/>
      <c r="BA44" s="38"/>
    </row>
    <row r="45" spans="1:53">
      <c r="A45" t="str">
        <f t="shared" si="3"/>
        <v>Portugal</v>
      </c>
      <c r="B45" s="38">
        <f>B19/'Table 1. Total'!B19</f>
        <v>0.2167210232923924</v>
      </c>
      <c r="C45" s="38">
        <f>C19/'Table 1. Total'!C19</f>
        <v>0.22151504361758947</v>
      </c>
      <c r="D45" s="38">
        <f>D19/'Table 1. Total'!D19</f>
        <v>0.19401858939311098</v>
      </c>
      <c r="E45" s="38">
        <f>E19/'Table 1. Total'!E19</f>
        <v>0.20636500307027761</v>
      </c>
      <c r="F45" s="38">
        <f>F19/'Table 1. Total'!F19</f>
        <v>0.22174116667533958</v>
      </c>
      <c r="G45" s="38">
        <f>G19/'Table 1. Total'!G19</f>
        <v>0.20751667208848407</v>
      </c>
      <c r="H45" s="38">
        <f>H19/'Table 1. Total'!H19</f>
        <v>0.21484363713413401</v>
      </c>
      <c r="I45" s="38">
        <f>I19/'Table 1. Total'!I19</f>
        <v>0.2406752712308268</v>
      </c>
      <c r="J45" s="38">
        <f>J19/'Table 1. Total'!J19</f>
        <v>0.28662467649323303</v>
      </c>
      <c r="K45" s="38">
        <f>K19/'Table 1. Total'!K19</f>
        <v>0.28583152692661085</v>
      </c>
      <c r="L45" s="38">
        <f>L19/'Table 1. Total'!L19</f>
        <v>0.31176047009876701</v>
      </c>
      <c r="M45" s="38">
        <f>M19/'Table 1. Total'!M19</f>
        <v>0.32403784282012488</v>
      </c>
      <c r="N45" s="38">
        <f>N19/'Table 1. Total'!N19</f>
        <v>0.32752938688472588</v>
      </c>
      <c r="O45" s="38">
        <f>O19/'Table 1. Total'!O19</f>
        <v>0.35255013928785289</v>
      </c>
      <c r="P45" s="38">
        <f>P19/'Table 1. Total'!P19</f>
        <v>0.33063029226987162</v>
      </c>
      <c r="Q45" s="38">
        <f>Q19/'Table 1. Total'!Q19</f>
        <v>0.33176227631173549</v>
      </c>
      <c r="R45" s="38">
        <f>R19/'Table 1. Total'!R19</f>
        <v>0.3274485465555127</v>
      </c>
      <c r="S45" s="38">
        <f>S19/'Table 1. Total'!S19</f>
        <v>0.32502237045473031</v>
      </c>
      <c r="T45" s="38">
        <f>T19/'Table 1. Total'!T19</f>
        <v>0.33790064489152632</v>
      </c>
      <c r="U45" s="38">
        <f>U19/'Table 1. Total'!U19</f>
        <v>0.37616525341092583</v>
      </c>
      <c r="V45" s="38">
        <f>V19/'Table 1. Total'!V19</f>
        <v>0.35800402632948042</v>
      </c>
      <c r="W45" s="38">
        <f>W19/'Table 1. Total'!W19</f>
        <v>0.36048697774403871</v>
      </c>
      <c r="X45" s="38">
        <f>X19/'Table 1. Total'!X19</f>
        <v>0.35868699510752078</v>
      </c>
      <c r="Y45" s="38">
        <f>Y19/'Table 1. Total'!Y19</f>
        <v>0.35980394161877688</v>
      </c>
      <c r="Z45" s="38">
        <f>Z19/'Table 1. Total'!Z19</f>
        <v>0.35469791850703103</v>
      </c>
      <c r="AA45" s="38">
        <f>AA19/'Table 1. Total'!AA19</f>
        <v>0.2962993005422202</v>
      </c>
      <c r="AB45" s="38">
        <f>AB19/'Table 1. Total'!AB19</f>
        <v>0.31294053158719476</v>
      </c>
      <c r="AC45" s="38">
        <f>AC19/'Table 1. Total'!AC19</f>
        <v>0.28767558634716839</v>
      </c>
      <c r="AD45" s="38">
        <f>AD19/'Table 1. Total'!AD19</f>
        <v>0.28534510790505035</v>
      </c>
      <c r="AE45" s="38">
        <f>AE19/'Table 1. Total'!AE19</f>
        <v>0.22361801337505371</v>
      </c>
      <c r="AF45" s="38">
        <f>AF19/'Table 1. Total'!AF19</f>
        <v>0.21233354957239137</v>
      </c>
      <c r="AG45" s="38">
        <f>AG19/'Table 1. Total'!AG19</f>
        <v>0.20473319709933699</v>
      </c>
      <c r="AH45" s="38">
        <f>AH19/'Table 1. Total'!AH19</f>
        <v>0.16615777466559115</v>
      </c>
      <c r="AI45" s="38">
        <f>AI19/'Table 1. Total'!AI19</f>
        <v>0.13030413753978404</v>
      </c>
      <c r="AJ45" s="38">
        <f>AJ19/'Table 1. Total'!AJ19</f>
        <v>0.1237867645315619</v>
      </c>
      <c r="AK45" s="38">
        <f>AK19/'Table 1. Total'!AK19</f>
        <v>0.13050207945200323</v>
      </c>
      <c r="AL45" s="38">
        <f>AL19/'Table 1. Total'!AL19</f>
        <v>0.14200736955153132</v>
      </c>
      <c r="AM45" s="38">
        <f>AM19/'Table 1. Total'!AM19</f>
        <v>0.14635187348369127</v>
      </c>
      <c r="AN45" s="38">
        <f>AN19/'Table 1. Total'!AN19</f>
        <v>0.12625246811585533</v>
      </c>
      <c r="AO45" s="38">
        <f>AO19/'Table 1. Total'!AO19</f>
        <v>0.13088774093712308</v>
      </c>
      <c r="AP45" s="38">
        <f>AP19/'Table 1. Total'!AP19</f>
        <v>0.14541218543279694</v>
      </c>
      <c r="AQ45" s="38">
        <f>AQ19/'Table 1. Total'!AQ19</f>
        <v>0.13937184769482133</v>
      </c>
      <c r="AR45" s="38">
        <f>AR19/'Table 1. Total'!AR19</f>
        <v>0.15307209608752942</v>
      </c>
      <c r="AS45" s="38">
        <f>AS19/'Table 1. Total'!AS19</f>
        <v>0.14071914566061777</v>
      </c>
      <c r="AT45" s="38">
        <f>AT19/'Table 1. Total'!AT19</f>
        <v>0.13400851056370433</v>
      </c>
      <c r="AU45" s="38">
        <f>AU19/'Table 1. Total'!AU19</f>
        <v>0.11827521724782752</v>
      </c>
      <c r="AV45" s="38">
        <f>AV19/'Table 1. Total'!AV19</f>
        <v>0.11285231358870013</v>
      </c>
      <c r="AW45" s="38">
        <f>AW19/'Table 1. Total'!AW19</f>
        <v>9.7463555340610755E-2</v>
      </c>
      <c r="AX45" s="38">
        <f>AX19/'Table 1. Total'!AX19</f>
        <v>4.0072352262937039E-2</v>
      </c>
      <c r="AY45" s="38">
        <f>AY19/'Table 1. Total'!AY19</f>
        <v>1.8046341738002812E-2</v>
      </c>
      <c r="AZ45" s="38"/>
      <c r="BA45" s="38"/>
    </row>
    <row r="46" spans="1:53">
      <c r="A46" t="str">
        <f t="shared" si="3"/>
        <v>Slovenia</v>
      </c>
      <c r="B46" s="38">
        <f>B20/'Table 1. Total'!B20</f>
        <v>0.17272983643542023</v>
      </c>
      <c r="C46" s="38">
        <f>C20/'Table 1. Total'!C20</f>
        <v>0.13349882774789684</v>
      </c>
      <c r="D46" s="38">
        <f>D20/'Table 1. Total'!D20</f>
        <v>0.12305168170631665</v>
      </c>
      <c r="E46" s="38">
        <f>E20/'Table 1. Total'!E20</f>
        <v>0.1187239197738592</v>
      </c>
      <c r="F46" s="38">
        <f>F20/'Table 1. Total'!F20</f>
        <v>0.12996805111821086</v>
      </c>
      <c r="G46" s="38">
        <f>G20/'Table 1. Total'!G20</f>
        <v>6.9508552810209068E-2</v>
      </c>
      <c r="H46" s="38">
        <f>H20/'Table 1. Total'!H20</f>
        <v>8.5824365617111736E-2</v>
      </c>
      <c r="I46" s="38">
        <f>I20/'Table 1. Total'!I20</f>
        <v>6.6900950149681115E-2</v>
      </c>
      <c r="J46" s="38">
        <f>J20/'Table 1. Total'!J20</f>
        <v>6.9040050858232685E-2</v>
      </c>
      <c r="K46" s="38">
        <f>K20/'Table 1. Total'!K20</f>
        <v>7.6450683042987841E-2</v>
      </c>
      <c r="L46" s="38">
        <f>L20/'Table 1. Total'!L20</f>
        <v>8.4652786435606531E-2</v>
      </c>
      <c r="M46" s="38">
        <f>M20/'Table 1. Total'!M20</f>
        <v>9.4953681131155529E-2</v>
      </c>
      <c r="N46" s="38">
        <f>N20/'Table 1. Total'!N20</f>
        <v>0.14663860892679145</v>
      </c>
      <c r="O46" s="38">
        <f>O20/'Table 1. Total'!O20</f>
        <v>0.14863214460185636</v>
      </c>
      <c r="P46" s="38">
        <f>P20/'Table 1. Total'!P20</f>
        <v>0.16570785392696347</v>
      </c>
      <c r="Q46" s="38">
        <f>Q20/'Table 1. Total'!Q20</f>
        <v>0.19090342679127725</v>
      </c>
      <c r="R46" s="38">
        <f>R20/'Table 1. Total'!R20</f>
        <v>0.27688419117647056</v>
      </c>
      <c r="S46" s="38">
        <f>S20/'Table 1. Total'!S20</f>
        <v>0.25134870034330548</v>
      </c>
      <c r="T46" s="38">
        <f>T20/'Table 1. Total'!T20</f>
        <v>0.24896164182751035</v>
      </c>
      <c r="U46" s="38">
        <f>U20/'Table 1. Total'!U20</f>
        <v>0.22984894259818728</v>
      </c>
      <c r="V46" s="38">
        <f>V20/'Table 1. Total'!V20</f>
        <v>0.21652752826799113</v>
      </c>
      <c r="W46" s="38">
        <f>W20/'Table 1. Total'!W20</f>
        <v>0.29368800721370608</v>
      </c>
      <c r="X46" s="38">
        <f>X20/'Table 1. Total'!X20</f>
        <v>0.33537604456824516</v>
      </c>
      <c r="Y46" s="38">
        <f>Y20/'Table 1. Total'!Y20</f>
        <v>0.33759080386365453</v>
      </c>
      <c r="Z46" s="38">
        <f>Z20/'Table 1. Total'!Z20</f>
        <v>0.39513924798699857</v>
      </c>
      <c r="AA46" s="38">
        <f>AA20/'Table 1. Total'!AA20</f>
        <v>0.37824675324675328</v>
      </c>
      <c r="AB46" s="38">
        <f>AB20/'Table 1. Total'!AB20</f>
        <v>0.36643336249635461</v>
      </c>
      <c r="AC46" s="38">
        <f>AC20/'Table 1. Total'!AC20</f>
        <v>0.34579708060688863</v>
      </c>
      <c r="AD46" s="38">
        <f>AD20/'Table 1. Total'!AD20</f>
        <v>0.40626678603401972</v>
      </c>
      <c r="AE46" s="38">
        <f>AE20/'Table 1. Total'!AE20</f>
        <v>0.41302875438704517</v>
      </c>
      <c r="AF46" s="38">
        <f>AF20/'Table 1. Total'!AF20</f>
        <v>0.40107083512831565</v>
      </c>
      <c r="AG46" s="38">
        <f>AG20/'Table 1. Total'!AG20</f>
        <v>0.3506742617995815</v>
      </c>
      <c r="AH46" s="38">
        <f>AH20/'Table 1. Total'!AH20</f>
        <v>0.35372417385265353</v>
      </c>
      <c r="AI46" s="38">
        <f>AI20/'Table 1. Total'!AI20</f>
        <v>0.34044126009325604</v>
      </c>
      <c r="AJ46" s="38">
        <f>AJ20/'Table 1. Total'!AJ20</f>
        <v>0.32856407027986034</v>
      </c>
      <c r="AK46" s="38">
        <f>AK20/'Table 1. Total'!AK20</f>
        <v>0.38059163059163059</v>
      </c>
      <c r="AL46" s="38">
        <f>AL20/'Table 1. Total'!AL20</f>
        <v>0.38263166071151161</v>
      </c>
      <c r="AM46" s="38">
        <f>AM20/'Table 1. Total'!AM20</f>
        <v>0.44611687899533031</v>
      </c>
      <c r="AN46" s="38">
        <f>AN20/'Table 1. Total'!AN20</f>
        <v>0.44793268795802038</v>
      </c>
      <c r="AO46" s="38">
        <f>AO20/'Table 1. Total'!AO20</f>
        <v>0.45355812585767497</v>
      </c>
      <c r="AP46" s="38">
        <f>AP20/'Table 1. Total'!AP20</f>
        <v>0.5073148213905263</v>
      </c>
      <c r="AQ46" s="38">
        <f>AQ20/'Table 1. Total'!AQ20</f>
        <v>0.5307815102720711</v>
      </c>
      <c r="AR46" s="38">
        <f>AR20/'Table 1. Total'!AR20</f>
        <v>0.51904514789828748</v>
      </c>
      <c r="AS46" s="38">
        <f>AS20/'Table 1. Total'!AS20</f>
        <v>0.51988476439617204</v>
      </c>
      <c r="AT46" s="38">
        <f>AT20/'Table 1. Total'!AT20</f>
        <v>0.49110793795028229</v>
      </c>
      <c r="AU46" s="38">
        <f>AU20/'Table 1. Total'!AU20</f>
        <v>0.4518948535646729</v>
      </c>
      <c r="AV46" s="38">
        <f>AV20/'Table 1. Total'!AV20</f>
        <v>0.44288689273614523</v>
      </c>
      <c r="AW46" s="38">
        <f>AW20/'Table 1. Total'!AW20</f>
        <v>0.41030837828567868</v>
      </c>
      <c r="AX46" s="38">
        <f>AX20/'Table 1. Total'!AX20</f>
        <v>0.38014520396234541</v>
      </c>
      <c r="AY46" s="38">
        <f>AY20/'Table 1. Total'!AY20</f>
        <v>0.35783251841307173</v>
      </c>
      <c r="AZ46" s="38"/>
      <c r="BA46" s="38"/>
    </row>
    <row r="47" spans="1:53">
      <c r="A47" t="str">
        <f t="shared" si="3"/>
        <v>Spain</v>
      </c>
      <c r="B47" s="38">
        <f>B21/'Table 1. Total'!B21</f>
        <v>0.23506549960003187</v>
      </c>
      <c r="C47" s="38">
        <f>C21/'Table 1. Total'!C21</f>
        <v>0.22623097812163756</v>
      </c>
      <c r="D47" s="38">
        <f>D21/'Table 1. Total'!D21</f>
        <v>0.21217951701915269</v>
      </c>
      <c r="E47" s="38">
        <f>E21/'Table 1. Total'!E21</f>
        <v>0.22496204038082732</v>
      </c>
      <c r="F47" s="38">
        <f>F21/'Table 1. Total'!F21</f>
        <v>0.21408231616175435</v>
      </c>
      <c r="G47" s="38">
        <f>G21/'Table 1. Total'!G21</f>
        <v>0.20495017008576802</v>
      </c>
      <c r="H47" s="38">
        <f>H21/'Table 1. Total'!H21</f>
        <v>0.20866723522828259</v>
      </c>
      <c r="I47" s="38">
        <f>I21/'Table 1. Total'!I21</f>
        <v>0.20182525623985018</v>
      </c>
      <c r="J47" s="38">
        <f>J21/'Table 1. Total'!J21</f>
        <v>0.2077673205003249</v>
      </c>
      <c r="K47" s="38">
        <f>K21/'Table 1. Total'!K21</f>
        <v>0.20151433622876469</v>
      </c>
      <c r="L47" s="38">
        <f>L21/'Table 1. Total'!L21</f>
        <v>0.20027063599458728</v>
      </c>
      <c r="M47" s="38">
        <f>M21/'Table 1. Total'!M21</f>
        <v>0.19807072479141594</v>
      </c>
      <c r="N47" s="38">
        <f>N21/'Table 1. Total'!N21</f>
        <v>0.18257785892349285</v>
      </c>
      <c r="O47" s="38">
        <f>O21/'Table 1. Total'!O21</f>
        <v>0.18084707458776236</v>
      </c>
      <c r="P47" s="38">
        <f>P21/'Table 1. Total'!P21</f>
        <v>0.16813953488372094</v>
      </c>
      <c r="Q47" s="38">
        <f>Q21/'Table 1. Total'!Q21</f>
        <v>0.15330460294217271</v>
      </c>
      <c r="R47" s="38">
        <f>R21/'Table 1. Total'!R21</f>
        <v>0.15052213196417558</v>
      </c>
      <c r="S47" s="38">
        <f>S21/'Table 1. Total'!S21</f>
        <v>0.14931434802129434</v>
      </c>
      <c r="T47" s="38">
        <f>T21/'Table 1. Total'!T21</f>
        <v>0.15695108450123865</v>
      </c>
      <c r="U47" s="38">
        <f>U21/'Table 1. Total'!U21</f>
        <v>0.16170688835780442</v>
      </c>
      <c r="V47" s="38">
        <f>V21/'Table 1. Total'!V21</f>
        <v>0.17904204406791849</v>
      </c>
      <c r="W47" s="38">
        <f>W21/'Table 1. Total'!W21</f>
        <v>0.18590346524952775</v>
      </c>
      <c r="X47" s="38">
        <f>X21/'Table 1. Total'!X21</f>
        <v>0.20873863847500793</v>
      </c>
      <c r="Y47" s="38">
        <f>Y21/'Table 1. Total'!Y21</f>
        <v>0.22037102162827499</v>
      </c>
      <c r="Z47" s="38">
        <f>Z21/'Table 1. Total'!Z21</f>
        <v>0.2391863020804893</v>
      </c>
      <c r="AA47" s="38">
        <f>AA21/'Table 1. Total'!AA21</f>
        <v>0.20661726381419179</v>
      </c>
      <c r="AB47" s="38">
        <f>AB21/'Table 1. Total'!AB21</f>
        <v>0.23263289366247863</v>
      </c>
      <c r="AC47" s="38">
        <f>AC21/'Table 1. Total'!AC21</f>
        <v>0.22884549925376468</v>
      </c>
      <c r="AD47" s="38">
        <f>AD21/'Table 1. Total'!AD21</f>
        <v>0.21895476372011871</v>
      </c>
      <c r="AE47" s="38">
        <f>AE21/'Table 1. Total'!AE21</f>
        <v>0.21026664472638643</v>
      </c>
      <c r="AF47" s="38">
        <f>AF21/'Table 1. Total'!AF21</f>
        <v>0.19103008643337682</v>
      </c>
      <c r="AG47" s="38">
        <f>AG21/'Table 1. Total'!AG21</f>
        <v>0.16314876333167458</v>
      </c>
      <c r="AH47" s="38">
        <f>AH21/'Table 1. Total'!AH21</f>
        <v>0.13925565623010058</v>
      </c>
      <c r="AI47" s="38">
        <f>AI21/'Table 1. Total'!AI21</f>
        <v>0.13005564925568966</v>
      </c>
      <c r="AJ47" s="38">
        <f>AJ21/'Table 1. Total'!AJ21</f>
        <v>0.13468570222326826</v>
      </c>
      <c r="AK47" s="38">
        <f>AK21/'Table 1. Total'!AK21</f>
        <v>8.3701385162215994E-2</v>
      </c>
      <c r="AL47" s="38">
        <f>AL21/'Table 1. Total'!AL21</f>
        <v>9.1151537841080835E-2</v>
      </c>
      <c r="AM47" s="38">
        <f>AM21/'Table 1. Total'!AM21</f>
        <v>8.6536778104795556E-2</v>
      </c>
      <c r="AN47" s="38">
        <f>AN21/'Table 1. Total'!AN21</f>
        <v>0.16098100361030807</v>
      </c>
      <c r="AO47" s="38">
        <f>AO21/'Table 1. Total'!AO21</f>
        <v>0.19247918779235221</v>
      </c>
      <c r="AP47" s="38">
        <f>AP21/'Table 1. Total'!AP21</f>
        <v>0.21793937106418484</v>
      </c>
      <c r="AQ47" s="38">
        <f>AQ21/'Table 1. Total'!AQ21</f>
        <v>0.23158664167426857</v>
      </c>
      <c r="AR47" s="38">
        <f>AR21/'Table 1. Total'!AR21</f>
        <v>0.22471684972706299</v>
      </c>
      <c r="AS47" s="38">
        <f>AS21/'Table 1. Total'!AS21</f>
        <v>0.23395616990574347</v>
      </c>
      <c r="AT47" s="38">
        <f>AT21/'Table 1. Total'!AT21</f>
        <v>0.23895689398713274</v>
      </c>
      <c r="AU47" s="38">
        <f>AU21/'Table 1. Total'!AU21</f>
        <v>0.23568096781178582</v>
      </c>
      <c r="AV47" s="38">
        <f>AV21/'Table 1. Total'!AV21</f>
        <v>0.22451644327048267</v>
      </c>
      <c r="AW47" s="38">
        <f>AW21/'Table 1. Total'!AW21</f>
        <v>0.21837998712249193</v>
      </c>
      <c r="AX47" s="38">
        <f>AX21/'Table 1. Total'!AX21</f>
        <v>0.19322081831866075</v>
      </c>
      <c r="AY47" s="38">
        <f>AY21/'Table 1. Total'!AY21</f>
        <v>0.1909770821718399</v>
      </c>
      <c r="AZ47" s="38"/>
      <c r="BA47" s="38"/>
    </row>
    <row r="48" spans="1:53">
      <c r="A48" t="str">
        <f t="shared" si="3"/>
        <v>Sweden</v>
      </c>
      <c r="B48" s="38">
        <f>B22/'Table 1. Total'!B22</f>
        <v>0.19645650111535601</v>
      </c>
      <c r="C48" s="38">
        <f>C22/'Table 1. Total'!C22</f>
        <v>0.18527335332866826</v>
      </c>
      <c r="D48" s="38">
        <f>D22/'Table 1. Total'!D22</f>
        <v>0.17692706971739469</v>
      </c>
      <c r="E48" s="38">
        <f>E22/'Table 1. Total'!E22</f>
        <v>0.16924651092033297</v>
      </c>
      <c r="F48" s="38">
        <f>F22/'Table 1. Total'!F22</f>
        <v>0.17425334241725479</v>
      </c>
      <c r="G48" s="38">
        <f>G22/'Table 1. Total'!G22</f>
        <v>0.14551524167542626</v>
      </c>
      <c r="H48" s="38">
        <f>H22/'Table 1. Total'!H22</f>
        <v>0.16736542565106163</v>
      </c>
      <c r="I48" s="38">
        <f>I22/'Table 1. Total'!I22</f>
        <v>0.17327014151308523</v>
      </c>
      <c r="J48" s="38">
        <f>J22/'Table 1. Total'!J22</f>
        <v>0.17890952249009848</v>
      </c>
      <c r="K48" s="38">
        <f>K22/'Table 1. Total'!K22</f>
        <v>0.15383882172460275</v>
      </c>
      <c r="L48" s="38">
        <f>L22/'Table 1. Total'!L22</f>
        <v>0.1051837873403224</v>
      </c>
      <c r="M48" s="38">
        <f>M22/'Table 1. Total'!M22</f>
        <v>0.12435127085134846</v>
      </c>
      <c r="N48" s="38">
        <f>N22/'Table 1. Total'!N22</f>
        <v>0.13512590135596517</v>
      </c>
      <c r="O48" s="38">
        <f>O22/'Table 1. Total'!O22</f>
        <v>0.13647926330394239</v>
      </c>
      <c r="P48" s="38">
        <f>P22/'Table 1. Total'!P22</f>
        <v>0.10082237398087653</v>
      </c>
      <c r="Q48" s="38">
        <f>Q22/'Table 1. Total'!Q22</f>
        <v>0.12316014720379755</v>
      </c>
      <c r="R48" s="38">
        <f>R22/'Table 1. Total'!R22</f>
        <v>0.10315137790064997</v>
      </c>
      <c r="S48" s="38">
        <f>S22/'Table 1. Total'!S22</f>
        <v>7.3749800859265649E-2</v>
      </c>
      <c r="T48" s="38">
        <f>T22/'Table 1. Total'!T22</f>
        <v>5.0418632122532697E-2</v>
      </c>
      <c r="U48" s="38">
        <f>U22/'Table 1. Total'!U22</f>
        <v>8.024555293495271E-2</v>
      </c>
      <c r="V48" s="38">
        <f>V22/'Table 1. Total'!V22</f>
        <v>5.9905781410501228E-2</v>
      </c>
      <c r="W48" s="38">
        <f>W22/'Table 1. Total'!W22</f>
        <v>0.11184571980401949</v>
      </c>
      <c r="X48" s="38">
        <f>X22/'Table 1. Total'!X22</f>
        <v>8.8959956227550707E-2</v>
      </c>
      <c r="Y48" s="38">
        <f>Y22/'Table 1. Total'!Y22</f>
        <v>5.1281823327376873E-2</v>
      </c>
      <c r="Z48" s="38">
        <f>Z22/'Table 1. Total'!Z22</f>
        <v>8.4277567036877013E-2</v>
      </c>
      <c r="AA48" s="38">
        <f>AA22/'Table 1. Total'!AA22</f>
        <v>3.6701877689730926E-2</v>
      </c>
      <c r="AB48" s="38">
        <f>AB22/'Table 1. Total'!AB22</f>
        <v>5.4738754998016767E-2</v>
      </c>
      <c r="AC48" s="38">
        <f>AC22/'Table 1. Total'!AC22</f>
        <v>5.5811665036504261E-2</v>
      </c>
      <c r="AD48" s="38">
        <f>AD22/'Table 1. Total'!AD22</f>
        <v>3.9681013045463287E-2</v>
      </c>
      <c r="AE48" s="38">
        <f>AE22/'Table 1. Total'!AE22</f>
        <v>4.259699537627612E-2</v>
      </c>
      <c r="AF48" s="38">
        <f>AF22/'Table 1. Total'!AF22</f>
        <v>3.8126781234599789E-2</v>
      </c>
      <c r="AG48" s="38">
        <f>AG22/'Table 1. Total'!AG22</f>
        <v>7.4587525605439756E-2</v>
      </c>
      <c r="AH48" s="38">
        <f>AH22/'Table 1. Total'!AH22</f>
        <v>7.2569717116489435E-2</v>
      </c>
      <c r="AI48" s="38">
        <f>AI22/'Table 1. Total'!AI22</f>
        <v>7.9099928915555937E-2</v>
      </c>
      <c r="AJ48" s="38">
        <f>AJ22/'Table 1. Total'!AJ22</f>
        <v>7.1519465571725199E-2</v>
      </c>
      <c r="AK48" s="38">
        <f>AK22/'Table 1. Total'!AK22</f>
        <v>7.7359649217310741E-2</v>
      </c>
      <c r="AL48" s="38">
        <f>AL22/'Table 1. Total'!AL22</f>
        <v>8.2379470784688713E-2</v>
      </c>
      <c r="AM48" s="38">
        <f>AM22/'Table 1. Total'!AM22</f>
        <v>8.1869744454670934E-2</v>
      </c>
      <c r="AN48" s="38">
        <f>AN22/'Table 1. Total'!AN22</f>
        <v>7.9993425733947021E-2</v>
      </c>
      <c r="AO48" s="38">
        <f>AO22/'Table 1. Total'!AO22</f>
        <v>8.5907178864114087E-2</v>
      </c>
      <c r="AP48" s="38">
        <f>AP22/'Table 1. Total'!AP22</f>
        <v>7.9863559249113536E-2</v>
      </c>
      <c r="AQ48" s="38">
        <f>AQ22/'Table 1. Total'!AQ22</f>
        <v>8.4604195133287485E-2</v>
      </c>
      <c r="AR48" s="38">
        <f>AR22/'Table 1. Total'!AR22</f>
        <v>8.3518977124051513E-2</v>
      </c>
      <c r="AS48" s="38">
        <f>AS22/'Table 1. Total'!AS22</f>
        <v>8.9959999932612542E-2</v>
      </c>
      <c r="AT48" s="38">
        <f>AT22/'Table 1. Total'!AT22</f>
        <v>8.1351686118915023E-2</v>
      </c>
      <c r="AU48" s="38">
        <f>AU22/'Table 1. Total'!AU22</f>
        <v>7.838122286625239E-2</v>
      </c>
      <c r="AV48" s="38">
        <f>AV22/'Table 1. Total'!AV22</f>
        <v>7.2776101828000248E-2</v>
      </c>
      <c r="AW48" s="38">
        <f>AW22/'Table 1. Total'!AW22</f>
        <v>7.9321871495301663E-2</v>
      </c>
      <c r="AX48" s="38">
        <f>AX22/'Table 1. Total'!AX22</f>
        <v>6.4896958989782955E-2</v>
      </c>
      <c r="AY48" s="38">
        <f>AY22/'Table 1. Total'!AY22</f>
        <v>6.5430318699348677E-2</v>
      </c>
      <c r="AZ48" s="38"/>
      <c r="BA48" s="38"/>
    </row>
    <row r="49" spans="1:53">
      <c r="A49" t="str">
        <f t="shared" si="3"/>
        <v>Switzerland</v>
      </c>
      <c r="B49" s="38">
        <f>B23/'Table 1. Total'!B23</f>
        <v>4.4381952772838178E-2</v>
      </c>
      <c r="C49" s="38">
        <f>C23/'Table 1. Total'!C23</f>
        <v>4.003602255110391E-2</v>
      </c>
      <c r="D49" s="38">
        <f>D23/'Table 1. Total'!D23</f>
        <v>4.7278288462167556E-2</v>
      </c>
      <c r="E49" s="38">
        <f>E23/'Table 1. Total'!E23</f>
        <v>5.5903677167243405E-2</v>
      </c>
      <c r="F49" s="38">
        <f>F23/'Table 1. Total'!F23</f>
        <v>6.0051112533168124E-2</v>
      </c>
      <c r="G49" s="38">
        <f>G23/'Table 1. Total'!G23</f>
        <v>2.0648883187135102E-2</v>
      </c>
      <c r="H49" s="38">
        <f>H23/'Table 1. Total'!H23</f>
        <v>9.4337690845947189E-2</v>
      </c>
      <c r="I49" s="38">
        <f>I23/'Table 1. Total'!I23</f>
        <v>4.5226893930063961E-2</v>
      </c>
      <c r="J49" s="38">
        <f>J23/'Table 1. Total'!J23</f>
        <v>8.1594109449424884E-2</v>
      </c>
      <c r="K49" s="38">
        <f>K23/'Table 1. Total'!K23</f>
        <v>0.11886160008432591</v>
      </c>
      <c r="L49" s="38">
        <f>L23/'Table 1. Total'!L23</f>
        <v>8.9034304129659861E-2</v>
      </c>
      <c r="M49" s="38">
        <f>M23/'Table 1. Total'!M23</f>
        <v>9.8722898980312612E-2</v>
      </c>
      <c r="N49" s="38">
        <f>N23/'Table 1. Total'!N23</f>
        <v>8.442268404981465E-2</v>
      </c>
      <c r="O49" s="38">
        <f>O23/'Table 1. Total'!O23</f>
        <v>8.7943604002014147E-2</v>
      </c>
      <c r="P49" s="38">
        <f>P23/'Table 1. Total'!P23</f>
        <v>8.8697183098591564E-2</v>
      </c>
      <c r="Q49" s="38">
        <f>Q23/'Table 1. Total'!Q23</f>
        <v>4.4846779403045822E-2</v>
      </c>
      <c r="R49" s="38">
        <f>R23/'Table 1. Total'!R23</f>
        <v>6.1026741204956561E-2</v>
      </c>
      <c r="S49" s="38">
        <f>S23/'Table 1. Total'!S23</f>
        <v>5.165450230600456E-2</v>
      </c>
      <c r="T49" s="38">
        <f>T23/'Table 1. Total'!T23</f>
        <v>5.5957979710614988E-2</v>
      </c>
      <c r="U49" s="38">
        <f>U23/'Table 1. Total'!U23</f>
        <v>3.7929534185981169E-2</v>
      </c>
      <c r="V49" s="38">
        <f>V23/'Table 1. Total'!V23</f>
        <v>2.7258997310936752E-2</v>
      </c>
      <c r="W49" s="38">
        <f>W23/'Table 1. Total'!W23</f>
        <v>3.0354786482363623E-2</v>
      </c>
      <c r="X49" s="38">
        <f>X23/'Table 1. Total'!X23</f>
        <v>2.9590555375863317E-2</v>
      </c>
      <c r="Y49" s="38">
        <f>Y23/'Table 1. Total'!Y23</f>
        <v>3.1987851000648077E-2</v>
      </c>
      <c r="Z49" s="38">
        <f>Z23/'Table 1. Total'!Z23</f>
        <v>3.3464719440624457E-2</v>
      </c>
      <c r="AA49" s="38">
        <f>AA23/'Table 1. Total'!AA23</f>
        <v>3.4149912492061257E-2</v>
      </c>
      <c r="AB49" s="38">
        <f>AB23/'Table 1. Total'!AB23</f>
        <v>3.4890324584864352E-2</v>
      </c>
      <c r="AC49" s="38">
        <f>AC23/'Table 1. Total'!AC23</f>
        <v>2.8430076591112317E-2</v>
      </c>
      <c r="AD49" s="38">
        <f>AD23/'Table 1. Total'!AD23</f>
        <v>3.9829614249383666E-2</v>
      </c>
      <c r="AE49" s="38">
        <f>AE23/'Table 1. Total'!AE23</f>
        <v>4.44985039044445E-2</v>
      </c>
      <c r="AF49" s="38">
        <f>AF23/'Table 1. Total'!AF23</f>
        <v>2.1809082898855511E-2</v>
      </c>
      <c r="AG49" s="38">
        <f>AG23/'Table 1. Total'!AG23</f>
        <v>1.1617032469240436E-2</v>
      </c>
      <c r="AH49" s="38">
        <f>AH23/'Table 1. Total'!AH23</f>
        <v>2.4069071966042833E-2</v>
      </c>
      <c r="AI49" s="38">
        <f>AI23/'Table 1. Total'!AI23</f>
        <v>2.8843306040948133E-2</v>
      </c>
      <c r="AJ49" s="38">
        <f>AJ23/'Table 1. Total'!AJ23</f>
        <v>1.5921080646305982E-2</v>
      </c>
      <c r="AK49" s="38">
        <f>AK23/'Table 1. Total'!AK23</f>
        <v>4.1556335618845877E-2</v>
      </c>
      <c r="AL49" s="38">
        <f>AL23/'Table 1. Total'!AL23</f>
        <v>2.2854670716900734E-2</v>
      </c>
      <c r="AM49" s="38">
        <f>AM23/'Table 1. Total'!AM23</f>
        <v>2.5674059502865242E-2</v>
      </c>
      <c r="AN49" s="38">
        <f>AN23/'Table 1. Total'!AN23</f>
        <v>2.3432880291535833E-2</v>
      </c>
      <c r="AO49" s="38">
        <f>AO23/'Table 1. Total'!AO23</f>
        <v>2.1911362509044411E-2</v>
      </c>
      <c r="AP49" s="54">
        <f>AP23/'Table 1. Total'!AP23</f>
        <v>2.5957832690999771E-2</v>
      </c>
      <c r="AQ49" s="54">
        <f>AQ23/'Table 1. Total'!AQ23</f>
        <v>2.1698569240708197E-2</v>
      </c>
      <c r="AR49" s="54">
        <f>AR23/'Table 1. Total'!AR23</f>
        <v>2.9974972091180815E-2</v>
      </c>
      <c r="AS49" s="54">
        <f>AS23/'Table 1. Total'!AS23</f>
        <v>3.9259395477970693E-2</v>
      </c>
      <c r="AT49" s="54">
        <f>AT23/'Table 1. Total'!AT23</f>
        <v>4.9037769784172666E-2</v>
      </c>
      <c r="AU49" s="54">
        <f>AU23/'Table 1. Total'!AU23</f>
        <v>2.1293858858317406E-2</v>
      </c>
      <c r="AV49" s="54">
        <f>AV23/'Table 1. Total'!AV23</f>
        <v>4.0285591631080683E-2</v>
      </c>
      <c r="AW49" s="54">
        <f>AW23/'Table 1. Total'!AW23</f>
        <v>3.2032870953420736E-2</v>
      </c>
      <c r="AX49" s="54">
        <f>AX23/'Table 1. Total'!AX23</f>
        <v>1.7383730425157413E-2</v>
      </c>
      <c r="AY49" s="54">
        <f>AY23/'Table 1. Total'!AY23</f>
        <v>1.8431653631893155E-2</v>
      </c>
      <c r="AZ49" s="54"/>
      <c r="BA49" s="54"/>
    </row>
    <row r="50" spans="1:53">
      <c r="A50" t="str">
        <f t="shared" si="3"/>
        <v>United Kingdom</v>
      </c>
      <c r="B50" s="38">
        <f>B24/'Table 1. Total'!B24</f>
        <v>3.8177504065690905E-2</v>
      </c>
      <c r="C50" s="38">
        <f>C24/'Table 1. Total'!C24</f>
        <v>4.4309181022321974E-2</v>
      </c>
      <c r="D50" s="38">
        <f>D24/'Table 1. Total'!D24</f>
        <v>4.0104577333277998E-2</v>
      </c>
      <c r="E50" s="38">
        <f>E24/'Table 1. Total'!E24</f>
        <v>4.1654742850150688E-2</v>
      </c>
      <c r="F50" s="38">
        <f>F24/'Table 1. Total'!F24</f>
        <v>2.9338406172922597E-2</v>
      </c>
      <c r="G50" s="38">
        <f>G24/'Table 1. Total'!G24</f>
        <v>2.0774075966355797E-2</v>
      </c>
      <c r="H50" s="38">
        <f>H24/'Table 1. Total'!H24</f>
        <v>2.971684470774829E-2</v>
      </c>
      <c r="I50" s="38">
        <f>I24/'Table 1. Total'!I24</f>
        <v>3.6860897119207515E-2</v>
      </c>
      <c r="J50" s="38">
        <f>J24/'Table 1. Total'!J24</f>
        <v>2.881079167359089E-2</v>
      </c>
      <c r="K50" s="38">
        <f>K24/'Table 1. Total'!K24</f>
        <v>1.1288202517402864E-2</v>
      </c>
      <c r="L50" s="38">
        <f>L24/'Table 1. Total'!L24</f>
        <v>2.1973377322297302E-2</v>
      </c>
      <c r="M50" s="38">
        <f>M24/'Table 1. Total'!M24</f>
        <v>2.8597234114928507E-2</v>
      </c>
      <c r="N50" s="38">
        <f>N24/'Table 1. Total'!N24</f>
        <v>2.039098966845326E-2</v>
      </c>
      <c r="O50" s="38">
        <f>O24/'Table 1. Total'!O24</f>
        <v>1.8652861505625375E-2</v>
      </c>
      <c r="P50" s="38">
        <f>P24/'Table 1. Total'!P24</f>
        <v>2.1351869008587789E-2</v>
      </c>
      <c r="Q50" s="38">
        <f>Q24/'Table 1. Total'!Q24</f>
        <v>2.623329919481799E-2</v>
      </c>
      <c r="R50" s="38">
        <f>R24/'Table 1. Total'!R24</f>
        <v>8.6652668526121159E-3</v>
      </c>
      <c r="S50" s="38">
        <f>S24/'Table 1. Total'!S24</f>
        <v>9.5143376095020195E-3</v>
      </c>
      <c r="T50" s="38">
        <f>T24/'Table 1. Total'!T24</f>
        <v>3.3949893652119589E-2</v>
      </c>
      <c r="U50" s="38">
        <f>U24/'Table 1. Total'!U24</f>
        <v>7.0589314400806161E-3</v>
      </c>
      <c r="V50" s="38">
        <f>V24/'Table 1. Total'!V24</f>
        <v>3.4831015077381983E-2</v>
      </c>
      <c r="W50" s="38">
        <f>W24/'Table 1. Total'!W24</f>
        <v>4.3763540272392328E-2</v>
      </c>
      <c r="X50" s="38">
        <f>X24/'Table 1. Total'!X24</f>
        <v>2.8257751081294261E-2</v>
      </c>
      <c r="Y50" s="38">
        <f>Y24/'Table 1. Total'!Y24</f>
        <v>3.2229125012630165E-2</v>
      </c>
      <c r="Z50" s="38">
        <f>Z24/'Table 1. Total'!Z24</f>
        <v>4.1032095073120667E-2</v>
      </c>
      <c r="AA50" s="38">
        <f>AA24/'Table 1. Total'!AA24</f>
        <v>6.4760670593728364E-2</v>
      </c>
      <c r="AB50" s="38">
        <f>AB24/'Table 1. Total'!AB24</f>
        <v>8.5000226014528044E-2</v>
      </c>
      <c r="AC50" s="38">
        <f>AC24/'Table 1. Total'!AC24</f>
        <v>9.0282650305022541E-2</v>
      </c>
      <c r="AD50" s="38">
        <f>AD24/'Table 1. Total'!AD24</f>
        <v>7.8200675516559376E-2</v>
      </c>
      <c r="AE50" s="38">
        <f>AE24/'Table 1. Total'!AE24</f>
        <v>8.1699633929833926E-2</v>
      </c>
      <c r="AF50" s="38">
        <f>AF24/'Table 1. Total'!AF24</f>
        <v>9.0689458197496617E-2</v>
      </c>
      <c r="AG50" s="38">
        <f>AG24/'Table 1. Total'!AG24</f>
        <v>0.10604020683650178</v>
      </c>
      <c r="AH50" s="38">
        <f>AH24/'Table 1. Total'!AH24</f>
        <v>0.10100720469208907</v>
      </c>
      <c r="AI50" s="38">
        <f>AI24/'Table 1. Total'!AI24</f>
        <v>9.3694278437268422E-2</v>
      </c>
      <c r="AJ50" s="38">
        <f>AJ24/'Table 1. Total'!AJ24</f>
        <v>9.0871502667425066E-2</v>
      </c>
      <c r="AK50" s="38">
        <f>AK24/'Table 1. Total'!AK24</f>
        <v>8.5845853236739531E-2</v>
      </c>
      <c r="AL50" s="38">
        <f>AL24/'Table 1. Total'!AL24</f>
        <v>9.9701381976434633E-2</v>
      </c>
      <c r="AM50" s="38">
        <f>AM24/'Table 1. Total'!AM24</f>
        <v>9.2266824367843461E-2</v>
      </c>
      <c r="AN50" s="38">
        <f>AN24/'Table 1. Total'!AN24</f>
        <v>7.1735748053770865E-2</v>
      </c>
      <c r="AO50" s="38">
        <f>AO24/'Table 1. Total'!AO24</f>
        <v>8.5071201592718082E-2</v>
      </c>
      <c r="AP50" s="38">
        <f>AP24/'Table 1. Total'!AP24</f>
        <v>7.6557069845559059E-2</v>
      </c>
      <c r="AQ50" s="38">
        <f>AQ24/'Table 1. Total'!AQ24</f>
        <v>7.8326699526132137E-2</v>
      </c>
      <c r="AR50" s="38">
        <f>AR24/'Table 1. Total'!AR24</f>
        <v>9.1987157522731483E-2</v>
      </c>
      <c r="AS50" s="38">
        <f>AS24/'Table 1. Total'!AS24</f>
        <v>7.7112507329523544E-2</v>
      </c>
      <c r="AT50" s="38">
        <f>AT24/'Table 1. Total'!AT24</f>
        <v>7.7447003235011191E-2</v>
      </c>
      <c r="AU50" s="38">
        <f>AU24/'Table 1. Total'!AU24</f>
        <v>6.9373569386360398E-2</v>
      </c>
      <c r="AV50" s="38">
        <f>AV24/'Table 1. Total'!AV24</f>
        <v>7.4278294825744481E-2</v>
      </c>
      <c r="AW50" s="38">
        <f>AW24/'Table 1. Total'!AW24</f>
        <v>8.5096766216039399E-2</v>
      </c>
      <c r="AX50" s="38">
        <f>AX24/'Table 1. Total'!AX24</f>
        <v>8.2400941925681107E-2</v>
      </c>
      <c r="AY50" s="38">
        <f>AY24/'Table 1. Total'!AY24</f>
        <v>9.6777992396805332E-2</v>
      </c>
      <c r="AZ50" s="38"/>
      <c r="BA50" s="38"/>
    </row>
    <row r="51" spans="1:53">
      <c r="A51" t="str">
        <f t="shared" si="3"/>
        <v>United States</v>
      </c>
      <c r="B51" s="38">
        <f>B25/'Table 1. Total'!B25</f>
        <v>4.0867934152132954E-2</v>
      </c>
      <c r="C51" s="38">
        <f>C25/'Table 1. Total'!C25</f>
        <v>3.9584784780672407E-2</v>
      </c>
      <c r="D51" s="38">
        <f>D25/'Table 1. Total'!D25</f>
        <v>3.6667794545956693E-2</v>
      </c>
      <c r="E51" s="38">
        <f>E25/'Table 1. Total'!E25</f>
        <v>4.3260609233171786E-2</v>
      </c>
      <c r="F51" s="38">
        <f>F25/'Table 1. Total'!F25</f>
        <v>5.2115405174257008E-2</v>
      </c>
      <c r="G51" s="38">
        <f>G25/'Table 1. Total'!G25</f>
        <v>2.6226891312878798E-2</v>
      </c>
      <c r="H51" s="38">
        <f>H25/'Table 1. Total'!H25</f>
        <v>3.2669437587189765E-2</v>
      </c>
      <c r="I51" s="38">
        <f>I25/'Table 1. Total'!I25</f>
        <v>4.1558686650203132E-2</v>
      </c>
      <c r="J51" s="38">
        <f>J25/'Table 1. Total'!J25</f>
        <v>4.4013346737906932E-2</v>
      </c>
      <c r="K51" s="38">
        <f>K25/'Table 1. Total'!K25</f>
        <v>2.1454898511927303E-2</v>
      </c>
      <c r="L51" s="38">
        <f>L25/'Table 1. Total'!L25</f>
        <v>2.4211099403014861E-2</v>
      </c>
      <c r="M51" s="38">
        <f>M25/'Table 1. Total'!M25</f>
        <v>3.2706993790813453E-2</v>
      </c>
      <c r="N51" s="38">
        <f>N25/'Table 1. Total'!N25</f>
        <v>5.3847764486861197E-2</v>
      </c>
      <c r="O51" s="38">
        <f>O25/'Table 1. Total'!O25</f>
        <v>3.1286221068152285E-2</v>
      </c>
      <c r="P51" s="38">
        <f>P25/'Table 1. Total'!P25</f>
        <v>3.7311788522999018E-2</v>
      </c>
      <c r="Q51" s="38">
        <f>Q25/'Table 1. Total'!Q25</f>
        <v>5.1032251487028203E-2</v>
      </c>
      <c r="R51" s="38">
        <f>R25/'Table 1. Total'!R25</f>
        <v>5.5883524318806409E-2</v>
      </c>
      <c r="S51" s="38">
        <f>S25/'Table 1. Total'!S25</f>
        <v>4.1088969251136448E-2</v>
      </c>
      <c r="T51" s="38">
        <f>T25/'Table 1. Total'!T25</f>
        <v>5.2797677280903843E-2</v>
      </c>
      <c r="U51" s="38">
        <f>U25/'Table 1. Total'!U25</f>
        <v>6.0931211046404039E-2</v>
      </c>
      <c r="V51" s="38">
        <f>V25/'Table 1. Total'!V25</f>
        <v>5.9469211963708427E-2</v>
      </c>
      <c r="W51" s="38">
        <f>W25/'Table 1. Total'!W25</f>
        <v>3.5363674460463228E-2</v>
      </c>
      <c r="X51" s="38">
        <f>X25/'Table 1. Total'!X25</f>
        <v>3.4852071978116843E-2</v>
      </c>
      <c r="Y51" s="38">
        <f>Y25/'Table 1. Total'!Y25</f>
        <v>4.4014660073083779E-2</v>
      </c>
      <c r="Z51" s="38">
        <f>Z25/'Table 1. Total'!Z25</f>
        <v>5.1169597236248525E-2</v>
      </c>
      <c r="AA51" s="38">
        <f>AA25/'Table 1. Total'!AA25</f>
        <v>2.846609108633209E-2</v>
      </c>
      <c r="AB51" s="38">
        <f>AB25/'Table 1. Total'!AB25</f>
        <v>3.2336799998784159E-2</v>
      </c>
      <c r="AC51" s="38">
        <f>AC25/'Table 1. Total'!AC25</f>
        <v>4.1805249681506763E-2</v>
      </c>
      <c r="AD51" s="38">
        <f>AD25/'Table 1. Total'!AD25</f>
        <v>4.4860069410999993E-2</v>
      </c>
      <c r="AE51" s="38">
        <f>AE25/'Table 1. Total'!AE25</f>
        <v>3.6905227968337249E-2</v>
      </c>
      <c r="AF51" s="38">
        <f>AF25/'Table 1. Total'!AF25</f>
        <v>4.2519180651645477E-2</v>
      </c>
      <c r="AG51" s="38">
        <f>AG25/'Table 1. Total'!AG25</f>
        <v>4.6141094176443381E-2</v>
      </c>
      <c r="AH51" s="38">
        <f>AH25/'Table 1. Total'!AH25</f>
        <v>4.1481109418393038E-2</v>
      </c>
      <c r="AI51" s="38">
        <f>AI25/'Table 1. Total'!AI25</f>
        <v>4.2757068335055493E-2</v>
      </c>
      <c r="AJ51" s="38">
        <f>AJ25/'Table 1. Total'!AJ25</f>
        <v>4.4349979020242292E-2</v>
      </c>
      <c r="AK51" s="38">
        <f>AK25/'Table 1. Total'!AK25</f>
        <v>4.2581116587240307E-2</v>
      </c>
      <c r="AL51" s="38">
        <f>AL25/'Table 1. Total'!AL25</f>
        <v>5.280824625471086E-2</v>
      </c>
      <c r="AM51" s="38">
        <f>AM25/'Table 1. Total'!AM25</f>
        <v>5.4969409854412142E-2</v>
      </c>
      <c r="AN51" s="38">
        <f>AN25/'Table 1. Total'!AN25</f>
        <v>5.6036104428890843E-2</v>
      </c>
      <c r="AO51" s="38">
        <f>AO25/'Table 1. Total'!AO25</f>
        <v>6.122308783806045E-2</v>
      </c>
      <c r="AP51" s="38">
        <f>AP25/'Table 1. Total'!AP25</f>
        <v>6.945847963407735E-2</v>
      </c>
      <c r="AQ51" s="38">
        <f>AQ25/'Table 1. Total'!AQ25</f>
        <v>7.0088218465481994E-2</v>
      </c>
      <c r="AR51" s="38">
        <f>AR25/'Table 1. Total'!AR25</f>
        <v>6.9645763269638353E-2</v>
      </c>
      <c r="AS51" s="38">
        <f>AS25/'Table 1. Total'!AS25</f>
        <v>7.3137665587163336E-2</v>
      </c>
      <c r="AT51" s="38">
        <f>AT25/'Table 1. Total'!AT25</f>
        <v>7.3986728627795248E-2</v>
      </c>
      <c r="AU51" s="38">
        <f>AU25/'Table 1. Total'!AU25</f>
        <v>7.1201893726283536E-2</v>
      </c>
      <c r="AV51" s="38">
        <f>AV25/'Table 1. Total'!AV25</f>
        <v>6.8197928414504783E-2</v>
      </c>
      <c r="AW51" s="38">
        <f>AW25/'Table 1. Total'!AW25</f>
        <v>7.1961380816714576E-2</v>
      </c>
      <c r="AX51" s="38">
        <f>AX25/'Table 1. Total'!AX25</f>
        <v>7.5245924072850981E-2</v>
      </c>
      <c r="AY51" s="38">
        <f>AY25/'Table 1. Total'!AY25</f>
        <v>7.5915669926805221E-2</v>
      </c>
      <c r="AZ51" s="38"/>
      <c r="BA51" s="3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122"/>
  <sheetViews>
    <sheetView tabSelected="1" zoomScale="60" zoomScaleNormal="60" workbookViewId="0"/>
  </sheetViews>
  <sheetFormatPr defaultRowHeight="15"/>
  <cols>
    <col min="1" max="1" width="17.85546875" customWidth="1"/>
  </cols>
  <sheetData>
    <row r="1" spans="1:53">
      <c r="A1" s="39" t="s">
        <v>84</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67.3</v>
      </c>
      <c r="C2" s="1">
        <v>64.292000000000002</v>
      </c>
      <c r="D2" s="1">
        <v>66.977999999999994</v>
      </c>
      <c r="E2" s="1">
        <v>63.975999999999999</v>
      </c>
      <c r="F2" s="1">
        <v>64.274000000000001</v>
      </c>
      <c r="G2" s="1">
        <v>61.847999999999999</v>
      </c>
      <c r="H2" s="1">
        <v>57.58</v>
      </c>
      <c r="I2" s="1">
        <v>57.28</v>
      </c>
      <c r="J2" s="1">
        <v>57.670999999999999</v>
      </c>
      <c r="K2" s="1">
        <v>55.686</v>
      </c>
      <c r="L2" s="1">
        <v>54.402000000000001</v>
      </c>
      <c r="M2" s="1">
        <v>55.322000000000003</v>
      </c>
      <c r="N2" s="1">
        <v>55.133000000000003</v>
      </c>
      <c r="O2" s="1">
        <v>55.167000000000002</v>
      </c>
      <c r="P2" s="1">
        <v>58.057000000000002</v>
      </c>
      <c r="Q2" s="1">
        <v>52.280999999999999</v>
      </c>
      <c r="R2" s="1">
        <v>55.378999999999998</v>
      </c>
      <c r="S2" s="1">
        <v>65.801000000000002</v>
      </c>
      <c r="T2" s="1">
        <v>78.528999999999996</v>
      </c>
      <c r="U2" s="1">
        <v>88.953999999999994</v>
      </c>
      <c r="V2" s="1">
        <v>97.927000000000007</v>
      </c>
      <c r="W2" s="1">
        <v>101.39400000000001</v>
      </c>
      <c r="X2" s="1">
        <v>111.624</v>
      </c>
      <c r="Y2" s="1">
        <v>114.146</v>
      </c>
      <c r="Z2" s="1">
        <v>113.94799999999999</v>
      </c>
      <c r="AA2" s="1">
        <v>117.756</v>
      </c>
      <c r="AB2" s="1">
        <v>120.746</v>
      </c>
      <c r="AC2" s="1">
        <v>116.943</v>
      </c>
      <c r="AD2" s="1">
        <v>128.9</v>
      </c>
      <c r="AE2" s="1">
        <v>142.852</v>
      </c>
      <c r="AF2" s="1">
        <v>148.05099999999999</v>
      </c>
      <c r="AG2" s="1">
        <v>147.79900000000001</v>
      </c>
      <c r="AH2" s="1">
        <v>145.74700000000001</v>
      </c>
      <c r="AI2" s="1">
        <v>173.07900000000001</v>
      </c>
      <c r="AJ2" s="1">
        <v>186.54900000000001</v>
      </c>
      <c r="AK2" s="1">
        <v>192.26400000000001</v>
      </c>
      <c r="AL2" s="1">
        <v>198.679</v>
      </c>
      <c r="AM2" s="1">
        <v>210.798</v>
      </c>
      <c r="AN2" s="1">
        <v>218.97200000000001</v>
      </c>
      <c r="AO2" s="1">
        <v>226.756</v>
      </c>
      <c r="AP2" s="1">
        <v>235.06100000000001</v>
      </c>
      <c r="AQ2" s="1">
        <v>245.28100000000001</v>
      </c>
      <c r="AR2" s="1">
        <v>252.517</v>
      </c>
      <c r="AS2" s="1">
        <v>254.14</v>
      </c>
      <c r="AT2" s="1">
        <v>253.77600000000001</v>
      </c>
      <c r="AU2" s="1">
        <v>270.73700000000002</v>
      </c>
      <c r="AV2" s="1">
        <v>274.97399999999999</v>
      </c>
      <c r="AW2" s="1">
        <v>286.35500000000002</v>
      </c>
      <c r="AX2" s="1">
        <v>297.91399999999999</v>
      </c>
      <c r="AY2" s="1">
        <v>297.904</v>
      </c>
      <c r="AZ2" s="1"/>
      <c r="BA2" s="1"/>
    </row>
    <row r="3" spans="1:53">
      <c r="A3" t="s">
        <v>1</v>
      </c>
      <c r="B3" s="1">
        <v>61.866</v>
      </c>
      <c r="C3" s="1">
        <v>63.759</v>
      </c>
      <c r="D3" s="1">
        <v>64.072999999999993</v>
      </c>
      <c r="E3" s="1">
        <v>59.210999999999999</v>
      </c>
      <c r="F3" s="1">
        <v>69.944000000000003</v>
      </c>
      <c r="G3" s="1">
        <v>70.197999999999993</v>
      </c>
      <c r="H3" s="1">
        <v>71.896000000000001</v>
      </c>
      <c r="I3" s="1">
        <v>66.686000000000007</v>
      </c>
      <c r="J3" s="1">
        <v>67.887</v>
      </c>
      <c r="K3" s="1">
        <v>68.926000000000002</v>
      </c>
      <c r="L3" s="1">
        <v>68.201999999999998</v>
      </c>
      <c r="M3" s="1">
        <v>68.010999999999996</v>
      </c>
      <c r="N3" s="1">
        <v>65.137</v>
      </c>
      <c r="O3" s="1">
        <v>66.119</v>
      </c>
      <c r="P3" s="1">
        <v>67.965999999999994</v>
      </c>
      <c r="Q3" s="1">
        <v>65.292000000000002</v>
      </c>
      <c r="R3" s="1">
        <v>66.150000000000006</v>
      </c>
      <c r="S3" s="1">
        <v>62.258000000000003</v>
      </c>
      <c r="T3" s="1">
        <v>63.962000000000003</v>
      </c>
      <c r="U3" s="1">
        <v>64.959999999999994</v>
      </c>
      <c r="V3" s="1">
        <v>72.209000000000003</v>
      </c>
      <c r="W3" s="1">
        <v>74.724999999999994</v>
      </c>
      <c r="X3" s="1">
        <v>75.424999999999997</v>
      </c>
      <c r="Y3" s="1">
        <v>88.438999999999993</v>
      </c>
      <c r="Z3" s="1">
        <v>89.46</v>
      </c>
      <c r="AA3" s="1">
        <v>93.896000000000001</v>
      </c>
      <c r="AB3" s="1">
        <v>95.495999999999995</v>
      </c>
      <c r="AC3" s="1">
        <v>93.048000000000002</v>
      </c>
      <c r="AD3" s="1">
        <v>93.337999999999994</v>
      </c>
      <c r="AE3" s="1">
        <v>94.751999999999995</v>
      </c>
      <c r="AF3" s="1">
        <v>94.203000000000003</v>
      </c>
      <c r="AG3" s="1">
        <v>97.677999999999997</v>
      </c>
      <c r="AH3" s="1">
        <v>99.643000000000001</v>
      </c>
      <c r="AI3" s="1">
        <v>99.233000000000004</v>
      </c>
      <c r="AJ3" s="1">
        <v>98.850999999999999</v>
      </c>
      <c r="AK3" s="1">
        <v>98.075000000000003</v>
      </c>
      <c r="AL3" s="1">
        <v>98.662000000000006</v>
      </c>
      <c r="AM3" s="1">
        <v>98.67</v>
      </c>
      <c r="AN3" s="1">
        <v>79.206000000000003</v>
      </c>
      <c r="AO3" s="1">
        <v>78.328999999999994</v>
      </c>
      <c r="AP3" s="1">
        <v>78.906999999999996</v>
      </c>
      <c r="AQ3" s="1">
        <v>79.334000000000003</v>
      </c>
      <c r="AR3" s="1">
        <v>78.83</v>
      </c>
      <c r="AS3" s="1">
        <v>77.695999999999998</v>
      </c>
      <c r="AT3" s="1">
        <v>79.052999999999997</v>
      </c>
      <c r="AU3" s="1">
        <v>83.656999999999996</v>
      </c>
      <c r="AV3" s="1">
        <v>89.963999999999999</v>
      </c>
      <c r="AW3" s="1">
        <v>88.102000000000004</v>
      </c>
      <c r="AX3" s="1">
        <v>98.754999999999995</v>
      </c>
      <c r="AY3" s="1">
        <v>90.248000000000005</v>
      </c>
      <c r="AZ3" s="1"/>
      <c r="BA3" s="1"/>
    </row>
    <row r="4" spans="1:53">
      <c r="A4" t="s">
        <v>2</v>
      </c>
      <c r="B4" s="1">
        <v>179.39099999999999</v>
      </c>
      <c r="C4" s="1">
        <v>176.33500000000001</v>
      </c>
      <c r="D4" s="1">
        <v>175.876</v>
      </c>
      <c r="E4" s="1">
        <v>174.553</v>
      </c>
      <c r="F4" s="1">
        <v>178.72499999999999</v>
      </c>
      <c r="G4" s="1">
        <v>173.87700000000001</v>
      </c>
      <c r="H4" s="1">
        <v>173.185</v>
      </c>
      <c r="I4" s="1">
        <v>173.976</v>
      </c>
      <c r="J4" s="1">
        <v>175.54499999999999</v>
      </c>
      <c r="K4" s="1">
        <v>175.25700000000001</v>
      </c>
      <c r="L4" s="1">
        <v>176.00299999999999</v>
      </c>
      <c r="M4" s="1">
        <v>171.14099999999999</v>
      </c>
      <c r="N4" s="1">
        <v>160.512</v>
      </c>
      <c r="O4" s="1">
        <v>150.82400000000001</v>
      </c>
      <c r="P4" s="1">
        <v>147.08799999999999</v>
      </c>
      <c r="Q4" s="1">
        <v>138.10400000000001</v>
      </c>
      <c r="R4" s="1">
        <v>146.691</v>
      </c>
      <c r="S4" s="1">
        <v>143.67599999999999</v>
      </c>
      <c r="T4" s="1">
        <v>144.68799999999999</v>
      </c>
      <c r="U4" s="1">
        <v>141.274</v>
      </c>
      <c r="V4" s="1">
        <v>150.554</v>
      </c>
      <c r="W4" s="1">
        <v>152.67599999999999</v>
      </c>
      <c r="X4" s="1">
        <v>152.43700000000001</v>
      </c>
      <c r="Y4" s="1">
        <v>158.001</v>
      </c>
      <c r="Z4" s="1">
        <v>163.416</v>
      </c>
      <c r="AA4" s="1">
        <v>174.863</v>
      </c>
      <c r="AB4" s="1">
        <v>176.69900000000001</v>
      </c>
      <c r="AC4" s="1">
        <v>176.40700000000001</v>
      </c>
      <c r="AD4" s="1">
        <v>184.68799999999999</v>
      </c>
      <c r="AE4" s="1">
        <v>190.58</v>
      </c>
      <c r="AF4" s="1">
        <v>197.97200000000001</v>
      </c>
      <c r="AG4" s="1">
        <v>212.30199999999999</v>
      </c>
      <c r="AH4" s="1">
        <v>223.58799999999999</v>
      </c>
      <c r="AI4" s="1">
        <v>228.81</v>
      </c>
      <c r="AJ4" s="1">
        <v>225.8</v>
      </c>
      <c r="AK4" s="1">
        <v>225.364</v>
      </c>
      <c r="AL4" s="1">
        <v>226.738</v>
      </c>
      <c r="AM4" s="1">
        <v>225.482</v>
      </c>
      <c r="AN4" s="1">
        <v>223.666</v>
      </c>
      <c r="AO4" s="1">
        <v>221.892</v>
      </c>
      <c r="AP4" s="1">
        <v>228.26300000000001</v>
      </c>
      <c r="AQ4" s="1">
        <v>224.209</v>
      </c>
      <c r="AR4" s="1">
        <v>223.547</v>
      </c>
      <c r="AS4" s="1">
        <v>222.94800000000001</v>
      </c>
      <c r="AT4" s="1">
        <v>223.203</v>
      </c>
      <c r="AU4" s="1">
        <v>226.42500000000001</v>
      </c>
      <c r="AV4" s="1">
        <v>225.61199999999999</v>
      </c>
      <c r="AW4" s="1">
        <v>226.785</v>
      </c>
      <c r="AX4" s="1">
        <v>231.595</v>
      </c>
      <c r="AY4" s="1">
        <v>231.80699999999999</v>
      </c>
      <c r="AZ4" s="1"/>
      <c r="BA4" s="1"/>
    </row>
    <row r="5" spans="1:53">
      <c r="A5" t="s">
        <v>3</v>
      </c>
      <c r="B5" s="1">
        <v>594.10299999999995</v>
      </c>
      <c r="C5" s="1">
        <v>603.57500000000005</v>
      </c>
      <c r="D5" s="1">
        <v>595.88499999999999</v>
      </c>
      <c r="E5" s="1">
        <v>595.93499999999995</v>
      </c>
      <c r="F5" s="1">
        <v>610.44899999999996</v>
      </c>
      <c r="G5" s="1">
        <v>602.18299999999999</v>
      </c>
      <c r="H5" s="1">
        <v>602.93899999999996</v>
      </c>
      <c r="I5" s="1">
        <v>604.19000000000005</v>
      </c>
      <c r="J5" s="1">
        <v>607.63699999999994</v>
      </c>
      <c r="K5" s="1">
        <v>603.43899999999996</v>
      </c>
      <c r="L5" s="1">
        <v>604.59299999999996</v>
      </c>
      <c r="M5" s="1">
        <v>606.02499999999998</v>
      </c>
      <c r="N5" s="1">
        <v>615.32000000000005</v>
      </c>
      <c r="O5" s="1">
        <v>610.49900000000002</v>
      </c>
      <c r="P5" s="1">
        <v>611.26900000000001</v>
      </c>
      <c r="Q5" s="1">
        <v>620.08699999999999</v>
      </c>
      <c r="R5" s="1">
        <v>614.60900000000004</v>
      </c>
      <c r="S5" s="1">
        <v>636.495</v>
      </c>
      <c r="T5" s="1">
        <v>648.03599999999994</v>
      </c>
      <c r="U5" s="1">
        <v>701.678</v>
      </c>
      <c r="V5" s="1">
        <v>733.30700000000002</v>
      </c>
      <c r="W5" s="1">
        <v>750.62900000000002</v>
      </c>
      <c r="X5" s="1">
        <v>782.89700000000005</v>
      </c>
      <c r="Y5" s="1">
        <v>792.78200000000004</v>
      </c>
      <c r="Z5" s="1">
        <v>799.74800000000005</v>
      </c>
      <c r="AA5" s="1">
        <v>796.11300000000006</v>
      </c>
      <c r="AB5" s="1">
        <v>798.524</v>
      </c>
      <c r="AC5" s="1">
        <v>819.45500000000004</v>
      </c>
      <c r="AD5" s="1">
        <v>825.02800000000002</v>
      </c>
      <c r="AE5" s="1">
        <v>845.84500000000003</v>
      </c>
      <c r="AF5" s="1">
        <v>835.78</v>
      </c>
      <c r="AG5" s="1">
        <v>839.33100000000002</v>
      </c>
      <c r="AH5" s="1">
        <v>846.88099999999997</v>
      </c>
      <c r="AI5" s="1">
        <v>854.16499999999996</v>
      </c>
      <c r="AJ5" s="1">
        <v>866.30399999999997</v>
      </c>
      <c r="AK5" s="1">
        <v>865.86</v>
      </c>
      <c r="AL5" s="1">
        <v>874.04700000000003</v>
      </c>
      <c r="AM5" s="1">
        <v>903.46699999999998</v>
      </c>
      <c r="AN5" s="1">
        <v>924.86</v>
      </c>
      <c r="AO5" s="1">
        <v>928.07299999999998</v>
      </c>
      <c r="AP5" s="1">
        <v>923.12699999999995</v>
      </c>
      <c r="AQ5" s="1">
        <v>953.51099999999997</v>
      </c>
      <c r="AR5" s="1">
        <v>958.952</v>
      </c>
      <c r="AS5" s="1">
        <v>954.17399999999998</v>
      </c>
      <c r="AT5" s="1">
        <v>920.23299999999995</v>
      </c>
      <c r="AU5" s="1">
        <v>950.76300000000003</v>
      </c>
      <c r="AV5" s="1">
        <v>976.57799999999997</v>
      </c>
      <c r="AW5" s="1">
        <v>983.577</v>
      </c>
      <c r="AX5" s="1">
        <v>988.69600000000003</v>
      </c>
      <c r="AY5" s="1">
        <v>976.60599999999999</v>
      </c>
      <c r="AZ5" s="1"/>
      <c r="BA5" s="1"/>
    </row>
    <row r="6" spans="1:53">
      <c r="A6" t="s">
        <v>4</v>
      </c>
      <c r="B6" s="1">
        <v>767.21199999999999</v>
      </c>
      <c r="C6" s="1">
        <v>768.851</v>
      </c>
      <c r="D6" s="1">
        <v>742.40800000000002</v>
      </c>
      <c r="E6" s="1">
        <v>720.32799999999997</v>
      </c>
      <c r="F6" s="1">
        <v>700.92399999999998</v>
      </c>
      <c r="G6" s="1">
        <v>687.94100000000003</v>
      </c>
      <c r="H6" s="1">
        <v>682.70799999999997</v>
      </c>
      <c r="I6" s="1">
        <v>702.02800000000002</v>
      </c>
      <c r="J6" s="1">
        <v>704.54200000000003</v>
      </c>
      <c r="K6" s="1">
        <v>717.72500000000002</v>
      </c>
      <c r="L6" s="1">
        <v>726.08199999999999</v>
      </c>
      <c r="M6" s="1">
        <v>742.89</v>
      </c>
      <c r="N6" s="1">
        <v>737.57799999999997</v>
      </c>
      <c r="O6" s="1">
        <v>767.29499999999996</v>
      </c>
      <c r="P6" s="1">
        <v>756.33199999999999</v>
      </c>
      <c r="Q6" s="1">
        <v>802.35500000000002</v>
      </c>
      <c r="R6" s="1">
        <v>764.78700000000003</v>
      </c>
      <c r="S6" s="1">
        <v>782.65200000000004</v>
      </c>
      <c r="T6" s="1">
        <v>771.46600000000001</v>
      </c>
      <c r="U6" s="1">
        <v>868.09799999999996</v>
      </c>
      <c r="V6" s="1">
        <v>875.05799999999999</v>
      </c>
      <c r="W6" s="1">
        <v>965.25400000000002</v>
      </c>
      <c r="X6" s="1">
        <v>990.19399999999996</v>
      </c>
      <c r="Y6" s="1">
        <v>975.09900000000005</v>
      </c>
      <c r="Z6" s="1">
        <v>1025.269</v>
      </c>
      <c r="AA6" s="1">
        <v>1043.93</v>
      </c>
      <c r="AB6" s="1">
        <v>1115.9380000000001</v>
      </c>
      <c r="AC6" s="1">
        <v>1058.47</v>
      </c>
      <c r="AD6" s="1">
        <v>1078.644</v>
      </c>
      <c r="AE6" s="1">
        <v>1074.8589999999999</v>
      </c>
      <c r="AF6" s="1">
        <v>1114.2529999999999</v>
      </c>
      <c r="AG6" s="1">
        <v>1169.403</v>
      </c>
      <c r="AH6" s="1">
        <v>1230.835</v>
      </c>
      <c r="AI6" s="1">
        <v>1248.6769999999999</v>
      </c>
      <c r="AJ6" s="1">
        <v>1292.432</v>
      </c>
      <c r="AK6" s="1">
        <v>1303.6949999999999</v>
      </c>
      <c r="AL6" s="1">
        <v>1335.143</v>
      </c>
      <c r="AM6" s="1">
        <v>1295.826</v>
      </c>
      <c r="AN6" s="1">
        <v>1276.3810000000001</v>
      </c>
      <c r="AO6" s="1">
        <v>1266.8910000000001</v>
      </c>
      <c r="AP6" s="1">
        <v>1259.0450000000001</v>
      </c>
      <c r="AQ6" s="1">
        <v>1285.787</v>
      </c>
      <c r="AR6" s="1">
        <v>1289.009</v>
      </c>
      <c r="AS6" s="1">
        <v>1306.8050000000001</v>
      </c>
      <c r="AT6" s="1">
        <v>1293.414</v>
      </c>
      <c r="AU6" s="1">
        <v>1267.634</v>
      </c>
      <c r="AV6" s="1">
        <v>1204.7470000000001</v>
      </c>
      <c r="AW6" s="1">
        <v>1210.046</v>
      </c>
      <c r="AX6" s="1">
        <v>1173.008</v>
      </c>
      <c r="AY6" s="1">
        <v>1122.1559999999999</v>
      </c>
      <c r="AZ6" s="1"/>
      <c r="BA6" s="1"/>
    </row>
    <row r="7" spans="1:53">
      <c r="A7" t="s">
        <v>5</v>
      </c>
      <c r="B7" s="1">
        <v>510.81099999999998</v>
      </c>
      <c r="C7" s="1">
        <v>513.97299999999996</v>
      </c>
      <c r="D7" s="1">
        <v>523.43499999999995</v>
      </c>
      <c r="E7" s="1">
        <v>486.60700000000003</v>
      </c>
      <c r="F7" s="1">
        <v>497.327</v>
      </c>
      <c r="G7" s="1">
        <v>508.71100000000001</v>
      </c>
      <c r="H7" s="1">
        <v>466.089</v>
      </c>
      <c r="I7" s="1">
        <v>432.85300000000001</v>
      </c>
      <c r="J7" s="1">
        <v>418.49700000000001</v>
      </c>
      <c r="K7" s="1">
        <v>427.43200000000002</v>
      </c>
      <c r="L7" s="1">
        <v>428.13600000000002</v>
      </c>
      <c r="M7" s="1">
        <v>399.95600000000002</v>
      </c>
      <c r="N7" s="1">
        <v>381.18599999999998</v>
      </c>
      <c r="O7" s="1">
        <v>367.45100000000002</v>
      </c>
      <c r="P7" s="1">
        <v>367.142</v>
      </c>
      <c r="Q7" s="1">
        <v>347.71</v>
      </c>
      <c r="R7" s="1">
        <v>353.73399999999998</v>
      </c>
      <c r="S7" s="1">
        <v>344.81799999999998</v>
      </c>
      <c r="T7" s="1">
        <v>319.80799999999999</v>
      </c>
      <c r="U7" s="1">
        <v>418.964</v>
      </c>
      <c r="V7" s="1">
        <v>431.63600000000002</v>
      </c>
      <c r="W7" s="1">
        <v>449.80399999999997</v>
      </c>
      <c r="X7" s="1">
        <v>469.72800000000001</v>
      </c>
      <c r="Y7" s="1">
        <v>473.33800000000002</v>
      </c>
      <c r="Z7" s="1">
        <v>506.93200000000002</v>
      </c>
      <c r="AA7" s="1">
        <v>546.08900000000006</v>
      </c>
      <c r="AB7" s="1">
        <v>548.16600000000005</v>
      </c>
      <c r="AC7" s="1">
        <v>537.30600000000004</v>
      </c>
      <c r="AD7" s="1">
        <v>544.43899999999996</v>
      </c>
      <c r="AE7" s="1">
        <v>564.65200000000004</v>
      </c>
      <c r="AF7" s="1">
        <v>574.673</v>
      </c>
      <c r="AG7" s="1">
        <v>559.875</v>
      </c>
      <c r="AH7" s="1">
        <v>566.55600000000004</v>
      </c>
      <c r="AI7" s="1">
        <v>565.36</v>
      </c>
      <c r="AJ7" s="1">
        <v>566.06100000000004</v>
      </c>
      <c r="AK7" s="1">
        <v>573.529</v>
      </c>
      <c r="AL7" s="1">
        <v>584.81100000000004</v>
      </c>
      <c r="AM7" s="1">
        <v>608.35900000000004</v>
      </c>
      <c r="AN7" s="1">
        <v>605.33000000000004</v>
      </c>
      <c r="AO7" s="1">
        <v>585.60599999999999</v>
      </c>
      <c r="AP7" s="1">
        <v>594.59900000000005</v>
      </c>
      <c r="AQ7" s="1">
        <v>595.80399999999997</v>
      </c>
      <c r="AR7" s="1">
        <v>612.78599999999994</v>
      </c>
      <c r="AS7" s="1">
        <v>606.37300000000005</v>
      </c>
      <c r="AT7" s="1">
        <v>585.02599999999995</v>
      </c>
      <c r="AU7" s="1">
        <v>557.80999999999995</v>
      </c>
      <c r="AV7" s="1">
        <v>556.31700000000001</v>
      </c>
      <c r="AW7" s="1">
        <v>572.26199999999994</v>
      </c>
      <c r="AX7" s="1">
        <v>577.83199999999999</v>
      </c>
      <c r="AY7" s="1">
        <v>568.596</v>
      </c>
      <c r="AZ7" s="1"/>
      <c r="BA7" s="1"/>
    </row>
    <row r="8" spans="1:53">
      <c r="A8" t="s">
        <v>6</v>
      </c>
      <c r="B8" s="1">
        <v>14.532</v>
      </c>
      <c r="C8" s="1">
        <v>14.569000000000001</v>
      </c>
      <c r="D8" s="1">
        <v>14.189</v>
      </c>
      <c r="E8" s="1">
        <v>14.707000000000001</v>
      </c>
      <c r="F8" s="1">
        <v>15.065</v>
      </c>
      <c r="G8" s="1">
        <v>14.271000000000001</v>
      </c>
      <c r="H8" s="1">
        <v>15.391999999999999</v>
      </c>
      <c r="I8" s="1">
        <v>15.396000000000001</v>
      </c>
      <c r="J8" s="1">
        <v>14.648</v>
      </c>
      <c r="K8" s="1">
        <v>14.222</v>
      </c>
      <c r="L8" s="1">
        <v>14.816000000000001</v>
      </c>
      <c r="M8" s="1">
        <v>14.635999999999999</v>
      </c>
      <c r="N8" s="1">
        <v>15.156000000000001</v>
      </c>
      <c r="O8" s="1">
        <v>16.221</v>
      </c>
      <c r="P8" s="1">
        <v>15.845000000000001</v>
      </c>
      <c r="Q8" s="1">
        <v>14.156000000000001</v>
      </c>
      <c r="R8" s="1">
        <v>15.423999999999999</v>
      </c>
      <c r="S8" s="1">
        <v>15.792999999999999</v>
      </c>
      <c r="T8" s="1">
        <v>15.096</v>
      </c>
      <c r="U8" s="1">
        <v>16.071000000000002</v>
      </c>
      <c r="V8" s="1">
        <v>17.489000000000001</v>
      </c>
      <c r="W8" s="1">
        <v>16.899000000000001</v>
      </c>
      <c r="X8" s="1">
        <v>16.536000000000001</v>
      </c>
      <c r="Y8" s="1">
        <v>16.401</v>
      </c>
      <c r="Z8" s="1">
        <v>17.109000000000002</v>
      </c>
      <c r="AA8" s="1">
        <v>16.928000000000001</v>
      </c>
      <c r="AB8" s="1">
        <v>17.748999999999999</v>
      </c>
      <c r="AC8" s="1">
        <v>19.923999999999999</v>
      </c>
      <c r="AD8" s="1">
        <v>19.931999999999999</v>
      </c>
      <c r="AE8" s="1">
        <v>22.283000000000001</v>
      </c>
      <c r="AF8" s="1">
        <v>22.706</v>
      </c>
      <c r="AG8" s="1">
        <v>22.83</v>
      </c>
      <c r="AH8" s="1">
        <v>24.335999999999999</v>
      </c>
      <c r="AI8" s="1">
        <v>24.166</v>
      </c>
      <c r="AJ8" s="1">
        <v>24.744</v>
      </c>
      <c r="AK8" s="1">
        <v>25.561</v>
      </c>
      <c r="AL8" s="1">
        <v>26.545000000000002</v>
      </c>
      <c r="AM8" s="1">
        <v>29.244</v>
      </c>
      <c r="AN8" s="1">
        <v>28.802</v>
      </c>
      <c r="AO8" s="1">
        <v>31.015999999999998</v>
      </c>
      <c r="AP8" s="1">
        <v>31.498999999999999</v>
      </c>
      <c r="AQ8" s="1">
        <v>32.5</v>
      </c>
      <c r="AR8" s="1">
        <v>32.198</v>
      </c>
      <c r="AS8" s="1">
        <v>28.978999999999999</v>
      </c>
      <c r="AT8" s="1">
        <v>33.064999999999998</v>
      </c>
      <c r="AU8" s="1">
        <v>32.99</v>
      </c>
      <c r="AV8" s="1">
        <v>33.731999999999999</v>
      </c>
      <c r="AW8" s="1">
        <v>36.866999999999997</v>
      </c>
      <c r="AX8" s="1">
        <v>41.100999999999999</v>
      </c>
      <c r="AY8" s="1">
        <v>33.893000000000001</v>
      </c>
      <c r="AZ8" s="1"/>
      <c r="BA8" s="1"/>
    </row>
    <row r="9" spans="1:53">
      <c r="A9" t="s">
        <v>7</v>
      </c>
      <c r="B9" s="1">
        <v>633.91899999999998</v>
      </c>
      <c r="C9" s="1">
        <v>641.06100000000004</v>
      </c>
      <c r="D9" s="1">
        <v>632.99599999999998</v>
      </c>
      <c r="E9" s="1">
        <v>617.99699999999996</v>
      </c>
      <c r="F9" s="1">
        <v>626.74099999999999</v>
      </c>
      <c r="G9" s="1">
        <v>625.58799999999997</v>
      </c>
      <c r="H9" s="1">
        <v>618.35</v>
      </c>
      <c r="I9" s="1">
        <v>614.98400000000004</v>
      </c>
      <c r="J9" s="1">
        <v>617.36099999999999</v>
      </c>
      <c r="K9" s="1">
        <v>611.57799999999997</v>
      </c>
      <c r="L9" s="1">
        <v>612.00099999999998</v>
      </c>
      <c r="M9" s="1">
        <v>601.97500000000002</v>
      </c>
      <c r="N9" s="1">
        <v>613.399</v>
      </c>
      <c r="O9" s="1">
        <v>584.14800000000002</v>
      </c>
      <c r="P9" s="1">
        <v>623.30499999999995</v>
      </c>
      <c r="Q9" s="1">
        <v>637.04999999999995</v>
      </c>
      <c r="R9" s="1">
        <v>661.49800000000005</v>
      </c>
      <c r="S9" s="1">
        <v>660.27</v>
      </c>
      <c r="T9" s="1">
        <v>648.048</v>
      </c>
      <c r="U9" s="1">
        <v>641.62599999999998</v>
      </c>
      <c r="V9" s="1">
        <v>651.00800000000004</v>
      </c>
      <c r="W9" s="1">
        <v>670.40700000000004</v>
      </c>
      <c r="X9" s="1">
        <v>685.91600000000005</v>
      </c>
      <c r="Y9" s="1">
        <v>665.25099999999998</v>
      </c>
      <c r="Z9" s="1">
        <v>672.16800000000001</v>
      </c>
      <c r="AA9" s="1">
        <v>676.90700000000004</v>
      </c>
      <c r="AB9" s="1">
        <v>696.31399999999996</v>
      </c>
      <c r="AC9" s="1">
        <v>725.22199999999998</v>
      </c>
      <c r="AD9" s="1">
        <v>777.71600000000001</v>
      </c>
      <c r="AE9" s="1">
        <v>767.66300000000001</v>
      </c>
      <c r="AF9" s="1">
        <v>761.61500000000001</v>
      </c>
      <c r="AG9" s="1">
        <v>809.17700000000002</v>
      </c>
      <c r="AH9" s="1">
        <v>831.45899999999995</v>
      </c>
      <c r="AI9" s="1">
        <v>848.84900000000005</v>
      </c>
      <c r="AJ9" s="1">
        <v>865.91099999999994</v>
      </c>
      <c r="AK9" s="1">
        <v>888.56799999999998</v>
      </c>
      <c r="AL9" s="1">
        <v>902.61500000000001</v>
      </c>
      <c r="AM9" s="1">
        <v>889.21500000000003</v>
      </c>
      <c r="AN9" s="1">
        <v>855.96</v>
      </c>
      <c r="AO9" s="1">
        <v>873.04899999999998</v>
      </c>
      <c r="AP9" s="1">
        <v>888.48599999999999</v>
      </c>
      <c r="AQ9" s="1">
        <v>899.67700000000002</v>
      </c>
      <c r="AR9" s="1">
        <v>908.80399999999997</v>
      </c>
      <c r="AS9" s="1">
        <v>913.10599999999999</v>
      </c>
      <c r="AT9" s="1">
        <v>919.11599999999999</v>
      </c>
      <c r="AU9" s="1">
        <v>944.41099999999994</v>
      </c>
      <c r="AV9" s="1">
        <v>951.29300000000001</v>
      </c>
      <c r="AW9" s="1">
        <v>975.94299999999998</v>
      </c>
      <c r="AX9" s="1">
        <v>1004.657</v>
      </c>
      <c r="AY9" s="1">
        <v>966.54300000000001</v>
      </c>
      <c r="AZ9" s="1"/>
      <c r="BA9" s="1"/>
    </row>
    <row r="10" spans="1:53">
      <c r="A10" t="s">
        <v>8</v>
      </c>
      <c r="B10" s="1">
        <v>904.93499999999995</v>
      </c>
      <c r="C10" s="1">
        <v>918.73699999999997</v>
      </c>
      <c r="D10" s="1">
        <v>911.14099999999996</v>
      </c>
      <c r="E10" s="1">
        <v>900.202</v>
      </c>
      <c r="F10" s="1">
        <v>902.14700000000005</v>
      </c>
      <c r="G10" s="1">
        <v>883.41</v>
      </c>
      <c r="H10" s="1">
        <v>896.62300000000005</v>
      </c>
      <c r="I10" s="1">
        <v>887.721</v>
      </c>
      <c r="J10" s="1">
        <v>903.88900000000001</v>
      </c>
      <c r="K10" s="1">
        <v>922.77499999999998</v>
      </c>
      <c r="L10" s="1">
        <v>914.96600000000001</v>
      </c>
      <c r="M10" s="1">
        <v>908.54100000000005</v>
      </c>
      <c r="N10" s="1">
        <v>915.12199999999996</v>
      </c>
      <c r="O10" s="1">
        <v>909.57600000000002</v>
      </c>
      <c r="P10" s="1">
        <v>886.101</v>
      </c>
      <c r="Q10" s="1">
        <v>869.49599999999998</v>
      </c>
      <c r="R10" s="1">
        <v>877.30600000000004</v>
      </c>
      <c r="S10" s="1">
        <v>891.18200000000002</v>
      </c>
      <c r="T10" s="1">
        <v>851.351</v>
      </c>
      <c r="U10" s="1">
        <v>861.51700000000005</v>
      </c>
      <c r="V10" s="1">
        <v>854.45299999999997</v>
      </c>
      <c r="W10" s="1">
        <v>871.96699999999998</v>
      </c>
      <c r="X10" s="1">
        <v>875.34400000000005</v>
      </c>
      <c r="Y10" s="1">
        <v>906.71100000000001</v>
      </c>
      <c r="Z10" s="1">
        <v>910.154</v>
      </c>
      <c r="AA10" s="1">
        <v>930.87099999999998</v>
      </c>
      <c r="AB10" s="1">
        <v>924.98699999999997</v>
      </c>
      <c r="AC10" s="1">
        <v>1050.029</v>
      </c>
      <c r="AD10" s="1">
        <v>1050.9000000000001</v>
      </c>
      <c r="AE10" s="1">
        <v>1016.671</v>
      </c>
      <c r="AF10" s="1">
        <v>985.64700000000005</v>
      </c>
      <c r="AG10" s="1">
        <v>952.65899999999999</v>
      </c>
      <c r="AH10" s="1">
        <v>979.03800000000001</v>
      </c>
      <c r="AI10" s="1">
        <v>1006.957</v>
      </c>
      <c r="AJ10" s="1">
        <v>999.25400000000002</v>
      </c>
      <c r="AK10" s="1">
        <v>978.38400000000001</v>
      </c>
      <c r="AL10" s="1">
        <v>967.83600000000001</v>
      </c>
      <c r="AM10" s="1">
        <v>982.29899999999998</v>
      </c>
      <c r="AN10" s="1">
        <v>959.42399999999998</v>
      </c>
      <c r="AO10" s="1">
        <v>988.61</v>
      </c>
      <c r="AP10" s="1">
        <v>953.995</v>
      </c>
      <c r="AQ10" s="1">
        <v>938.17</v>
      </c>
      <c r="AR10" s="1">
        <v>946.83500000000004</v>
      </c>
      <c r="AS10" s="1">
        <v>928.19100000000003</v>
      </c>
      <c r="AT10" s="1">
        <v>926.04200000000003</v>
      </c>
      <c r="AU10" s="1">
        <v>965.41399999999999</v>
      </c>
      <c r="AV10" s="1">
        <v>980.88099999999997</v>
      </c>
      <c r="AW10" s="1">
        <v>1008.289</v>
      </c>
      <c r="AX10" s="1">
        <v>1015.399</v>
      </c>
      <c r="AY10" s="1">
        <v>976.11300000000006</v>
      </c>
      <c r="AZ10" s="1"/>
      <c r="BA10" s="1"/>
    </row>
    <row r="11" spans="1:53">
      <c r="A11" t="s">
        <v>9</v>
      </c>
      <c r="B11" s="1">
        <v>60.421999999999997</v>
      </c>
      <c r="C11" s="1">
        <v>66.067999999999998</v>
      </c>
      <c r="D11" s="1">
        <v>63.305999999999997</v>
      </c>
      <c r="E11" s="1">
        <v>58.805</v>
      </c>
      <c r="F11" s="1">
        <v>57.503999999999998</v>
      </c>
      <c r="G11" s="1">
        <v>54.902000000000001</v>
      </c>
      <c r="H11" s="1">
        <v>56.078000000000003</v>
      </c>
      <c r="I11" s="1">
        <v>69.180000000000007</v>
      </c>
      <c r="J11" s="1">
        <v>66.817999999999998</v>
      </c>
      <c r="K11" s="1">
        <v>69.864000000000004</v>
      </c>
      <c r="L11" s="1">
        <v>66.325000000000003</v>
      </c>
      <c r="M11" s="1">
        <v>72.207999999999998</v>
      </c>
      <c r="N11" s="1">
        <v>69.888999999999996</v>
      </c>
      <c r="O11" s="1">
        <v>69.498000000000005</v>
      </c>
      <c r="P11" s="1">
        <v>61.363</v>
      </c>
      <c r="Q11" s="1">
        <v>64.677000000000007</v>
      </c>
      <c r="R11" s="1">
        <v>64.778000000000006</v>
      </c>
      <c r="S11" s="1">
        <v>71.671999999999997</v>
      </c>
      <c r="T11" s="1">
        <v>65.367000000000004</v>
      </c>
      <c r="U11" s="1">
        <v>74.992999999999995</v>
      </c>
      <c r="V11" s="1">
        <v>84.861999999999995</v>
      </c>
      <c r="W11" s="1">
        <v>81.405000000000001</v>
      </c>
      <c r="X11" s="1">
        <v>72.686000000000007</v>
      </c>
      <c r="Y11" s="1">
        <v>74.363</v>
      </c>
      <c r="Z11" s="1">
        <v>85.048000000000002</v>
      </c>
      <c r="AA11" s="1">
        <v>90.772999999999996</v>
      </c>
      <c r="AB11" s="1">
        <v>98.22</v>
      </c>
      <c r="AC11" s="1">
        <v>97.748000000000005</v>
      </c>
      <c r="AD11" s="1">
        <v>93.518000000000001</v>
      </c>
      <c r="AE11" s="1">
        <v>101.255</v>
      </c>
      <c r="AF11" s="1">
        <v>107.12</v>
      </c>
      <c r="AG11" s="1">
        <v>105.76600000000001</v>
      </c>
      <c r="AH11" s="1">
        <v>72.424999999999997</v>
      </c>
      <c r="AI11" s="1">
        <v>69.259</v>
      </c>
      <c r="AJ11" s="1">
        <v>69.381</v>
      </c>
      <c r="AK11" s="1">
        <v>60.865000000000002</v>
      </c>
      <c r="AL11" s="1">
        <v>52.694000000000003</v>
      </c>
      <c r="AM11" s="1">
        <v>51.426000000000002</v>
      </c>
      <c r="AN11" s="1">
        <v>49.845999999999997</v>
      </c>
      <c r="AO11" s="1">
        <v>51.694000000000003</v>
      </c>
      <c r="AP11" s="1">
        <v>52.531999999999996</v>
      </c>
      <c r="AQ11" s="1">
        <v>45.612000000000002</v>
      </c>
      <c r="AR11" s="1">
        <v>46.064</v>
      </c>
      <c r="AS11" s="1">
        <v>53.710999999999999</v>
      </c>
      <c r="AT11" s="1">
        <v>53.744999999999997</v>
      </c>
      <c r="AU11" s="1">
        <v>50.643000000000001</v>
      </c>
      <c r="AV11" s="1">
        <v>46.668999999999997</v>
      </c>
      <c r="AW11" s="1">
        <v>47.631999999999998</v>
      </c>
      <c r="AX11" s="1">
        <v>42.685000000000002</v>
      </c>
      <c r="AY11" s="1">
        <v>42.436</v>
      </c>
      <c r="AZ11" s="1"/>
      <c r="BA11" s="1"/>
    </row>
    <row r="12" spans="1:53">
      <c r="A12" t="s">
        <v>10</v>
      </c>
      <c r="B12" s="1">
        <v>19.861999999999998</v>
      </c>
      <c r="C12" s="1">
        <v>18.359000000000002</v>
      </c>
      <c r="D12" s="1">
        <v>19.338999999999999</v>
      </c>
      <c r="E12" s="1">
        <v>18.402999999999999</v>
      </c>
      <c r="F12" s="1">
        <v>19.312000000000001</v>
      </c>
      <c r="G12" s="1">
        <v>19.859000000000002</v>
      </c>
      <c r="H12" s="1">
        <v>19.274000000000001</v>
      </c>
      <c r="I12" s="1">
        <v>17.391999999999999</v>
      </c>
      <c r="J12" s="1">
        <v>19.329999999999998</v>
      </c>
      <c r="K12" s="1">
        <v>19.623999999999999</v>
      </c>
      <c r="L12" s="1">
        <v>18.103000000000002</v>
      </c>
      <c r="M12" s="1">
        <v>16.414000000000001</v>
      </c>
      <c r="N12" s="1">
        <v>17.443999999999999</v>
      </c>
      <c r="O12" s="1">
        <v>16.436</v>
      </c>
      <c r="P12" s="1">
        <v>16.585000000000001</v>
      </c>
      <c r="Q12" s="1">
        <v>16.992000000000001</v>
      </c>
      <c r="R12" s="1">
        <v>17.565000000000001</v>
      </c>
      <c r="S12" s="1">
        <v>16.972999999999999</v>
      </c>
      <c r="T12" s="1">
        <v>20.109000000000002</v>
      </c>
      <c r="U12" s="1">
        <v>21.870999999999999</v>
      </c>
      <c r="V12" s="1">
        <v>27.533000000000001</v>
      </c>
      <c r="W12" s="1">
        <v>29.161999999999999</v>
      </c>
      <c r="X12" s="1">
        <v>29.71</v>
      </c>
      <c r="Y12" s="1">
        <v>29.488</v>
      </c>
      <c r="Z12" s="1">
        <v>41.19</v>
      </c>
      <c r="AA12" s="1">
        <v>43.695</v>
      </c>
      <c r="AB12" s="1">
        <v>53.712000000000003</v>
      </c>
      <c r="AC12" s="1">
        <v>63.661999999999999</v>
      </c>
      <c r="AD12" s="1">
        <v>60.445</v>
      </c>
      <c r="AE12" s="1">
        <v>60.563000000000002</v>
      </c>
      <c r="AF12" s="1">
        <v>88.290999999999997</v>
      </c>
      <c r="AG12" s="1">
        <v>86.033000000000001</v>
      </c>
      <c r="AH12" s="1">
        <v>82.099000000000004</v>
      </c>
      <c r="AI12" s="1">
        <v>84.600999999999999</v>
      </c>
      <c r="AJ12" s="1">
        <v>86.781000000000006</v>
      </c>
      <c r="AK12" s="1">
        <v>84.938000000000002</v>
      </c>
      <c r="AL12" s="1">
        <v>86.281999999999996</v>
      </c>
      <c r="AM12" s="1">
        <v>88.436999999999998</v>
      </c>
      <c r="AN12" s="1">
        <v>88.997</v>
      </c>
      <c r="AO12" s="1">
        <v>89.524000000000001</v>
      </c>
      <c r="AP12" s="1">
        <v>78.555999999999997</v>
      </c>
      <c r="AQ12" s="1">
        <v>67.956000000000003</v>
      </c>
      <c r="AR12" s="1">
        <v>62.698999999999998</v>
      </c>
      <c r="AS12" s="1">
        <v>60.826000000000001</v>
      </c>
      <c r="AT12" s="1">
        <v>56.615000000000002</v>
      </c>
      <c r="AU12" s="1">
        <v>59.762</v>
      </c>
      <c r="AV12" s="1">
        <v>57.534999999999997</v>
      </c>
      <c r="AW12" s="1">
        <v>58.631</v>
      </c>
      <c r="AX12" s="1">
        <v>61.996000000000002</v>
      </c>
      <c r="AY12" s="1">
        <v>61.475000000000001</v>
      </c>
      <c r="AZ12" s="1"/>
      <c r="BA12" s="1"/>
    </row>
    <row r="13" spans="1:53">
      <c r="A13" t="s">
        <v>11</v>
      </c>
      <c r="B13" s="1">
        <v>938.38699999999994</v>
      </c>
      <c r="C13" s="1">
        <v>966.77099999999996</v>
      </c>
      <c r="D13" s="1">
        <v>960.69200000000001</v>
      </c>
      <c r="E13" s="1">
        <v>921.93399999999997</v>
      </c>
      <c r="F13" s="1">
        <v>919.06799999999998</v>
      </c>
      <c r="G13" s="1">
        <v>934.34400000000005</v>
      </c>
      <c r="H13" s="1">
        <v>924.702</v>
      </c>
      <c r="I13" s="1">
        <v>912.06200000000001</v>
      </c>
      <c r="J13" s="1">
        <v>907.65</v>
      </c>
      <c r="K13" s="1">
        <v>924.39099999999996</v>
      </c>
      <c r="L13" s="1">
        <v>954.35500000000002</v>
      </c>
      <c r="M13" s="1">
        <v>932.35500000000002</v>
      </c>
      <c r="N13" s="1">
        <v>970.30600000000004</v>
      </c>
      <c r="O13" s="1">
        <v>959.96699999999998</v>
      </c>
      <c r="P13" s="1">
        <v>943.74</v>
      </c>
      <c r="Q13" s="1">
        <v>953.42899999999997</v>
      </c>
      <c r="R13" s="1">
        <v>982.91300000000001</v>
      </c>
      <c r="S13" s="1">
        <v>949.51700000000005</v>
      </c>
      <c r="T13" s="1">
        <v>958.16700000000003</v>
      </c>
      <c r="U13" s="1">
        <v>1006.812</v>
      </c>
      <c r="V13" s="1">
        <v>1038.578</v>
      </c>
      <c r="W13" s="1">
        <v>1026.6400000000001</v>
      </c>
      <c r="X13" s="1">
        <v>1042.4639999999999</v>
      </c>
      <c r="Y13" s="1">
        <v>1031.356</v>
      </c>
      <c r="Z13" s="1">
        <v>1051.943</v>
      </c>
      <c r="AA13" s="1">
        <v>1097.5119999999999</v>
      </c>
      <c r="AB13" s="1">
        <v>1103.7539999999999</v>
      </c>
      <c r="AC13" s="1">
        <v>1127.8440000000001</v>
      </c>
      <c r="AD13" s="1">
        <v>1129.635</v>
      </c>
      <c r="AE13" s="1">
        <v>1162.2840000000001</v>
      </c>
      <c r="AF13" s="1">
        <v>1183.066</v>
      </c>
      <c r="AG13" s="1">
        <v>1227.2840000000001</v>
      </c>
      <c r="AH13" s="1">
        <v>1325.529</v>
      </c>
      <c r="AI13" s="1">
        <v>1366.162</v>
      </c>
      <c r="AJ13" s="1">
        <v>1365.2529999999999</v>
      </c>
      <c r="AK13" s="1">
        <v>1346.1010000000001</v>
      </c>
      <c r="AL13" s="1">
        <v>1379.9939999999999</v>
      </c>
      <c r="AM13" s="1">
        <v>1425.7439999999999</v>
      </c>
      <c r="AN13" s="1">
        <v>1410.8320000000001</v>
      </c>
      <c r="AO13" s="1">
        <v>1411.33</v>
      </c>
      <c r="AP13" s="1">
        <v>1425.048</v>
      </c>
      <c r="AQ13" s="1">
        <v>1439.8710000000001</v>
      </c>
      <c r="AR13" s="1">
        <v>1410.6120000000001</v>
      </c>
      <c r="AS13" s="1">
        <v>1420.086</v>
      </c>
      <c r="AT13" s="1">
        <v>1414.193</v>
      </c>
      <c r="AU13" s="1">
        <v>1432.396</v>
      </c>
      <c r="AV13" s="1">
        <v>1427.105</v>
      </c>
      <c r="AW13" s="1">
        <v>1431.5909999999999</v>
      </c>
      <c r="AX13" s="1">
        <v>1452.93</v>
      </c>
      <c r="AY13" s="1">
        <v>1493.402</v>
      </c>
      <c r="AZ13" s="1"/>
      <c r="BA13" s="1"/>
    </row>
    <row r="14" spans="1:53">
      <c r="A14" t="s">
        <v>12</v>
      </c>
      <c r="B14" s="1">
        <v>722811.31799999997</v>
      </c>
      <c r="C14" s="1">
        <v>739376.61300000001</v>
      </c>
      <c r="D14" s="1">
        <v>723987.69200000004</v>
      </c>
      <c r="E14" s="1">
        <v>728043.71200000006</v>
      </c>
      <c r="F14" s="1">
        <v>735509.39</v>
      </c>
      <c r="G14" s="1">
        <v>739929.48899999994</v>
      </c>
      <c r="H14" s="1">
        <v>735372.80599999998</v>
      </c>
      <c r="I14" s="1">
        <v>736409.83499999996</v>
      </c>
      <c r="J14" s="1">
        <v>735506.39399999997</v>
      </c>
      <c r="K14" s="1">
        <v>727887.81799999997</v>
      </c>
      <c r="L14" s="1">
        <v>726097.34299999999</v>
      </c>
      <c r="M14" s="1">
        <v>720144.304</v>
      </c>
      <c r="N14" s="1">
        <v>717276.98199999996</v>
      </c>
      <c r="O14" s="1">
        <v>719276.59</v>
      </c>
      <c r="P14" s="1">
        <v>708978.88100000005</v>
      </c>
      <c r="Q14" s="1">
        <v>700500.67</v>
      </c>
      <c r="R14" s="1">
        <v>704180.84199999995</v>
      </c>
      <c r="S14" s="1">
        <v>701350.77599999995</v>
      </c>
      <c r="T14" s="1">
        <v>690846.71600000001</v>
      </c>
      <c r="U14" s="1">
        <v>707242.66</v>
      </c>
      <c r="V14" s="1">
        <v>717663.39199999999</v>
      </c>
      <c r="W14" s="1">
        <v>737401.78599999996</v>
      </c>
      <c r="X14" s="1">
        <v>747121.47400000005</v>
      </c>
      <c r="Y14" s="1">
        <v>758536.63300000003</v>
      </c>
      <c r="Z14" s="1">
        <v>776519.73100000003</v>
      </c>
      <c r="AA14" s="1">
        <v>787450.66599999997</v>
      </c>
      <c r="AB14" s="1">
        <v>785522.36899999995</v>
      </c>
      <c r="AC14" s="1">
        <v>803738.103</v>
      </c>
      <c r="AD14" s="1">
        <v>801357.16500000004</v>
      </c>
      <c r="AE14" s="1">
        <v>813174.35600000003</v>
      </c>
      <c r="AF14" s="1">
        <v>814470.36300000001</v>
      </c>
      <c r="AG14" s="1">
        <v>831534.70900000003</v>
      </c>
      <c r="AH14" s="1">
        <v>844724.96699999995</v>
      </c>
      <c r="AI14" s="1">
        <v>855320.875</v>
      </c>
      <c r="AJ14" s="1">
        <v>857229.97199999995</v>
      </c>
      <c r="AK14" s="1">
        <v>868368.06499999994</v>
      </c>
      <c r="AL14" s="1">
        <v>877850.53700000001</v>
      </c>
      <c r="AM14" s="1">
        <v>890471.99199999997</v>
      </c>
      <c r="AN14" s="1">
        <v>898628.02899999998</v>
      </c>
      <c r="AO14" s="1">
        <v>907533.81</v>
      </c>
      <c r="AP14" s="1">
        <v>909315.77800000005</v>
      </c>
      <c r="AQ14" s="1">
        <v>921310.799</v>
      </c>
      <c r="AR14" s="1">
        <v>923431.96799999999</v>
      </c>
      <c r="AS14" s="1">
        <v>934392.41299999994</v>
      </c>
      <c r="AT14" s="1">
        <v>938531.69</v>
      </c>
      <c r="AU14" s="1">
        <v>948162.89899999998</v>
      </c>
      <c r="AV14" s="1">
        <v>942404.37800000003</v>
      </c>
      <c r="AW14" s="1">
        <v>941311.71400000004</v>
      </c>
      <c r="AX14" s="1">
        <v>943886.98199999996</v>
      </c>
      <c r="AY14" s="1">
        <v>943355.61600000004</v>
      </c>
      <c r="AZ14" s="1"/>
      <c r="BA14" s="1"/>
    </row>
    <row r="15" spans="1:53">
      <c r="A15" t="s">
        <v>13</v>
      </c>
      <c r="B15" s="1">
        <v>119130.897</v>
      </c>
      <c r="C15" s="1">
        <v>127572.584</v>
      </c>
      <c r="D15" s="1">
        <v>139806.43400000001</v>
      </c>
      <c r="E15" s="1">
        <v>147711.02900000001</v>
      </c>
      <c r="F15" s="1">
        <v>173352.92300000001</v>
      </c>
      <c r="G15" s="1">
        <v>188210.89499999999</v>
      </c>
      <c r="H15" s="1">
        <v>183144.329</v>
      </c>
      <c r="I15" s="1">
        <v>183124.99</v>
      </c>
      <c r="J15" s="1">
        <v>204921.08300000001</v>
      </c>
      <c r="K15" s="1">
        <v>216846.15599999999</v>
      </c>
      <c r="L15" s="1">
        <v>227508.55300000001</v>
      </c>
      <c r="M15" s="1">
        <v>221482.16899999999</v>
      </c>
      <c r="N15" s="1">
        <v>228534.158</v>
      </c>
      <c r="O15" s="1">
        <v>233222.88099999999</v>
      </c>
      <c r="P15" s="1">
        <v>221093.70300000001</v>
      </c>
      <c r="Q15" s="1">
        <v>215426.46100000001</v>
      </c>
      <c r="R15" s="1">
        <v>224067.47</v>
      </c>
      <c r="S15" s="1">
        <v>227111.37</v>
      </c>
      <c r="T15" s="1">
        <v>221162.391</v>
      </c>
      <c r="U15" s="1">
        <v>252594.747</v>
      </c>
      <c r="V15" s="1">
        <v>276128.40299999999</v>
      </c>
      <c r="W15" s="1">
        <v>292756.29100000003</v>
      </c>
      <c r="X15" s="1">
        <v>297000.37300000002</v>
      </c>
      <c r="Y15" s="1">
        <v>282227.13199999998</v>
      </c>
      <c r="Z15" s="1">
        <v>326116.63199999998</v>
      </c>
      <c r="AA15" s="1">
        <v>323322.74300000002</v>
      </c>
      <c r="AB15" s="1">
        <v>330886.81699999998</v>
      </c>
      <c r="AC15" s="1">
        <v>313960.11800000002</v>
      </c>
      <c r="AD15" s="1">
        <v>339370.75599999999</v>
      </c>
      <c r="AE15" s="1">
        <v>338963.38099999999</v>
      </c>
      <c r="AF15" s="1">
        <v>338660.67200000002</v>
      </c>
      <c r="AG15" s="1">
        <v>344866.75</v>
      </c>
      <c r="AH15" s="1">
        <v>369445.73</v>
      </c>
      <c r="AI15" s="1">
        <v>388716.55800000002</v>
      </c>
      <c r="AJ15" s="1">
        <v>391648.701</v>
      </c>
      <c r="AK15" s="1">
        <v>388220.04100000003</v>
      </c>
      <c r="AL15" s="1">
        <v>427837.39</v>
      </c>
      <c r="AM15" s="1">
        <v>427799.01699999999</v>
      </c>
      <c r="AN15" s="1">
        <v>419604.18699999998</v>
      </c>
      <c r="AO15" s="1">
        <v>410928.91399999999</v>
      </c>
      <c r="AP15" s="1">
        <v>443211.54</v>
      </c>
      <c r="AQ15" s="1">
        <v>463448.20600000001</v>
      </c>
      <c r="AR15" s="1">
        <v>470822.12800000003</v>
      </c>
      <c r="AS15" s="1">
        <v>469872.929</v>
      </c>
      <c r="AT15" s="1">
        <v>513918.39899999998</v>
      </c>
      <c r="AU15" s="1">
        <v>523224.62400000001</v>
      </c>
      <c r="AV15" s="1">
        <v>543530.09600000002</v>
      </c>
      <c r="AW15" s="1">
        <v>529110.36</v>
      </c>
      <c r="AX15" s="1">
        <v>572183.39500000002</v>
      </c>
      <c r="AY15" s="1">
        <v>586132.20400000003</v>
      </c>
      <c r="AZ15" s="1"/>
      <c r="BA15" s="1"/>
    </row>
    <row r="16" spans="1:53">
      <c r="A16" t="s">
        <v>14</v>
      </c>
      <c r="B16" s="1">
        <v>122.02800000000001</v>
      </c>
      <c r="C16" s="1">
        <v>124.42700000000001</v>
      </c>
      <c r="D16" s="1">
        <v>120.852</v>
      </c>
      <c r="E16" s="1">
        <v>119.23</v>
      </c>
      <c r="F16" s="1">
        <v>120.547</v>
      </c>
      <c r="G16" s="1">
        <v>121.696</v>
      </c>
      <c r="H16" s="1">
        <v>119.256</v>
      </c>
      <c r="I16" s="1">
        <v>118.767</v>
      </c>
      <c r="J16" s="1">
        <v>118.587</v>
      </c>
      <c r="K16" s="1">
        <v>118.309</v>
      </c>
      <c r="L16" s="1">
        <v>116.06399999999999</v>
      </c>
      <c r="M16" s="1">
        <v>113.03</v>
      </c>
      <c r="N16" s="1">
        <v>112.791</v>
      </c>
      <c r="O16" s="1">
        <v>113.505</v>
      </c>
      <c r="P16" s="1">
        <v>113.252</v>
      </c>
      <c r="Q16" s="1">
        <v>114.404</v>
      </c>
      <c r="R16" s="1">
        <v>116.099</v>
      </c>
      <c r="S16" s="1">
        <v>110.36799999999999</v>
      </c>
      <c r="T16" s="1">
        <v>107.373</v>
      </c>
      <c r="U16" s="1">
        <v>108.276</v>
      </c>
      <c r="V16" s="1">
        <v>110.318</v>
      </c>
      <c r="W16" s="1">
        <v>118.846</v>
      </c>
      <c r="X16" s="1">
        <v>111.15300000000001</v>
      </c>
      <c r="Y16" s="1">
        <v>112.79600000000001</v>
      </c>
      <c r="Z16" s="1">
        <v>124.21599999999999</v>
      </c>
      <c r="AA16" s="1">
        <v>135.56299999999999</v>
      </c>
      <c r="AB16" s="1">
        <v>142.584</v>
      </c>
      <c r="AC16" s="1">
        <v>146.102</v>
      </c>
      <c r="AD16" s="1">
        <v>154.262</v>
      </c>
      <c r="AE16" s="1">
        <v>158.50200000000001</v>
      </c>
      <c r="AF16" s="1">
        <v>168.75800000000001</v>
      </c>
      <c r="AG16" s="1">
        <v>177.292</v>
      </c>
      <c r="AH16" s="1">
        <v>186.881</v>
      </c>
      <c r="AI16" s="1">
        <v>191.06800000000001</v>
      </c>
      <c r="AJ16" s="1">
        <v>196.24100000000001</v>
      </c>
      <c r="AK16" s="1">
        <v>202.51900000000001</v>
      </c>
      <c r="AL16" s="1">
        <v>200.66</v>
      </c>
      <c r="AM16" s="1">
        <v>200.459</v>
      </c>
      <c r="AN16" s="1">
        <v>197.363</v>
      </c>
      <c r="AO16" s="1">
        <v>208.33799999999999</v>
      </c>
      <c r="AP16" s="1">
        <v>207.74600000000001</v>
      </c>
      <c r="AQ16" s="1">
        <v>209.959</v>
      </c>
      <c r="AR16" s="1">
        <v>204.02699999999999</v>
      </c>
      <c r="AS16" s="1">
        <v>208.608</v>
      </c>
      <c r="AT16" s="1">
        <v>235.56</v>
      </c>
      <c r="AU16" s="1">
        <v>238.41399999999999</v>
      </c>
      <c r="AV16" s="1">
        <v>238.60499999999999</v>
      </c>
      <c r="AW16" s="1">
        <v>240.82400000000001</v>
      </c>
      <c r="AX16" s="1">
        <v>245.38</v>
      </c>
      <c r="AY16" s="1">
        <v>240.59700000000001</v>
      </c>
      <c r="AZ16" s="1"/>
      <c r="BA16" s="1"/>
    </row>
    <row r="17" spans="1:53">
      <c r="A17" t="s">
        <v>15</v>
      </c>
      <c r="B17" s="1">
        <v>23.891999999999999</v>
      </c>
      <c r="C17" s="1">
        <v>21.774999999999999</v>
      </c>
      <c r="D17" s="1">
        <v>21.687999999999999</v>
      </c>
      <c r="E17" s="1">
        <v>21.382000000000001</v>
      </c>
      <c r="F17" s="1">
        <v>20.745999999999999</v>
      </c>
      <c r="G17" s="1">
        <v>21.507999999999999</v>
      </c>
      <c r="H17" s="1">
        <v>21.491</v>
      </c>
      <c r="I17" s="1">
        <v>20.992999999999999</v>
      </c>
      <c r="J17" s="1">
        <v>20.358000000000001</v>
      </c>
      <c r="K17" s="1">
        <v>19.556000000000001</v>
      </c>
      <c r="L17" s="1">
        <v>18.158999999999999</v>
      </c>
      <c r="M17" s="1">
        <v>17.577000000000002</v>
      </c>
      <c r="N17" s="1">
        <v>16.536999999999999</v>
      </c>
      <c r="O17" s="1">
        <v>16.972999999999999</v>
      </c>
      <c r="P17" s="1">
        <v>16.175999999999998</v>
      </c>
      <c r="Q17" s="1">
        <v>16.007999999999999</v>
      </c>
      <c r="R17" s="1">
        <v>15.468999999999999</v>
      </c>
      <c r="S17" s="1">
        <v>15.472</v>
      </c>
      <c r="T17" s="1">
        <v>15.377000000000001</v>
      </c>
      <c r="U17" s="1">
        <v>17.189</v>
      </c>
      <c r="V17" s="1">
        <v>20.782</v>
      </c>
      <c r="W17" s="1">
        <v>21.978000000000002</v>
      </c>
      <c r="X17" s="1">
        <v>23.315999999999999</v>
      </c>
      <c r="Y17" s="1">
        <v>25.672999999999998</v>
      </c>
      <c r="Z17" s="1">
        <v>26.032</v>
      </c>
      <c r="AA17" s="1">
        <v>26.407</v>
      </c>
      <c r="AB17" s="1">
        <v>25.905000000000001</v>
      </c>
      <c r="AC17" s="1">
        <v>25.84</v>
      </c>
      <c r="AD17" s="1">
        <v>29.594999999999999</v>
      </c>
      <c r="AE17" s="1">
        <v>32.872999999999998</v>
      </c>
      <c r="AF17" s="1">
        <v>35.829000000000001</v>
      </c>
      <c r="AG17" s="1">
        <v>36.847999999999999</v>
      </c>
      <c r="AH17" s="1">
        <v>35.091999999999999</v>
      </c>
      <c r="AI17" s="1">
        <v>36.29</v>
      </c>
      <c r="AJ17" s="1">
        <v>36.454999999999998</v>
      </c>
      <c r="AK17" s="1">
        <v>37.484000000000002</v>
      </c>
      <c r="AL17" s="1">
        <v>35.981000000000002</v>
      </c>
      <c r="AM17" s="1">
        <v>29.170999999999999</v>
      </c>
      <c r="AN17" s="1">
        <v>30.515000000000001</v>
      </c>
      <c r="AO17" s="1">
        <v>33.646000000000001</v>
      </c>
      <c r="AP17" s="1">
        <v>34.933</v>
      </c>
      <c r="AQ17" s="1">
        <v>33.795000000000002</v>
      </c>
      <c r="AR17" s="1">
        <v>33.558999999999997</v>
      </c>
      <c r="AS17" s="1">
        <v>36.603000000000002</v>
      </c>
      <c r="AT17" s="1">
        <v>37.661999999999999</v>
      </c>
      <c r="AU17" s="1">
        <v>33.094000000000001</v>
      </c>
      <c r="AV17" s="1">
        <v>33.033000000000001</v>
      </c>
      <c r="AW17" s="1">
        <v>34.31</v>
      </c>
      <c r="AX17" s="1">
        <v>33.526000000000003</v>
      </c>
      <c r="AY17" s="1">
        <v>31.558</v>
      </c>
      <c r="AZ17" s="1"/>
      <c r="BA17" s="1"/>
    </row>
    <row r="18" spans="1:53">
      <c r="A18" t="s">
        <v>17</v>
      </c>
      <c r="B18" s="1">
        <v>306.39699999999999</v>
      </c>
      <c r="C18" s="1">
        <v>313.73</v>
      </c>
      <c r="D18" s="1">
        <v>317.90699999999998</v>
      </c>
      <c r="E18" s="1">
        <v>301.93799999999999</v>
      </c>
      <c r="F18" s="1">
        <v>306.28699999999998</v>
      </c>
      <c r="G18" s="1">
        <v>304.79700000000003</v>
      </c>
      <c r="H18" s="1">
        <v>305.41300000000001</v>
      </c>
      <c r="I18" s="1">
        <v>319.32900000000001</v>
      </c>
      <c r="J18" s="1">
        <v>321.375</v>
      </c>
      <c r="K18" s="1">
        <v>318.25299999999999</v>
      </c>
      <c r="L18" s="1">
        <v>323.58499999999998</v>
      </c>
      <c r="M18" s="1">
        <v>332.63400000000001</v>
      </c>
      <c r="N18" s="1">
        <v>307.30500000000001</v>
      </c>
      <c r="O18" s="1">
        <v>308.96199999999999</v>
      </c>
      <c r="P18" s="1">
        <v>313.53699999999998</v>
      </c>
      <c r="Q18" s="1">
        <v>328.024</v>
      </c>
      <c r="R18" s="1">
        <v>327.702</v>
      </c>
      <c r="S18" s="1">
        <v>327.41500000000002</v>
      </c>
      <c r="T18" s="1">
        <v>338.125</v>
      </c>
      <c r="U18" s="1">
        <v>384.96</v>
      </c>
      <c r="V18" s="1">
        <v>468.88499999999999</v>
      </c>
      <c r="W18" s="1">
        <v>483.512</v>
      </c>
      <c r="X18" s="1">
        <v>556.995</v>
      </c>
      <c r="Y18" s="1">
        <v>581.54200000000003</v>
      </c>
      <c r="Z18" s="1">
        <v>566.02700000000004</v>
      </c>
      <c r="AA18" s="1">
        <v>551.46</v>
      </c>
      <c r="AB18" s="1">
        <v>548.93700000000001</v>
      </c>
      <c r="AC18" s="1">
        <v>555.63099999999997</v>
      </c>
      <c r="AD18" s="1">
        <v>540.19100000000003</v>
      </c>
      <c r="AE18" s="1">
        <v>528.85599999999999</v>
      </c>
      <c r="AF18" s="1">
        <v>499.55900000000003</v>
      </c>
      <c r="AG18" s="1">
        <v>504.79899999999998</v>
      </c>
      <c r="AH18" s="1">
        <v>539.23500000000001</v>
      </c>
      <c r="AI18" s="1">
        <v>546.96500000000003</v>
      </c>
      <c r="AJ18" s="1">
        <v>552.95399999999995</v>
      </c>
      <c r="AK18" s="1">
        <v>571.39099999999996</v>
      </c>
      <c r="AL18" s="1">
        <v>576.31299999999999</v>
      </c>
      <c r="AM18" s="1">
        <v>542.62400000000002</v>
      </c>
      <c r="AN18" s="1">
        <v>556.94600000000003</v>
      </c>
      <c r="AO18" s="1">
        <v>558.99199999999996</v>
      </c>
      <c r="AP18" s="1">
        <v>558.61900000000003</v>
      </c>
      <c r="AQ18" s="1">
        <v>550.54499999999996</v>
      </c>
      <c r="AR18" s="1">
        <v>558.40300000000002</v>
      </c>
      <c r="AS18" s="1">
        <v>578.49099999999999</v>
      </c>
      <c r="AT18" s="1">
        <v>588.75300000000004</v>
      </c>
      <c r="AU18" s="1">
        <v>577.81100000000004</v>
      </c>
      <c r="AV18" s="1">
        <v>580</v>
      </c>
      <c r="AW18" s="1">
        <v>592.65800000000002</v>
      </c>
      <c r="AX18" s="1">
        <v>593.33399999999995</v>
      </c>
      <c r="AY18" s="1">
        <v>611.80899999999997</v>
      </c>
      <c r="AZ18" s="1"/>
      <c r="BA18" s="1"/>
    </row>
    <row r="19" spans="1:53">
      <c r="A19" t="s">
        <v>16</v>
      </c>
      <c r="B19" s="1">
        <v>30.248999999999999</v>
      </c>
      <c r="C19" s="1">
        <v>31.466999999999999</v>
      </c>
      <c r="D19" s="1">
        <v>31.283000000000001</v>
      </c>
      <c r="E19" s="1">
        <v>34.018000000000001</v>
      </c>
      <c r="F19" s="1">
        <v>33.627000000000002</v>
      </c>
      <c r="G19" s="1">
        <v>32.962000000000003</v>
      </c>
      <c r="H19" s="1">
        <v>33.616</v>
      </c>
      <c r="I19" s="1">
        <v>34.707999999999998</v>
      </c>
      <c r="J19" s="1">
        <v>35.616999999999997</v>
      </c>
      <c r="K19" s="1">
        <v>36.848999999999997</v>
      </c>
      <c r="L19" s="1">
        <v>36.978000000000002</v>
      </c>
      <c r="M19" s="1">
        <v>37.542000000000002</v>
      </c>
      <c r="N19" s="1">
        <v>36.593000000000004</v>
      </c>
      <c r="O19" s="1">
        <v>36.979999999999997</v>
      </c>
      <c r="P19" s="1">
        <v>37.231999999999999</v>
      </c>
      <c r="Q19" s="1">
        <v>37.572000000000003</v>
      </c>
      <c r="R19" s="1">
        <v>37.658999999999999</v>
      </c>
      <c r="S19" s="1">
        <v>38.947000000000003</v>
      </c>
      <c r="T19" s="1">
        <v>38.402999999999999</v>
      </c>
      <c r="U19" s="1">
        <v>39.104999999999997</v>
      </c>
      <c r="V19" s="1">
        <v>40.064</v>
      </c>
      <c r="W19" s="1">
        <v>42.375999999999998</v>
      </c>
      <c r="X19" s="1">
        <v>45.183</v>
      </c>
      <c r="Y19" s="1">
        <v>46.985999999999997</v>
      </c>
      <c r="Z19" s="1">
        <v>48.456000000000003</v>
      </c>
      <c r="AA19" s="1">
        <v>54.034999999999997</v>
      </c>
      <c r="AB19" s="1">
        <v>54.905000000000001</v>
      </c>
      <c r="AC19" s="1">
        <v>63.529000000000003</v>
      </c>
      <c r="AD19" s="1">
        <v>64.611999999999995</v>
      </c>
      <c r="AE19" s="1">
        <v>73.143000000000001</v>
      </c>
      <c r="AF19" s="1">
        <v>72.3</v>
      </c>
      <c r="AG19" s="1">
        <v>66.177999999999997</v>
      </c>
      <c r="AH19" s="1">
        <v>76.156000000000006</v>
      </c>
      <c r="AI19" s="1">
        <v>73.992999999999995</v>
      </c>
      <c r="AJ19" s="1">
        <v>74.2</v>
      </c>
      <c r="AK19" s="1">
        <v>71.397000000000006</v>
      </c>
      <c r="AL19" s="1">
        <v>70.650000000000006</v>
      </c>
      <c r="AM19" s="1">
        <v>74.215999999999994</v>
      </c>
      <c r="AN19" s="1">
        <v>76.710999999999999</v>
      </c>
      <c r="AO19" s="1">
        <v>72.938000000000002</v>
      </c>
      <c r="AP19" s="1">
        <v>72.864999999999995</v>
      </c>
      <c r="AQ19" s="1">
        <v>71.388999999999996</v>
      </c>
      <c r="AR19" s="1">
        <v>68.766000000000005</v>
      </c>
      <c r="AS19" s="1">
        <v>68.724999999999994</v>
      </c>
      <c r="AT19" s="1">
        <v>70.680999999999997</v>
      </c>
      <c r="AU19" s="1">
        <v>74.423000000000002</v>
      </c>
      <c r="AV19" s="1">
        <v>77.853999999999999</v>
      </c>
      <c r="AW19" s="1">
        <v>77.691999999999993</v>
      </c>
      <c r="AX19" s="1">
        <v>85.908000000000001</v>
      </c>
      <c r="AY19" s="1">
        <v>92.537999999999997</v>
      </c>
      <c r="AZ19" s="1"/>
      <c r="BA19" s="1"/>
    </row>
    <row r="20" spans="1:53">
      <c r="A20" t="s">
        <v>18</v>
      </c>
      <c r="B20" s="1">
        <v>4.7919999999999998</v>
      </c>
      <c r="C20" s="1">
        <v>5.2370000000000001</v>
      </c>
      <c r="D20" s="1">
        <v>5.2590000000000003</v>
      </c>
      <c r="E20" s="1">
        <v>5.3440000000000003</v>
      </c>
      <c r="F20" s="1">
        <v>5.7149999999999999</v>
      </c>
      <c r="G20" s="1">
        <v>5.4690000000000003</v>
      </c>
      <c r="H20" s="1">
        <v>5.5659999999999998</v>
      </c>
      <c r="I20" s="1">
        <v>5.7389999999999999</v>
      </c>
      <c r="J20" s="1">
        <v>5.7220000000000004</v>
      </c>
      <c r="K20" s="1">
        <v>5.8369999999999997</v>
      </c>
      <c r="L20" s="1">
        <v>5.89</v>
      </c>
      <c r="M20" s="1">
        <v>5.9649999999999999</v>
      </c>
      <c r="N20" s="1">
        <v>5.7690000000000001</v>
      </c>
      <c r="O20" s="1">
        <v>5.2439999999999998</v>
      </c>
      <c r="P20" s="1">
        <v>5.093</v>
      </c>
      <c r="Q20" s="1">
        <v>5.1369999999999996</v>
      </c>
      <c r="R20" s="1">
        <v>4.915</v>
      </c>
      <c r="S20" s="1">
        <v>4.5439999999999996</v>
      </c>
      <c r="T20" s="1">
        <v>4.6020000000000003</v>
      </c>
      <c r="U20" s="1">
        <v>4.7519999999999998</v>
      </c>
      <c r="V20" s="1">
        <v>5.6050000000000004</v>
      </c>
      <c r="W20" s="1">
        <v>6.1289999999999996</v>
      </c>
      <c r="X20" s="1">
        <v>6.3369999999999997</v>
      </c>
      <c r="Y20" s="1">
        <v>6.37</v>
      </c>
      <c r="Z20" s="1">
        <v>5.7060000000000004</v>
      </c>
      <c r="AA20" s="1">
        <v>5.8070000000000004</v>
      </c>
      <c r="AB20" s="1">
        <v>6.0629999999999997</v>
      </c>
      <c r="AC20" s="1">
        <v>6.3360000000000003</v>
      </c>
      <c r="AD20" s="1">
        <v>6.3010000000000002</v>
      </c>
      <c r="AE20" s="1">
        <v>5.9960000000000004</v>
      </c>
      <c r="AF20" s="1">
        <v>6.3159999999999998</v>
      </c>
      <c r="AG20" s="1">
        <v>8.0150000000000006</v>
      </c>
      <c r="AH20" s="1">
        <v>8.157</v>
      </c>
      <c r="AI20" s="1">
        <v>8.2550000000000008</v>
      </c>
      <c r="AJ20" s="1">
        <v>8.5009999999999994</v>
      </c>
      <c r="AK20" s="1">
        <v>8.49</v>
      </c>
      <c r="AL20" s="1">
        <v>8.4459999999999997</v>
      </c>
      <c r="AM20" s="1">
        <v>8.734</v>
      </c>
      <c r="AN20" s="1">
        <v>8.7330000000000005</v>
      </c>
      <c r="AO20" s="1">
        <v>10.39</v>
      </c>
      <c r="AP20" s="1">
        <v>9.8859999999999992</v>
      </c>
      <c r="AQ20" s="1">
        <v>9.5310000000000006</v>
      </c>
      <c r="AR20" s="1">
        <v>9.7910000000000004</v>
      </c>
      <c r="AS20" s="1">
        <v>10.36</v>
      </c>
      <c r="AT20" s="1">
        <v>10.048</v>
      </c>
      <c r="AU20" s="1">
        <v>10.823</v>
      </c>
      <c r="AV20" s="1">
        <v>11.286</v>
      </c>
      <c r="AW20" s="1">
        <v>11.442</v>
      </c>
      <c r="AX20" s="1">
        <v>12.179</v>
      </c>
      <c r="AY20" s="1">
        <v>11.872</v>
      </c>
      <c r="AZ20" s="1"/>
      <c r="BA20" s="1"/>
    </row>
    <row r="21" spans="1:53">
      <c r="A21" t="s">
        <v>19</v>
      </c>
      <c r="B21" s="1">
        <v>220.31899999999999</v>
      </c>
      <c r="C21" s="1">
        <v>222.99799999999999</v>
      </c>
      <c r="D21" s="1">
        <v>216.00200000000001</v>
      </c>
      <c r="E21" s="1">
        <v>213.91499999999999</v>
      </c>
      <c r="F21" s="1">
        <v>215.63399999999999</v>
      </c>
      <c r="G21" s="1">
        <v>212.03399999999999</v>
      </c>
      <c r="H21" s="1">
        <v>208.44800000000001</v>
      </c>
      <c r="I21" s="1">
        <v>210.02500000000001</v>
      </c>
      <c r="J21" s="1">
        <v>204.69</v>
      </c>
      <c r="K21" s="1">
        <v>200.08199999999999</v>
      </c>
      <c r="L21" s="1">
        <v>204.95500000000001</v>
      </c>
      <c r="M21" s="1">
        <v>199.59299999999999</v>
      </c>
      <c r="N21" s="1">
        <v>200.65600000000001</v>
      </c>
      <c r="O21" s="1">
        <v>203.286</v>
      </c>
      <c r="P21" s="1">
        <v>202.59200000000001</v>
      </c>
      <c r="Q21" s="1">
        <v>204.56299999999999</v>
      </c>
      <c r="R21" s="1">
        <v>199.50800000000001</v>
      </c>
      <c r="S21" s="1">
        <v>205.56299999999999</v>
      </c>
      <c r="T21" s="1">
        <v>207.154</v>
      </c>
      <c r="U21" s="1">
        <v>236.4</v>
      </c>
      <c r="V21" s="1">
        <v>259.49700000000001</v>
      </c>
      <c r="W21" s="1">
        <v>286.28100000000001</v>
      </c>
      <c r="X21" s="1">
        <v>294.173</v>
      </c>
      <c r="Y21" s="1">
        <v>306.82900000000001</v>
      </c>
      <c r="Z21" s="1">
        <v>311.59800000000001</v>
      </c>
      <c r="AA21" s="1">
        <v>347.38499999999999</v>
      </c>
      <c r="AB21" s="1">
        <v>354.608</v>
      </c>
      <c r="AC21" s="1">
        <v>383.69600000000003</v>
      </c>
      <c r="AD21" s="1">
        <v>424.87900000000002</v>
      </c>
      <c r="AE21" s="1">
        <v>447.84500000000003</v>
      </c>
      <c r="AF21" s="1">
        <v>446.411</v>
      </c>
      <c r="AG21" s="1">
        <v>490.77</v>
      </c>
      <c r="AH21" s="1">
        <v>546.57799999999997</v>
      </c>
      <c r="AI21" s="1">
        <v>581.29100000000005</v>
      </c>
      <c r="AJ21" s="1">
        <v>584.22400000000005</v>
      </c>
      <c r="AK21" s="1">
        <v>657.12599999999998</v>
      </c>
      <c r="AL21" s="1">
        <v>702.44899999999996</v>
      </c>
      <c r="AM21" s="1">
        <v>721.97299999999996</v>
      </c>
      <c r="AN21" s="1">
        <v>636.60799999999995</v>
      </c>
      <c r="AO21" s="1">
        <v>596.57899999999995</v>
      </c>
      <c r="AP21" s="1">
        <v>617.88699999999994</v>
      </c>
      <c r="AQ21" s="1">
        <v>608.97199999999998</v>
      </c>
      <c r="AR21" s="1">
        <v>624.851</v>
      </c>
      <c r="AS21" s="1">
        <v>611.43200000000002</v>
      </c>
      <c r="AT21" s="1">
        <v>599.202</v>
      </c>
      <c r="AU21" s="1">
        <v>590.54</v>
      </c>
      <c r="AV21" s="1">
        <v>598.63900000000001</v>
      </c>
      <c r="AW21" s="1">
        <v>600.57000000000005</v>
      </c>
      <c r="AX21" s="1">
        <v>636.05399999999997</v>
      </c>
      <c r="AY21" s="1">
        <v>624.36</v>
      </c>
      <c r="AZ21" s="1"/>
      <c r="BA21" s="1"/>
    </row>
    <row r="22" spans="1:53">
      <c r="A22" t="s">
        <v>20</v>
      </c>
      <c r="B22" s="1">
        <v>892.11199999999997</v>
      </c>
      <c r="C22" s="1">
        <v>875.75599999999997</v>
      </c>
      <c r="D22" s="1">
        <v>860.34299999999996</v>
      </c>
      <c r="E22" s="1">
        <v>926.47</v>
      </c>
      <c r="F22" s="1">
        <v>920.64200000000005</v>
      </c>
      <c r="G22" s="1">
        <v>894.80799999999999</v>
      </c>
      <c r="H22" s="1">
        <v>878.38800000000003</v>
      </c>
      <c r="I22" s="1">
        <v>929.35299999999995</v>
      </c>
      <c r="J22" s="1">
        <v>892.03300000000002</v>
      </c>
      <c r="K22" s="1">
        <v>919.19799999999998</v>
      </c>
      <c r="L22" s="1">
        <v>990.35199999999998</v>
      </c>
      <c r="M22" s="1">
        <v>966.70299999999997</v>
      </c>
      <c r="N22" s="1">
        <v>926.399</v>
      </c>
      <c r="O22" s="1">
        <v>891.21</v>
      </c>
      <c r="P22" s="1">
        <v>903.00900000000001</v>
      </c>
      <c r="Q22" s="1">
        <v>916.01099999999997</v>
      </c>
      <c r="R22" s="1">
        <v>907.80700000000002</v>
      </c>
      <c r="S22" s="1">
        <v>849.36400000000003</v>
      </c>
      <c r="T22" s="1">
        <v>922.98400000000004</v>
      </c>
      <c r="U22" s="1">
        <v>893.93200000000002</v>
      </c>
      <c r="V22" s="1">
        <v>830.995</v>
      </c>
      <c r="W22" s="1">
        <v>817.52599999999995</v>
      </c>
      <c r="X22" s="1">
        <v>802.07399999999996</v>
      </c>
      <c r="Y22" s="1">
        <v>926.59400000000005</v>
      </c>
      <c r="Z22" s="1">
        <v>822.68299999999999</v>
      </c>
      <c r="AA22" s="1">
        <v>860.43100000000004</v>
      </c>
      <c r="AB22" s="1">
        <v>837.82100000000003</v>
      </c>
      <c r="AC22" s="1">
        <v>880.64</v>
      </c>
      <c r="AD22" s="1">
        <v>899.27</v>
      </c>
      <c r="AE22" s="1">
        <v>902.09799999999996</v>
      </c>
      <c r="AF22" s="1">
        <v>852.13900000000001</v>
      </c>
      <c r="AG22" s="1">
        <v>863.34799999999996</v>
      </c>
      <c r="AH22" s="1">
        <v>872.99400000000003</v>
      </c>
      <c r="AI22" s="1">
        <v>850.26800000000003</v>
      </c>
      <c r="AJ22" s="1">
        <v>865.79300000000001</v>
      </c>
      <c r="AK22" s="1">
        <v>853.87400000000002</v>
      </c>
      <c r="AL22" s="1">
        <v>891.18499999999995</v>
      </c>
      <c r="AM22" s="1">
        <v>927.11099999999999</v>
      </c>
      <c r="AN22" s="1">
        <v>942.21699999999998</v>
      </c>
      <c r="AO22" s="1">
        <v>914.12400000000002</v>
      </c>
      <c r="AP22" s="1">
        <v>981.30600000000004</v>
      </c>
      <c r="AQ22" s="1">
        <v>1000.353</v>
      </c>
      <c r="AR22" s="1">
        <v>997.47699999999998</v>
      </c>
      <c r="AS22" s="1">
        <v>1048.2439999999999</v>
      </c>
      <c r="AT22" s="1">
        <v>1078.42</v>
      </c>
      <c r="AU22" s="1">
        <v>1110.816</v>
      </c>
      <c r="AV22" s="1">
        <v>1141.3119999999999</v>
      </c>
      <c r="AW22" s="1">
        <v>1134.259</v>
      </c>
      <c r="AX22" s="1">
        <v>1200.5150000000001</v>
      </c>
      <c r="AY22" s="1">
        <v>1227.713</v>
      </c>
      <c r="AZ22" s="1"/>
      <c r="BA22" s="1"/>
    </row>
    <row r="23" spans="1:53">
      <c r="A23" t="s">
        <v>21</v>
      </c>
      <c r="B23" s="1">
        <v>217.096</v>
      </c>
      <c r="C23" s="1">
        <v>219.58099999999999</v>
      </c>
      <c r="D23" s="1">
        <v>219.917</v>
      </c>
      <c r="E23" s="1">
        <v>217.98699999999999</v>
      </c>
      <c r="F23" s="1">
        <v>215.09700000000001</v>
      </c>
      <c r="G23" s="1">
        <v>208.90199999999999</v>
      </c>
      <c r="H23" s="1">
        <v>200.37</v>
      </c>
      <c r="I23" s="1">
        <v>199.55600000000001</v>
      </c>
      <c r="J23" s="1">
        <v>188.483</v>
      </c>
      <c r="K23" s="1">
        <v>183.68199999999999</v>
      </c>
      <c r="L23" s="1">
        <v>178.45400000000001</v>
      </c>
      <c r="M23" s="1">
        <v>174.785</v>
      </c>
      <c r="N23" s="1">
        <v>177.96700000000001</v>
      </c>
      <c r="O23" s="1">
        <v>173</v>
      </c>
      <c r="P23" s="1">
        <v>172.166</v>
      </c>
      <c r="Q23" s="1">
        <v>178.22200000000001</v>
      </c>
      <c r="R23" s="1">
        <v>177.76300000000001</v>
      </c>
      <c r="S23" s="1">
        <v>180.047</v>
      </c>
      <c r="T23" s="1">
        <v>178.3</v>
      </c>
      <c r="U23" s="1">
        <v>198.96</v>
      </c>
      <c r="V23" s="1">
        <v>199.203</v>
      </c>
      <c r="W23" s="1">
        <v>195.49</v>
      </c>
      <c r="X23" s="1">
        <v>192.94300000000001</v>
      </c>
      <c r="Y23" s="1">
        <v>188.87100000000001</v>
      </c>
      <c r="Z23" s="1">
        <v>187.614</v>
      </c>
      <c r="AA23" s="1">
        <v>187.57599999999999</v>
      </c>
      <c r="AB23" s="1">
        <v>187.92099999999999</v>
      </c>
      <c r="AC23" s="1">
        <v>188.221</v>
      </c>
      <c r="AD23" s="1">
        <v>184.499</v>
      </c>
      <c r="AE23" s="1">
        <v>183.34100000000001</v>
      </c>
      <c r="AF23" s="1">
        <v>179.376</v>
      </c>
      <c r="AG23" s="1">
        <v>183.904</v>
      </c>
      <c r="AH23" s="1">
        <v>183.905</v>
      </c>
      <c r="AI23" s="1">
        <v>183.83</v>
      </c>
      <c r="AJ23" s="1">
        <v>186.291</v>
      </c>
      <c r="AK23" s="1">
        <v>184.65899999999999</v>
      </c>
      <c r="AL23" s="1">
        <v>188.50299999999999</v>
      </c>
      <c r="AM23" s="1">
        <v>188.66200000000001</v>
      </c>
      <c r="AN23" s="1">
        <v>190.73699999999999</v>
      </c>
      <c r="AO23" s="1">
        <v>192.209</v>
      </c>
      <c r="AP23" s="1">
        <v>191.91399999999999</v>
      </c>
      <c r="AQ23" s="1">
        <v>193.655</v>
      </c>
      <c r="AR23" s="1">
        <v>192.476</v>
      </c>
      <c r="AS23" s="1">
        <v>189.84200000000001</v>
      </c>
      <c r="AT23" s="1">
        <v>185.99199999999999</v>
      </c>
      <c r="AU23" s="1">
        <v>190.68100000000001</v>
      </c>
      <c r="AV23" s="1">
        <v>188.53299999999999</v>
      </c>
      <c r="AW23" s="1">
        <v>188.86799999999999</v>
      </c>
      <c r="AX23" s="1">
        <v>192.84800000000001</v>
      </c>
      <c r="AY23" s="1">
        <v>192.10499999999999</v>
      </c>
      <c r="AZ23" s="1"/>
      <c r="BA23" s="1"/>
    </row>
    <row r="24" spans="1:53">
      <c r="A24" t="s">
        <v>22</v>
      </c>
      <c r="B24" s="1">
        <v>382.80399999999997</v>
      </c>
      <c r="C24" s="1">
        <v>402.327</v>
      </c>
      <c r="D24" s="1">
        <v>404.69299999999998</v>
      </c>
      <c r="E24" s="1">
        <v>425.04300000000001</v>
      </c>
      <c r="F24" s="1">
        <v>418.71699999999998</v>
      </c>
      <c r="G24" s="1">
        <v>434.00400000000002</v>
      </c>
      <c r="H24" s="1">
        <v>436.42599999999999</v>
      </c>
      <c r="I24" s="1">
        <v>448.84899999999999</v>
      </c>
      <c r="J24" s="1">
        <v>443.76400000000001</v>
      </c>
      <c r="K24" s="1">
        <v>462.58699999999999</v>
      </c>
      <c r="L24" s="1">
        <v>463.101</v>
      </c>
      <c r="M24" s="1">
        <v>464.76400000000001</v>
      </c>
      <c r="N24" s="1">
        <v>461.82299999999998</v>
      </c>
      <c r="O24" s="1">
        <v>465.91500000000002</v>
      </c>
      <c r="P24" s="1">
        <v>474.45499999999998</v>
      </c>
      <c r="Q24" s="1">
        <v>485.62299999999999</v>
      </c>
      <c r="R24" s="1">
        <v>479.35399999999998</v>
      </c>
      <c r="S24" s="1">
        <v>491.68299999999999</v>
      </c>
      <c r="T24" s="1">
        <v>514.35199999999998</v>
      </c>
      <c r="U24" s="1">
        <v>579.94399999999996</v>
      </c>
      <c r="V24" s="1">
        <v>599.61099999999999</v>
      </c>
      <c r="W24" s="1">
        <v>645.72299999999996</v>
      </c>
      <c r="X24" s="1">
        <v>702.851</v>
      </c>
      <c r="Y24" s="1">
        <v>749.62199999999996</v>
      </c>
      <c r="Z24" s="1">
        <v>816.61699999999996</v>
      </c>
      <c r="AA24" s="1">
        <v>832.26</v>
      </c>
      <c r="AB24" s="1">
        <v>866.81</v>
      </c>
      <c r="AC24" s="1">
        <v>881.91600000000005</v>
      </c>
      <c r="AD24" s="1">
        <v>902.79200000000003</v>
      </c>
      <c r="AE24" s="1">
        <v>946.44500000000005</v>
      </c>
      <c r="AF24" s="1">
        <v>958.58199999999999</v>
      </c>
      <c r="AG24" s="1">
        <v>974.86599999999999</v>
      </c>
      <c r="AH24" s="1">
        <v>992.89599999999996</v>
      </c>
      <c r="AI24" s="1">
        <v>1003.126</v>
      </c>
      <c r="AJ24" s="1">
        <v>1025.1780000000001</v>
      </c>
      <c r="AK24" s="1">
        <v>1045.1510000000001</v>
      </c>
      <c r="AL24" s="1">
        <v>1040.2080000000001</v>
      </c>
      <c r="AM24" s="1">
        <v>1074.6020000000001</v>
      </c>
      <c r="AN24" s="1">
        <v>1100.499</v>
      </c>
      <c r="AO24" s="1">
        <v>1108.587</v>
      </c>
      <c r="AP24" s="1">
        <v>1131.018</v>
      </c>
      <c r="AQ24" s="1">
        <v>1162.9369999999999</v>
      </c>
      <c r="AR24" s="1">
        <v>1154.944</v>
      </c>
      <c r="AS24" s="1">
        <v>1233.3</v>
      </c>
      <c r="AT24" s="1">
        <v>1222.3240000000001</v>
      </c>
      <c r="AU24" s="1">
        <v>1246.55</v>
      </c>
      <c r="AV24" s="1">
        <v>1238.5319999999999</v>
      </c>
      <c r="AW24" s="1">
        <v>1233.393</v>
      </c>
      <c r="AX24" s="1">
        <v>1223.8009999999999</v>
      </c>
      <c r="AY24" s="1">
        <v>1207.173</v>
      </c>
      <c r="AZ24" s="1"/>
      <c r="BA24" s="1"/>
    </row>
    <row r="25" spans="1:53">
      <c r="A25" t="s">
        <v>23</v>
      </c>
      <c r="B25" s="1">
        <v>5264.6729999999998</v>
      </c>
      <c r="C25" s="1">
        <v>5206.5349999999999</v>
      </c>
      <c r="D25" s="1">
        <v>5288.482</v>
      </c>
      <c r="E25" s="1">
        <v>5393.9690000000001</v>
      </c>
      <c r="F25" s="1">
        <v>5480.2969999999996</v>
      </c>
      <c r="G25" s="1">
        <v>5555.7849999999999</v>
      </c>
      <c r="H25" s="1">
        <v>5575.4530000000004</v>
      </c>
      <c r="I25" s="1">
        <v>5619.8149999999996</v>
      </c>
      <c r="J25" s="1">
        <v>5712.1139999999996</v>
      </c>
      <c r="K25" s="1">
        <v>5703.018</v>
      </c>
      <c r="L25" s="1">
        <v>5716.826</v>
      </c>
      <c r="M25" s="1">
        <v>5743.4939999999997</v>
      </c>
      <c r="N25" s="1">
        <v>5798.1620000000003</v>
      </c>
      <c r="O25" s="1">
        <v>5705.4920000000002</v>
      </c>
      <c r="P25" s="1">
        <v>5786.076</v>
      </c>
      <c r="Q25" s="1">
        <v>5841.7870000000003</v>
      </c>
      <c r="R25" s="1">
        <v>5892.4089999999997</v>
      </c>
      <c r="S25" s="1">
        <v>5866.1319999999996</v>
      </c>
      <c r="T25" s="1">
        <v>6209.67</v>
      </c>
      <c r="U25" s="1">
        <v>6567.2969999999996</v>
      </c>
      <c r="V25" s="1">
        <v>6800.08</v>
      </c>
      <c r="W25" s="1">
        <v>7051.6610000000001</v>
      </c>
      <c r="X25" s="1">
        <v>7351.1710000000003</v>
      </c>
      <c r="Y25" s="1">
        <v>7606.4390000000003</v>
      </c>
      <c r="Z25" s="1">
        <v>7890.2120000000004</v>
      </c>
      <c r="AA25" s="1">
        <v>8107.5280000000002</v>
      </c>
      <c r="AB25" s="1">
        <v>8260.5789999999997</v>
      </c>
      <c r="AC25" s="1">
        <v>8614.0930000000008</v>
      </c>
      <c r="AD25" s="1">
        <v>8625.4500000000007</v>
      </c>
      <c r="AE25" s="1">
        <v>8557.3310000000001</v>
      </c>
      <c r="AF25" s="1">
        <v>8887.9459999999999</v>
      </c>
      <c r="AG25" s="1">
        <v>9204.9320000000007</v>
      </c>
      <c r="AH25" s="1">
        <v>9595.6849999999995</v>
      </c>
      <c r="AI25" s="1">
        <v>9571.2029999999995</v>
      </c>
      <c r="AJ25" s="1">
        <v>9619.52</v>
      </c>
      <c r="AK25" s="1">
        <v>9837.4390000000003</v>
      </c>
      <c r="AL25" s="1">
        <v>9936.3259999999991</v>
      </c>
      <c r="AM25" s="1">
        <v>9935.0130000000008</v>
      </c>
      <c r="AN25" s="1">
        <v>9902.393</v>
      </c>
      <c r="AO25" s="1">
        <v>10264.41</v>
      </c>
      <c r="AP25" s="1">
        <v>10363.259</v>
      </c>
      <c r="AQ25" s="1">
        <v>10264.566999999999</v>
      </c>
      <c r="AR25" s="1">
        <v>10401.446</v>
      </c>
      <c r="AS25" s="1">
        <v>10661.111000000001</v>
      </c>
      <c r="AT25" s="1">
        <v>10570.112999999999</v>
      </c>
      <c r="AU25" s="1">
        <v>10572.109</v>
      </c>
      <c r="AV25" s="1">
        <v>10663.259</v>
      </c>
      <c r="AW25" s="1">
        <v>11307.163</v>
      </c>
      <c r="AX25" s="1">
        <v>11496.411</v>
      </c>
      <c r="AY25" s="1">
        <v>11559.334999999999</v>
      </c>
      <c r="AZ25" s="1"/>
      <c r="BA25" s="1"/>
    </row>
    <row r="27" spans="1:53">
      <c r="A27" s="39" t="s">
        <v>94</v>
      </c>
      <c r="B27" s="40" t="str">
        <f t="shared" ref="B27:AR27" si="0">B1</f>
        <v>2004Q1</v>
      </c>
      <c r="C27" s="40" t="str">
        <f t="shared" si="0"/>
        <v>2004Q2</v>
      </c>
      <c r="D27" s="40" t="str">
        <f t="shared" si="0"/>
        <v>2004Q3</v>
      </c>
      <c r="E27" s="40" t="str">
        <f t="shared" si="0"/>
        <v>2004Q4</v>
      </c>
      <c r="F27" s="40" t="str">
        <f t="shared" si="0"/>
        <v>2005Q1</v>
      </c>
      <c r="G27" s="40" t="str">
        <f t="shared" si="0"/>
        <v>2005Q2</v>
      </c>
      <c r="H27" s="40" t="str">
        <f t="shared" si="0"/>
        <v>2005Q3</v>
      </c>
      <c r="I27" s="40" t="str">
        <f t="shared" si="0"/>
        <v>2005Q4</v>
      </c>
      <c r="J27" s="40" t="str">
        <f t="shared" si="0"/>
        <v>2006Q1</v>
      </c>
      <c r="K27" s="40" t="str">
        <f t="shared" si="0"/>
        <v>2006Q2</v>
      </c>
      <c r="L27" s="40" t="str">
        <f t="shared" si="0"/>
        <v>2006Q3</v>
      </c>
      <c r="M27" s="40" t="str">
        <f t="shared" si="0"/>
        <v>2006Q4</v>
      </c>
      <c r="N27" s="40" t="str">
        <f t="shared" si="0"/>
        <v>2007Q1</v>
      </c>
      <c r="O27" s="40" t="str">
        <f t="shared" si="0"/>
        <v>2007Q2</v>
      </c>
      <c r="P27" s="40" t="str">
        <f t="shared" si="0"/>
        <v>2007Q3</v>
      </c>
      <c r="Q27" s="40" t="str">
        <f t="shared" si="0"/>
        <v>2007Q4</v>
      </c>
      <c r="R27" s="40" t="str">
        <f t="shared" si="0"/>
        <v>2008Q1</v>
      </c>
      <c r="S27" s="40" t="str">
        <f t="shared" si="0"/>
        <v>2008Q2</v>
      </c>
      <c r="T27" s="40" t="str">
        <f t="shared" si="0"/>
        <v>2008Q3</v>
      </c>
      <c r="U27" s="40" t="str">
        <f t="shared" si="0"/>
        <v>2008Q4</v>
      </c>
      <c r="V27" s="40" t="str">
        <f t="shared" si="0"/>
        <v>2009Q1</v>
      </c>
      <c r="W27" s="40" t="str">
        <f t="shared" si="0"/>
        <v>2009Q2</v>
      </c>
      <c r="X27" s="40" t="str">
        <f t="shared" si="0"/>
        <v>2009Q3</v>
      </c>
      <c r="Y27" s="40" t="str">
        <f t="shared" si="0"/>
        <v>2009Q4</v>
      </c>
      <c r="Z27" s="40" t="str">
        <f t="shared" si="0"/>
        <v>2010Q1</v>
      </c>
      <c r="AA27" s="40" t="str">
        <f t="shared" si="0"/>
        <v>2010Q2</v>
      </c>
      <c r="AB27" s="40" t="str">
        <f t="shared" si="0"/>
        <v>2010Q3</v>
      </c>
      <c r="AC27" s="40" t="str">
        <f t="shared" si="0"/>
        <v>2010Q4</v>
      </c>
      <c r="AD27" s="40" t="str">
        <f t="shared" si="0"/>
        <v>2011Q1</v>
      </c>
      <c r="AE27" s="40" t="str">
        <f t="shared" si="0"/>
        <v>2011Q2</v>
      </c>
      <c r="AF27" s="40" t="str">
        <f t="shared" si="0"/>
        <v>2011Q3</v>
      </c>
      <c r="AG27" s="40" t="str">
        <f t="shared" si="0"/>
        <v>2011Q4</v>
      </c>
      <c r="AH27" s="40" t="str">
        <f t="shared" si="0"/>
        <v>2012Q1</v>
      </c>
      <c r="AI27" s="40" t="str">
        <f t="shared" si="0"/>
        <v>2012Q2</v>
      </c>
      <c r="AJ27" s="40" t="str">
        <f t="shared" si="0"/>
        <v>2012Q3</v>
      </c>
      <c r="AK27" s="40" t="str">
        <f t="shared" si="0"/>
        <v>2012Q4</v>
      </c>
      <c r="AL27" s="40" t="str">
        <f t="shared" si="0"/>
        <v>2013Q1</v>
      </c>
      <c r="AM27" s="40" t="str">
        <f t="shared" si="0"/>
        <v>2013Q2</v>
      </c>
      <c r="AN27" s="40" t="str">
        <f t="shared" si="0"/>
        <v>2013Q3</v>
      </c>
      <c r="AO27" s="40" t="str">
        <f t="shared" si="0"/>
        <v>2013Q4</v>
      </c>
      <c r="AP27" s="40" t="str">
        <f t="shared" si="0"/>
        <v>2014Q1</v>
      </c>
      <c r="AQ27" s="40" t="str">
        <f t="shared" si="0"/>
        <v>2014Q2</v>
      </c>
      <c r="AR27" s="40" t="str">
        <f t="shared" si="0"/>
        <v>2014Q3</v>
      </c>
      <c r="AS27" s="40" t="str">
        <f>AS1</f>
        <v>2014Q4</v>
      </c>
      <c r="AT27" s="40" t="str">
        <f t="shared" ref="AT27:AV27" si="1">AT1</f>
        <v>2015Q1</v>
      </c>
      <c r="AU27" s="40" t="str">
        <f t="shared" si="1"/>
        <v>2015Q2</v>
      </c>
      <c r="AV27" s="40" t="str">
        <f t="shared" si="1"/>
        <v>2015Q3</v>
      </c>
      <c r="AW27" s="40" t="str">
        <f>AW1</f>
        <v>2015Q4</v>
      </c>
      <c r="AX27" s="40" t="str">
        <f t="shared" ref="AX27:AY27" si="2">AX1</f>
        <v>2016Q1</v>
      </c>
      <c r="AY27" s="40" t="str">
        <f t="shared" si="2"/>
        <v>2016Q2</v>
      </c>
      <c r="AZ27" s="40"/>
      <c r="BA27" s="40"/>
    </row>
    <row r="28" spans="1:53">
      <c r="A28" t="s">
        <v>0</v>
      </c>
      <c r="B28" s="38">
        <f>B2/'Table 1. Total'!B2</f>
        <v>0.72032537728780899</v>
      </c>
      <c r="C28" s="38">
        <f>C2/'Table 1. Total'!C2</f>
        <v>0.7005393625715064</v>
      </c>
      <c r="D28" s="38">
        <f>D2/'Table 1. Total'!D2</f>
        <v>0.72076706196328255</v>
      </c>
      <c r="E28" s="38">
        <f>E2/'Table 1. Total'!E2</f>
        <v>0.69435731573634907</v>
      </c>
      <c r="F28" s="38">
        <f>F2/'Table 1. Total'!F2</f>
        <v>0.70215648146125109</v>
      </c>
      <c r="G28" s="38">
        <f>G2/'Table 1. Total'!G2</f>
        <v>0.67897683609616855</v>
      </c>
      <c r="H28" s="38">
        <f>H2/'Table 1. Total'!H2</f>
        <v>0.63467918829844694</v>
      </c>
      <c r="I28" s="38">
        <f>I2/'Table 1. Total'!I2</f>
        <v>0.64144773679141753</v>
      </c>
      <c r="J28" s="38">
        <f>J2/'Table 1. Total'!J2</f>
        <v>0.65191490323747514</v>
      </c>
      <c r="K28" s="38">
        <f>K2/'Table 1. Total'!K2</f>
        <v>0.63402748522697516</v>
      </c>
      <c r="L28" s="38">
        <f>L2/'Table 1. Total'!L2</f>
        <v>0.61283527278052519</v>
      </c>
      <c r="M28" s="38">
        <f>M2/'Table 1. Total'!M2</f>
        <v>0.63359827748127451</v>
      </c>
      <c r="N28" s="38">
        <f>N2/'Table 1. Total'!N2</f>
        <v>0.64272557705758926</v>
      </c>
      <c r="O28" s="38">
        <f>O2/'Table 1. Total'!O2</f>
        <v>0.6247536862132228</v>
      </c>
      <c r="P28" s="38">
        <f>P2/'Table 1. Total'!P2</f>
        <v>0.62801665855373467</v>
      </c>
      <c r="Q28" s="38">
        <f>Q2/'Table 1. Total'!Q2</f>
        <v>0.56656588315614942</v>
      </c>
      <c r="R28" s="38">
        <f>R2/'Table 1. Total'!R2</f>
        <v>0.59482712323175901</v>
      </c>
      <c r="S28" s="38">
        <f>S2/'Table 1. Total'!S2</f>
        <v>0.63906802377530014</v>
      </c>
      <c r="T28" s="38">
        <f>T2/'Table 1. Total'!T2</f>
        <v>0.68224981103880877</v>
      </c>
      <c r="U28" s="38">
        <f>U2/'Table 1. Total'!U2</f>
        <v>0.68662246339336019</v>
      </c>
      <c r="V28" s="38">
        <f>V2/'Table 1. Total'!V2</f>
        <v>0.69289115622191888</v>
      </c>
      <c r="W28" s="38">
        <f>W2/'Table 1. Total'!W2</f>
        <v>0.66276652765612543</v>
      </c>
      <c r="X28" s="38">
        <f>X2/'Table 1. Total'!X2</f>
        <v>0.63601969185887497</v>
      </c>
      <c r="Y28" s="38">
        <f>Y2/'Table 1. Total'!Y2</f>
        <v>0.61211510204957154</v>
      </c>
      <c r="Z28" s="38">
        <f>Z2/'Table 1. Total'!Z2</f>
        <v>0.56026314883741501</v>
      </c>
      <c r="AA28" s="38">
        <f>AA2/'Table 1. Total'!AA2</f>
        <v>0.53705122591943955</v>
      </c>
      <c r="AB28" s="38">
        <f>AB2/'Table 1. Total'!AB2</f>
        <v>0.51625564372691202</v>
      </c>
      <c r="AC28" s="38">
        <f>AC2/'Table 1. Total'!AC2</f>
        <v>0.48172864222246936</v>
      </c>
      <c r="AD28" s="38">
        <f>AD2/'Table 1. Total'!AD2</f>
        <v>0.49479866415876556</v>
      </c>
      <c r="AE28" s="38">
        <f>AE2/'Table 1. Total'!AE2</f>
        <v>0.50610434425242157</v>
      </c>
      <c r="AF28" s="38">
        <f>AF2/'Table 1. Total'!AF2</f>
        <v>0.48888177099155972</v>
      </c>
      <c r="AG28" s="38">
        <f>AG2/'Table 1. Total'!AG2</f>
        <v>0.46468320841088584</v>
      </c>
      <c r="AH28" s="38">
        <f>AH2/'Table 1. Total'!AH2</f>
        <v>0.44115626182368523</v>
      </c>
      <c r="AI28" s="38">
        <f>AI2/'Table 1. Total'!AI2</f>
        <v>0.48753411885332487</v>
      </c>
      <c r="AJ28" s="38">
        <f>AJ2/'Table 1. Total'!AJ2</f>
        <v>0.50812237493667167</v>
      </c>
      <c r="AK28" s="38">
        <f>AK2/'Table 1. Total'!AK2</f>
        <v>0.51209904033368581</v>
      </c>
      <c r="AL28" s="38">
        <f>AL2/'Table 1. Total'!AL2</f>
        <v>0.5184449703956725</v>
      </c>
      <c r="AM28" s="38">
        <f>AM2/'Table 1. Total'!AM2</f>
        <v>0.53776920604307299</v>
      </c>
      <c r="AN28" s="38">
        <f>AN2/'Table 1. Total'!AN2</f>
        <v>0.53019983099232681</v>
      </c>
      <c r="AO28" s="38">
        <f>AO2/'Table 1. Total'!AO2</f>
        <v>0.52576102909636413</v>
      </c>
      <c r="AP28" s="38">
        <f>AP2/'Table 1. Total'!AP2</f>
        <v>0.52371244730814814</v>
      </c>
      <c r="AQ28" s="38">
        <f>AQ2/'Table 1. Total'!AQ2</f>
        <v>0.52448461599320872</v>
      </c>
      <c r="AR28" s="38">
        <f>AR2/'Table 1. Total'!AR2</f>
        <v>0.52326128355122326</v>
      </c>
      <c r="AS28" s="38">
        <f>AS2/'Table 1. Total'!AS2</f>
        <v>0.51038175205496228</v>
      </c>
      <c r="AT28" s="38">
        <f>AT2/'Table 1. Total'!AT2</f>
        <v>0.49469680872838417</v>
      </c>
      <c r="AU28" s="38">
        <f>AU2/'Table 1. Total'!AU2</f>
        <v>0.51910871991133989</v>
      </c>
      <c r="AV28" s="38">
        <f>AV2/'Table 1. Total'!AV2</f>
        <v>0.50808485634621037</v>
      </c>
      <c r="AW28" s="38">
        <f>AW2/'Table 1. Total'!AW2</f>
        <v>0.52048836169447033</v>
      </c>
      <c r="AX28" s="38">
        <f>AX2/'Table 1. Total'!AX2</f>
        <v>0.52724688825687516</v>
      </c>
      <c r="AY28" s="38">
        <f>AY2/'Table 1. Total'!AY2</f>
        <v>0.52722919030081217</v>
      </c>
      <c r="AZ28" s="38"/>
      <c r="BA28" s="38"/>
    </row>
    <row r="29" spans="1:53">
      <c r="A29" t="s">
        <v>1</v>
      </c>
      <c r="B29" s="38">
        <f>B3/'Table 1. Total'!B3</f>
        <v>0.38750775128248488</v>
      </c>
      <c r="C29" s="38">
        <f>C3/'Table 1. Total'!C3</f>
        <v>0.38018544467964577</v>
      </c>
      <c r="D29" s="38">
        <f>D3/'Table 1. Total'!D3</f>
        <v>0.37747731825144332</v>
      </c>
      <c r="E29" s="38">
        <f>E3/'Table 1. Total'!E3</f>
        <v>0.37675617205395773</v>
      </c>
      <c r="F29" s="38">
        <f>F3/'Table 1. Total'!F3</f>
        <v>0.39053915218653684</v>
      </c>
      <c r="G29" s="38">
        <f>G3/'Table 1. Total'!G3</f>
        <v>0.37493523904137754</v>
      </c>
      <c r="H29" s="38">
        <f>H3/'Table 1. Total'!H3</f>
        <v>0.38327975647853463</v>
      </c>
      <c r="I29" s="38">
        <f>I3/'Table 1. Total'!I3</f>
        <v>0.38418463169295652</v>
      </c>
      <c r="J29" s="38">
        <f>J3/'Table 1. Total'!J3</f>
        <v>0.37025502857890835</v>
      </c>
      <c r="K29" s="38">
        <f>K3/'Table 1. Total'!K3</f>
        <v>0.35909619001474397</v>
      </c>
      <c r="L29" s="38">
        <f>L3/'Table 1. Total'!L3</f>
        <v>0.36513247709958402</v>
      </c>
      <c r="M29" s="38">
        <f>M3/'Table 1. Total'!M3</f>
        <v>0.37900960745413609</v>
      </c>
      <c r="N29" s="38">
        <f>N3/'Table 1. Total'!N3</f>
        <v>0.33803862141978608</v>
      </c>
      <c r="O29" s="38">
        <f>O3/'Table 1. Total'!O3</f>
        <v>0.32782487976597752</v>
      </c>
      <c r="P29" s="38">
        <f>P3/'Table 1. Total'!P3</f>
        <v>0.32368307005052932</v>
      </c>
      <c r="Q29" s="38">
        <f>Q3/'Table 1. Total'!Q3</f>
        <v>0.35513927190248523</v>
      </c>
      <c r="R29" s="38">
        <f>R3/'Table 1. Total'!R3</f>
        <v>0.34746479391109319</v>
      </c>
      <c r="S29" s="38">
        <f>S3/'Table 1. Total'!S3</f>
        <v>0.32399042464612826</v>
      </c>
      <c r="T29" s="38">
        <f>T3/'Table 1. Total'!T3</f>
        <v>0.32906325883853976</v>
      </c>
      <c r="U29" s="38">
        <f>U3/'Table 1. Total'!U3</f>
        <v>0.3232098077458902</v>
      </c>
      <c r="V29" s="38">
        <f>V3/'Table 1. Total'!V3</f>
        <v>0.34326066494899271</v>
      </c>
      <c r="W29" s="38">
        <f>W3/'Table 1. Total'!W3</f>
        <v>0.34844952203310792</v>
      </c>
      <c r="X29" s="38">
        <f>X3/'Table 1. Total'!X3</f>
        <v>0.35777644960534305</v>
      </c>
      <c r="Y29" s="38">
        <f>Y3/'Table 1. Total'!Y3</f>
        <v>0.38581742829098048</v>
      </c>
      <c r="Z29" s="38">
        <f>Z3/'Table 1. Total'!Z3</f>
        <v>0.38596112776926889</v>
      </c>
      <c r="AA29" s="38">
        <f>AA3/'Table 1. Total'!AA3</f>
        <v>0.38881136255409016</v>
      </c>
      <c r="AB29" s="38">
        <f>AB3/'Table 1. Total'!AB3</f>
        <v>0.39192317163260282</v>
      </c>
      <c r="AC29" s="38">
        <f>AC3/'Table 1. Total'!AC3</f>
        <v>0.38154598127698658</v>
      </c>
      <c r="AD29" s="38">
        <f>AD3/'Table 1. Total'!AD3</f>
        <v>0.37802285033878602</v>
      </c>
      <c r="AE29" s="38">
        <f>AE3/'Table 1. Total'!AE3</f>
        <v>0.3796792729545837</v>
      </c>
      <c r="AF29" s="38">
        <f>AF3/'Table 1. Total'!AF3</f>
        <v>0.37510900511676987</v>
      </c>
      <c r="AG29" s="38">
        <f>AG3/'Table 1. Total'!AG3</f>
        <v>0.3832644060614146</v>
      </c>
      <c r="AH29" s="38">
        <f>AH3/'Table 1. Total'!AH3</f>
        <v>0.38552282347114858</v>
      </c>
      <c r="AI29" s="38">
        <f>AI3/'Table 1. Total'!AI3</f>
        <v>0.37611194705862289</v>
      </c>
      <c r="AJ29" s="38">
        <f>AJ3/'Table 1. Total'!AJ3</f>
        <v>0.38035268360440644</v>
      </c>
      <c r="AK29" s="38">
        <f>AK3/'Table 1. Total'!AK3</f>
        <v>0.37707956061532311</v>
      </c>
      <c r="AL29" s="38">
        <f>AL3/'Table 1. Total'!AL3</f>
        <v>0.37410088309679185</v>
      </c>
      <c r="AM29" s="38">
        <f>AM3/'Table 1. Total'!AM3</f>
        <v>0.37464688192946755</v>
      </c>
      <c r="AN29" s="38">
        <f>AN3/'Table 1. Total'!AN3</f>
        <v>0.29338489404496004</v>
      </c>
      <c r="AO29" s="38">
        <f>AO3/'Table 1. Total'!AO3</f>
        <v>0.29862371330537546</v>
      </c>
      <c r="AP29" s="38">
        <f>AP3/'Table 1. Total'!AP3</f>
        <v>0.29795677933141257</v>
      </c>
      <c r="AQ29" s="38">
        <f>AQ3/'Table 1. Total'!AQ3</f>
        <v>0.29404308312701077</v>
      </c>
      <c r="AR29" s="38">
        <f>AR3/'Table 1. Total'!AR3</f>
        <v>0.29620305484058845</v>
      </c>
      <c r="AS29" s="38">
        <f>AS3/'Table 1. Total'!AS3</f>
        <v>0.27856115933299636</v>
      </c>
      <c r="AT29" s="38">
        <f>AT3/'Table 1. Total'!AT3</f>
        <v>0.27912420820710543</v>
      </c>
      <c r="AU29" s="38">
        <f>AU3/'Table 1. Total'!AU3</f>
        <v>0.28967606779895771</v>
      </c>
      <c r="AV29" s="38">
        <f>AV3/'Table 1. Total'!AV3</f>
        <v>0.30852169261000628</v>
      </c>
      <c r="AW29" s="38">
        <f>AW3/'Table 1. Total'!AW3</f>
        <v>0.30300383131220726</v>
      </c>
      <c r="AX29" s="38">
        <f>AX3/'Table 1. Total'!AX3</f>
        <v>0.33325796741492647</v>
      </c>
      <c r="AY29" s="38">
        <f>AY3/'Table 1. Total'!AY3</f>
        <v>0.3020267194988086</v>
      </c>
      <c r="AZ29" s="38"/>
      <c r="BA29" s="38"/>
    </row>
    <row r="30" spans="1:53">
      <c r="A30" t="s">
        <v>2</v>
      </c>
      <c r="B30" s="38">
        <f>B4/'Table 1. Total'!B4</f>
        <v>0.59685189744545208</v>
      </c>
      <c r="C30" s="38">
        <f>C4/'Table 1. Total'!C4</f>
        <v>0.58712966230929564</v>
      </c>
      <c r="D30" s="38">
        <f>D4/'Table 1. Total'!D4</f>
        <v>0.58397970567922219</v>
      </c>
      <c r="E30" s="38">
        <f>E4/'Table 1. Total'!E4</f>
        <v>0.60540362438220763</v>
      </c>
      <c r="F30" s="38">
        <f>F4/'Table 1. Total'!F4</f>
        <v>0.58884869331435574</v>
      </c>
      <c r="G30" s="38">
        <f>G4/'Table 1. Total'!G4</f>
        <v>0.57535538437102918</v>
      </c>
      <c r="H30" s="38">
        <f>H4/'Table 1. Total'!H4</f>
        <v>0.57485361870494056</v>
      </c>
      <c r="I30" s="38">
        <f>I4/'Table 1. Total'!I4</f>
        <v>0.59025937674939355</v>
      </c>
      <c r="J30" s="38">
        <f>J4/'Table 1. Total'!J4</f>
        <v>0.56979220087897531</v>
      </c>
      <c r="K30" s="38">
        <f>K4/'Table 1. Total'!K4</f>
        <v>0.57837158188622462</v>
      </c>
      <c r="L30" s="38">
        <f>L4/'Table 1. Total'!L4</f>
        <v>0.57672999665764446</v>
      </c>
      <c r="M30" s="38">
        <f>M4/'Table 1. Total'!M4</f>
        <v>0.57548245215829874</v>
      </c>
      <c r="N30" s="38">
        <f>N4/'Table 1. Total'!N4</f>
        <v>0.52132565964688915</v>
      </c>
      <c r="O30" s="38">
        <f>O4/'Table 1. Total'!O4</f>
        <v>0.49003356260742148</v>
      </c>
      <c r="P30" s="38">
        <f>P4/'Table 1. Total'!P4</f>
        <v>0.46725902112208495</v>
      </c>
      <c r="Q30" s="38">
        <f>Q4/'Table 1. Total'!Q4</f>
        <v>0.46038810159581034</v>
      </c>
      <c r="R30" s="38">
        <f>R4/'Table 1. Total'!R4</f>
        <v>0.46687141947803951</v>
      </c>
      <c r="S30" s="38">
        <f>S4/'Table 1. Total'!S4</f>
        <v>0.45823233740719005</v>
      </c>
      <c r="T30" s="38">
        <f>T4/'Table 1. Total'!T4</f>
        <v>0.45348352499067562</v>
      </c>
      <c r="U30" s="38">
        <f>U4/'Table 1. Total'!U4</f>
        <v>0.43122352050596435</v>
      </c>
      <c r="V30" s="38">
        <f>V4/'Table 1. Total'!V4</f>
        <v>0.43527309733899228</v>
      </c>
      <c r="W30" s="38">
        <f>W4/'Table 1. Total'!W4</f>
        <v>0.4384885133563286</v>
      </c>
      <c r="X30" s="38">
        <f>X4/'Table 1. Total'!X4</f>
        <v>0.43150648093368477</v>
      </c>
      <c r="Y30" s="38">
        <f>Y4/'Table 1. Total'!Y4</f>
        <v>0.45509559827410406</v>
      </c>
      <c r="Z30" s="38">
        <f>Z4/'Table 1. Total'!Z4</f>
        <v>0.44904127807607119</v>
      </c>
      <c r="AA30" s="38">
        <f>AA4/'Table 1. Total'!AA4</f>
        <v>0.47372042684496118</v>
      </c>
      <c r="AB30" s="38">
        <f>AB4/'Table 1. Total'!AB4</f>
        <v>0.47917333318870375</v>
      </c>
      <c r="AC30" s="38">
        <f>AC4/'Table 1. Total'!AC4</f>
        <v>0.48468521439051332</v>
      </c>
      <c r="AD30" s="38">
        <f>AD4/'Table 1. Total'!AD4</f>
        <v>0.48465636234812498</v>
      </c>
      <c r="AE30" s="38">
        <f>AE4/'Table 1. Total'!AE4</f>
        <v>0.5013086423000539</v>
      </c>
      <c r="AF30" s="38">
        <f>AF4/'Table 1. Total'!AF4</f>
        <v>0.5127320570197248</v>
      </c>
      <c r="AG30" s="38">
        <f>AG4/'Table 1. Total'!AG4</f>
        <v>0.54730128613301643</v>
      </c>
      <c r="AH30" s="38">
        <f>AH4/'Table 1. Total'!AH4</f>
        <v>0.55407474958739533</v>
      </c>
      <c r="AI30" s="38">
        <f>AI4/'Table 1. Total'!AI4</f>
        <v>0.55873411230357861</v>
      </c>
      <c r="AJ30" s="38">
        <f>AJ4/'Table 1. Total'!AJ4</f>
        <v>0.55280675511248323</v>
      </c>
      <c r="AK30" s="38">
        <f>AK4/'Table 1. Total'!AK4</f>
        <v>0.55872509011934923</v>
      </c>
      <c r="AL30" s="38">
        <f>AL4/'Table 1. Total'!AL4</f>
        <v>0.53633808947089545</v>
      </c>
      <c r="AM30" s="38">
        <f>AM4/'Table 1. Total'!AM4</f>
        <v>0.52849160439890119</v>
      </c>
      <c r="AN30" s="38">
        <f>AN4/'Table 1. Total'!AN4</f>
        <v>0.52746563405724478</v>
      </c>
      <c r="AO30" s="38">
        <f>AO4/'Table 1. Total'!AO4</f>
        <v>0.53730259047785089</v>
      </c>
      <c r="AP30" s="38">
        <f>AP4/'Table 1. Total'!AP4</f>
        <v>0.52943932495401735</v>
      </c>
      <c r="AQ30" s="38">
        <f>AQ4/'Table 1. Total'!AQ4</f>
        <v>0.51605411675888668</v>
      </c>
      <c r="AR30" s="38">
        <f>AR4/'Table 1. Total'!AR4</f>
        <v>0.51466190253639288</v>
      </c>
      <c r="AS30" s="38">
        <f>AS4/'Table 1. Total'!AS4</f>
        <v>0.52253886556837603</v>
      </c>
      <c r="AT30" s="38">
        <f>AT4/'Table 1. Total'!AT4</f>
        <v>0.50075830659816478</v>
      </c>
      <c r="AU30" s="38">
        <f>AU4/'Table 1. Total'!AU4</f>
        <v>0.51190546168141482</v>
      </c>
      <c r="AV30" s="38">
        <f>AV4/'Table 1. Total'!AV4</f>
        <v>0.50938680406133086</v>
      </c>
      <c r="AW30" s="38">
        <f>AW4/'Table 1. Total'!AW4</f>
        <v>0.5225557153127246</v>
      </c>
      <c r="AX30" s="38">
        <f>AX4/'Table 1. Total'!AX4</f>
        <v>0.51484089827893598</v>
      </c>
      <c r="AY30" s="38">
        <f>AY4/'Table 1. Total'!AY4</f>
        <v>0.509096699097358</v>
      </c>
      <c r="AZ30" s="38"/>
      <c r="BA30" s="38"/>
    </row>
    <row r="31" spans="1:53">
      <c r="A31" t="s">
        <v>3</v>
      </c>
      <c r="B31" s="38">
        <f>B5/'Table 1. Total'!B5</f>
        <v>0.75429390524460771</v>
      </c>
      <c r="C31" s="38">
        <f>C5/'Table 1. Total'!C5</f>
        <v>0.76312448952240797</v>
      </c>
      <c r="D31" s="38">
        <f>D5/'Table 1. Total'!D5</f>
        <v>0.76463545770210928</v>
      </c>
      <c r="E31" s="38">
        <f>E5/'Table 1. Total'!E5</f>
        <v>0.76576773376131901</v>
      </c>
      <c r="F31" s="38">
        <f>F5/'Table 1. Total'!F5</f>
        <v>0.76923338638399852</v>
      </c>
      <c r="G31" s="38">
        <f>G5/'Table 1. Total'!G5</f>
        <v>0.76492645853948515</v>
      </c>
      <c r="H31" s="38">
        <f>H5/'Table 1. Total'!H5</f>
        <v>0.77408839622956405</v>
      </c>
      <c r="I31" s="38">
        <f>I5/'Table 1. Total'!I5</f>
        <v>0.77575924102219085</v>
      </c>
      <c r="J31" s="38">
        <f>J5/'Table 1. Total'!J5</f>
        <v>0.77556159697758709</v>
      </c>
      <c r="K31" s="38">
        <f>K5/'Table 1. Total'!K5</f>
        <v>0.77987171848889902</v>
      </c>
      <c r="L31" s="38">
        <f>L5/'Table 1. Total'!L5</f>
        <v>0.78014617264579189</v>
      </c>
      <c r="M31" s="38">
        <f>M5/'Table 1. Total'!M5</f>
        <v>0.77091922600867313</v>
      </c>
      <c r="N31" s="38">
        <f>N5/'Table 1. Total'!N5</f>
        <v>0.77847318953618283</v>
      </c>
      <c r="O31" s="38">
        <f>O5/'Table 1. Total'!O5</f>
        <v>0.79381151074085299</v>
      </c>
      <c r="P31" s="38">
        <f>P5/'Table 1. Total'!P5</f>
        <v>0.79883351062856611</v>
      </c>
      <c r="Q31" s="38">
        <f>Q5/'Table 1. Total'!Q5</f>
        <v>0.80215127485349857</v>
      </c>
      <c r="R31" s="38">
        <f>R5/'Table 1. Total'!R5</f>
        <v>0.7898944852137928</v>
      </c>
      <c r="S31" s="38">
        <f>S5/'Table 1. Total'!S5</f>
        <v>0.79247855373084164</v>
      </c>
      <c r="T31" s="38">
        <f>T5/'Table 1. Total'!T5</f>
        <v>0.79574838556779248</v>
      </c>
      <c r="U31" s="38">
        <f>U5/'Table 1. Total'!U5</f>
        <v>0.78966837839997395</v>
      </c>
      <c r="V31" s="38">
        <f>V5/'Table 1. Total'!V5</f>
        <v>0.78221332363353979</v>
      </c>
      <c r="W31" s="38">
        <f>W5/'Table 1. Total'!W5</f>
        <v>0.77828859850216858</v>
      </c>
      <c r="X31" s="38">
        <f>X5/'Table 1. Total'!X5</f>
        <v>0.78944863421535327</v>
      </c>
      <c r="Y31" s="38">
        <f>Y5/'Table 1. Total'!Y5</f>
        <v>0.7841795503328487</v>
      </c>
      <c r="Z31" s="38">
        <f>Z5/'Table 1. Total'!Z5</f>
        <v>0.77948452040748695</v>
      </c>
      <c r="AA31" s="38">
        <f>AA5/'Table 1. Total'!AA5</f>
        <v>0.75059468643077831</v>
      </c>
      <c r="AB31" s="38">
        <f>AB5/'Table 1. Total'!AB5</f>
        <v>0.73857873419641629</v>
      </c>
      <c r="AC31" s="38">
        <f>AC5/'Table 1. Total'!AC5</f>
        <v>0.74485210306156036</v>
      </c>
      <c r="AD31" s="38">
        <f>AD5/'Table 1. Total'!AD5</f>
        <v>0.74460876424410793</v>
      </c>
      <c r="AE31" s="38">
        <f>AE5/'Table 1. Total'!AE5</f>
        <v>0.7387750681483306</v>
      </c>
      <c r="AF31" s="38">
        <f>AF5/'Table 1. Total'!AF5</f>
        <v>0.71435409152293194</v>
      </c>
      <c r="AG31" s="38">
        <f>AG5/'Table 1. Total'!AG5</f>
        <v>0.70603272714731424</v>
      </c>
      <c r="AH31" s="38">
        <f>AH5/'Table 1. Total'!AH5</f>
        <v>0.71126125936968532</v>
      </c>
      <c r="AI31" s="38">
        <f>AI5/'Table 1. Total'!AI5</f>
        <v>0.69408588913185321</v>
      </c>
      <c r="AJ31" s="38">
        <f>AJ5/'Table 1. Total'!AJ5</f>
        <v>0.6920179062700702</v>
      </c>
      <c r="AK31" s="38">
        <f>AK5/'Table 1. Total'!AK5</f>
        <v>0.68485977878458071</v>
      </c>
      <c r="AL31" s="38">
        <f>AL5/'Table 1. Total'!AL5</f>
        <v>0.68513585968168766</v>
      </c>
      <c r="AM31" s="38">
        <f>AM5/'Table 1. Total'!AM5</f>
        <v>0.6971766209273289</v>
      </c>
      <c r="AN31" s="38">
        <f>AN5/'Table 1. Total'!AN5</f>
        <v>0.70334928593537183</v>
      </c>
      <c r="AO31" s="38">
        <f>AO5/'Table 1. Total'!AO5</f>
        <v>0.70981540897218709</v>
      </c>
      <c r="AP31" s="38">
        <f>AP5/'Table 1. Total'!AP5</f>
        <v>0.70987107961689155</v>
      </c>
      <c r="AQ31" s="38">
        <f>AQ5/'Table 1. Total'!AQ5</f>
        <v>0.71729283941627253</v>
      </c>
      <c r="AR31" s="38">
        <f>AR5/'Table 1. Total'!AR5</f>
        <v>0.71535021465310489</v>
      </c>
      <c r="AS31" s="38">
        <f>AS5/'Table 1. Total'!AS5</f>
        <v>0.71043191446589582</v>
      </c>
      <c r="AT31" s="38">
        <f>AT5/'Table 1. Total'!AT5</f>
        <v>0.68961168206159662</v>
      </c>
      <c r="AU31" s="38">
        <f>AU5/'Table 1. Total'!AU5</f>
        <v>0.69898919053637087</v>
      </c>
      <c r="AV31" s="38">
        <f>AV5/'Table 1. Total'!AV5</f>
        <v>0.70237248444511258</v>
      </c>
      <c r="AW31" s="38">
        <f>AW5/'Table 1. Total'!AW5</f>
        <v>0.70086341608360969</v>
      </c>
      <c r="AX31" s="38">
        <f>AX5/'Table 1. Total'!AX5</f>
        <v>0.70315721498263617</v>
      </c>
      <c r="AY31" s="38">
        <f>AY5/'Table 1. Total'!AY5</f>
        <v>0.69455884831670445</v>
      </c>
      <c r="AZ31" s="38"/>
      <c r="BA31" s="38"/>
    </row>
    <row r="32" spans="1:53">
      <c r="A32" t="s">
        <v>4</v>
      </c>
      <c r="B32" s="38">
        <f>B6/'Table 1. Total'!B6</f>
        <v>0.91027003939063167</v>
      </c>
      <c r="C32" s="38">
        <f>C6/'Table 1. Total'!C6</f>
        <v>0.86579394840264412</v>
      </c>
      <c r="D32" s="38">
        <f>D6/'Table 1. Total'!D6</f>
        <v>0.84791005671707942</v>
      </c>
      <c r="E32" s="38">
        <f>E6/'Table 1. Total'!E6</f>
        <v>0.82793086247204128</v>
      </c>
      <c r="F32" s="38">
        <f>F6/'Table 1. Total'!F6</f>
        <v>0.79495348280684164</v>
      </c>
      <c r="G32" s="38">
        <f>G6/'Table 1. Total'!G6</f>
        <v>0.77936345015724551</v>
      </c>
      <c r="H32" s="38">
        <f>H6/'Table 1. Total'!H6</f>
        <v>0.76579439441033847</v>
      </c>
      <c r="I32" s="38">
        <f>I6/'Table 1. Total'!I6</f>
        <v>0.76912744766143093</v>
      </c>
      <c r="J32" s="38">
        <f>J6/'Table 1. Total'!J6</f>
        <v>0.76354989980698351</v>
      </c>
      <c r="K32" s="38">
        <f>K6/'Table 1. Total'!K6</f>
        <v>0.76392000672677485</v>
      </c>
      <c r="L32" s="38">
        <f>L6/'Table 1. Total'!L6</f>
        <v>0.76430408288078522</v>
      </c>
      <c r="M32" s="38">
        <f>M6/'Table 1. Total'!M6</f>
        <v>0.75892610867633081</v>
      </c>
      <c r="N32" s="38">
        <f>N6/'Table 1. Total'!N6</f>
        <v>0.75013679014053269</v>
      </c>
      <c r="O32" s="38">
        <f>O6/'Table 1. Total'!O6</f>
        <v>0.74659418308558589</v>
      </c>
      <c r="P32" s="38">
        <f>P6/'Table 1. Total'!P6</f>
        <v>0.75003768375790358</v>
      </c>
      <c r="Q32" s="38">
        <f>Q6/'Table 1. Total'!Q6</f>
        <v>0.75302508003217239</v>
      </c>
      <c r="R32" s="38">
        <f>R6/'Table 1. Total'!R6</f>
        <v>0.747218400956706</v>
      </c>
      <c r="S32" s="38">
        <f>S6/'Table 1. Total'!S6</f>
        <v>0.71946432609626909</v>
      </c>
      <c r="T32" s="38">
        <f>T6/'Table 1. Total'!T6</f>
        <v>0.7111216398828234</v>
      </c>
      <c r="U32" s="38">
        <f>U6/'Table 1. Total'!U6</f>
        <v>0.75439091982720474</v>
      </c>
      <c r="V32" s="38">
        <f>V6/'Table 1. Total'!V6</f>
        <v>0.76257711322255928</v>
      </c>
      <c r="W32" s="38">
        <f>W6/'Table 1. Total'!W6</f>
        <v>0.75789118290207713</v>
      </c>
      <c r="X32" s="38">
        <f>X6/'Table 1. Total'!X6</f>
        <v>0.7589409100141411</v>
      </c>
      <c r="Y32" s="38">
        <f>Y6/'Table 1. Total'!Y6</f>
        <v>0.7300399272579714</v>
      </c>
      <c r="Z32" s="38">
        <f>Z6/'Table 1. Total'!Z6</f>
        <v>0.73579903675087499</v>
      </c>
      <c r="AA32" s="38">
        <f>AA6/'Table 1. Total'!AA6</f>
        <v>0.73391844522590599</v>
      </c>
      <c r="AB32" s="38">
        <f>AB6/'Table 1. Total'!AB6</f>
        <v>0.71330965303483462</v>
      </c>
      <c r="AC32" s="38">
        <f>AC6/'Table 1. Total'!AC6</f>
        <v>0.70166216114093438</v>
      </c>
      <c r="AD32" s="38">
        <f>AD6/'Table 1. Total'!AD6</f>
        <v>0.7124770878538379</v>
      </c>
      <c r="AE32" s="38">
        <f>AE6/'Table 1. Total'!AE6</f>
        <v>0.7053718322189183</v>
      </c>
      <c r="AF32" s="38">
        <f>AF6/'Table 1. Total'!AF6</f>
        <v>0.71092748591068966</v>
      </c>
      <c r="AG32" s="38">
        <f>AG6/'Table 1. Total'!AG6</f>
        <v>0.72792332610433175</v>
      </c>
      <c r="AH32" s="38">
        <f>AH6/'Table 1. Total'!AH6</f>
        <v>0.71759013638955393</v>
      </c>
      <c r="AI32" s="38">
        <f>AI6/'Table 1. Total'!AI6</f>
        <v>0.71706052028761036</v>
      </c>
      <c r="AJ32" s="38">
        <f>AJ6/'Table 1. Total'!AJ6</f>
        <v>0.71866737323124841</v>
      </c>
      <c r="AK32" s="38">
        <f>AK6/'Table 1. Total'!AK6</f>
        <v>0.72209707498882525</v>
      </c>
      <c r="AL32" s="38">
        <f>AL6/'Table 1. Total'!AL6</f>
        <v>0.72381362846586916</v>
      </c>
      <c r="AM32" s="38">
        <f>AM6/'Table 1. Total'!AM6</f>
        <v>0.71435044917507906</v>
      </c>
      <c r="AN32" s="38">
        <f>AN6/'Table 1. Total'!AN6</f>
        <v>0.71217835300445653</v>
      </c>
      <c r="AO32" s="38">
        <f>AO6/'Table 1. Total'!AO6</f>
        <v>0.68837358156760553</v>
      </c>
      <c r="AP32" s="38">
        <f>AP6/'Table 1. Total'!AP6</f>
        <v>0.68519306624638643</v>
      </c>
      <c r="AQ32" s="38">
        <f>AQ6/'Table 1. Total'!AQ6</f>
        <v>0.7079054090510184</v>
      </c>
      <c r="AR32" s="38">
        <f>AR6/'Table 1. Total'!AR6</f>
        <v>0.70553967935114892</v>
      </c>
      <c r="AS32" s="38">
        <f>AS6/'Table 1. Total'!AS6</f>
        <v>0.71838075793607603</v>
      </c>
      <c r="AT32" s="38">
        <f>AT6/'Table 1. Total'!AT6</f>
        <v>0.70469224939537356</v>
      </c>
      <c r="AU32" s="38">
        <f>AU6/'Table 1. Total'!AU6</f>
        <v>0.69327011159511842</v>
      </c>
      <c r="AV32" s="38">
        <f>AV6/'Table 1. Total'!AV6</f>
        <v>0.65889553574260817</v>
      </c>
      <c r="AW32" s="38">
        <f>AW6/'Table 1. Total'!AW6</f>
        <v>0.6589749245066725</v>
      </c>
      <c r="AX32" s="38">
        <f>AX6/'Table 1. Total'!AX6</f>
        <v>0.6315237492765523</v>
      </c>
      <c r="AY32" s="38">
        <f>AY6/'Table 1. Total'!AY6</f>
        <v>0.6072624334850556</v>
      </c>
      <c r="AZ32" s="38"/>
      <c r="BA32" s="38"/>
    </row>
    <row r="33" spans="1:53">
      <c r="A33" t="s">
        <v>5</v>
      </c>
      <c r="B33" s="38">
        <f>B7/'Table 1. Total'!B7</f>
        <v>0.72468001554878991</v>
      </c>
      <c r="C33" s="38">
        <f>C7/'Table 1. Total'!C7</f>
        <v>0.7162757834503729</v>
      </c>
      <c r="D33" s="38">
        <f>D7/'Table 1. Total'!D7</f>
        <v>0.71502336579455306</v>
      </c>
      <c r="E33" s="38">
        <f>E7/'Table 1. Total'!E7</f>
        <v>0.73175195379171687</v>
      </c>
      <c r="F33" s="38">
        <f>F7/'Table 1. Total'!F7</f>
        <v>0.73493958099043721</v>
      </c>
      <c r="G33" s="38">
        <f>G7/'Table 1. Total'!G7</f>
        <v>0.74654325806915534</v>
      </c>
      <c r="H33" s="38">
        <f>H7/'Table 1. Total'!H7</f>
        <v>0.73786904217240357</v>
      </c>
      <c r="I33" s="38">
        <f>I7/'Table 1. Total'!I7</f>
        <v>0.72950457738408236</v>
      </c>
      <c r="J33" s="38">
        <f>J7/'Table 1. Total'!J7</f>
        <v>0.75228788834781302</v>
      </c>
      <c r="K33" s="38">
        <f>K7/'Table 1. Total'!K7</f>
        <v>0.75562878316456417</v>
      </c>
      <c r="L33" s="38">
        <f>L7/'Table 1. Total'!L7</f>
        <v>0.75247949353828958</v>
      </c>
      <c r="M33" s="38">
        <f>M7/'Table 1. Total'!M7</f>
        <v>0.75357753187512599</v>
      </c>
      <c r="N33" s="38">
        <f>N7/'Table 1. Total'!N7</f>
        <v>0.73787456445993027</v>
      </c>
      <c r="O33" s="38">
        <f>O7/'Table 1. Total'!O7</f>
        <v>0.73501813286499273</v>
      </c>
      <c r="P33" s="38">
        <f>P7/'Table 1. Total'!P7</f>
        <v>0.73717224083960964</v>
      </c>
      <c r="Q33" s="38">
        <f>Q7/'Table 1. Total'!Q7</f>
        <v>0.7312451630270197</v>
      </c>
      <c r="R33" s="38">
        <f>R7/'Table 1. Total'!R7</f>
        <v>0.72706830743174489</v>
      </c>
      <c r="S33" s="38">
        <f>S7/'Table 1. Total'!S7</f>
        <v>0.72433299933410211</v>
      </c>
      <c r="T33" s="38">
        <f>T7/'Table 1. Total'!T7</f>
        <v>0.73468075037560121</v>
      </c>
      <c r="U33" s="38">
        <f>U7/'Table 1. Total'!U7</f>
        <v>0.69812556342240895</v>
      </c>
      <c r="V33" s="38">
        <f>V7/'Table 1. Total'!V7</f>
        <v>0.69226907711035446</v>
      </c>
      <c r="W33" s="38">
        <f>W7/'Table 1. Total'!W7</f>
        <v>0.67923753320276214</v>
      </c>
      <c r="X33" s="38">
        <f>X7/'Table 1. Total'!X7</f>
        <v>0.68368226170792479</v>
      </c>
      <c r="Y33" s="38">
        <f>Y7/'Table 1. Total'!Y7</f>
        <v>0.68402631259501612</v>
      </c>
      <c r="Z33" s="38">
        <f>Z7/'Table 1. Total'!Z7</f>
        <v>0.68879999565196126</v>
      </c>
      <c r="AA33" s="38">
        <f>AA7/'Table 1. Total'!AA7</f>
        <v>0.69829495468216141</v>
      </c>
      <c r="AB33" s="38">
        <f>AB7/'Table 1. Total'!AB7</f>
        <v>0.69560417388391249</v>
      </c>
      <c r="AC33" s="38">
        <f>AC7/'Table 1. Total'!AC7</f>
        <v>0.69668259350262896</v>
      </c>
      <c r="AD33" s="38">
        <f>AD7/'Table 1. Total'!AD7</f>
        <v>0.6660195338686552</v>
      </c>
      <c r="AE33" s="38">
        <f>AE7/'Table 1. Total'!AE7</f>
        <v>0.66891434041121545</v>
      </c>
      <c r="AF33" s="38">
        <f>AF7/'Table 1. Total'!AF7</f>
        <v>0.64050257349908946</v>
      </c>
      <c r="AG33" s="38">
        <f>AG7/'Table 1. Total'!AG7</f>
        <v>0.65800917187511021</v>
      </c>
      <c r="AH33" s="38">
        <f>AH7/'Table 1. Total'!AH7</f>
        <v>0.68499176035758724</v>
      </c>
      <c r="AI33" s="38">
        <f>AI7/'Table 1. Total'!AI7</f>
        <v>0.65959348246598548</v>
      </c>
      <c r="AJ33" s="38">
        <f>AJ7/'Table 1. Total'!AJ7</f>
        <v>0.6438452299166959</v>
      </c>
      <c r="AK33" s="38">
        <f>AK7/'Table 1. Total'!AK7</f>
        <v>0.67414833569596566</v>
      </c>
      <c r="AL33" s="38">
        <f>AL7/'Table 1. Total'!AL7</f>
        <v>0.69693618410781821</v>
      </c>
      <c r="AM33" s="38">
        <f>AM7/'Table 1. Total'!AM7</f>
        <v>0.70139238769644408</v>
      </c>
      <c r="AN33" s="38">
        <f>AN7/'Table 1. Total'!AN7</f>
        <v>0.68668500609738814</v>
      </c>
      <c r="AO33" s="38">
        <f>AO7/'Table 1. Total'!AO7</f>
        <v>0.68899849165468541</v>
      </c>
      <c r="AP33" s="38">
        <f>AP7/'Table 1. Total'!AP7</f>
        <v>0.6964678735204719</v>
      </c>
      <c r="AQ33" s="38">
        <f>AQ7/'Table 1. Total'!AQ7</f>
        <v>0.69329839325277876</v>
      </c>
      <c r="AR33" s="38">
        <f>AR7/'Table 1. Total'!AR7</f>
        <v>0.68609681710086112</v>
      </c>
      <c r="AS33" s="38">
        <f>AS7/'Table 1. Total'!AS7</f>
        <v>0.69730105795768171</v>
      </c>
      <c r="AT33" s="38">
        <f>AT7/'Table 1. Total'!AT7</f>
        <v>0.67813848247466657</v>
      </c>
      <c r="AU33" s="38">
        <f>AU7/'Table 1. Total'!AU7</f>
        <v>0.66511182573380967</v>
      </c>
      <c r="AV33" s="38">
        <f>AV7/'Table 1. Total'!AV7</f>
        <v>0.67301594598616266</v>
      </c>
      <c r="AW33" s="38">
        <f>AW7/'Table 1. Total'!AW7</f>
        <v>0.7136922526261702</v>
      </c>
      <c r="AX33" s="38">
        <f>AX7/'Table 1. Total'!AX7</f>
        <v>0.73133200609029891</v>
      </c>
      <c r="AY33" s="38">
        <f>AY7/'Table 1. Total'!AY7</f>
        <v>0.71122952511398385</v>
      </c>
      <c r="AZ33" s="38"/>
      <c r="BA33" s="38"/>
    </row>
    <row r="34" spans="1:53">
      <c r="A34" t="s">
        <v>6</v>
      </c>
      <c r="B34" s="38">
        <f>B8/'Table 1. Total'!B8</f>
        <v>0.23817094157174465</v>
      </c>
      <c r="C34" s="38">
        <f>C8/'Table 1. Total'!C8</f>
        <v>0.23006348103464613</v>
      </c>
      <c r="D34" s="38">
        <f>D8/'Table 1. Total'!D8</f>
        <v>0.21860171319405927</v>
      </c>
      <c r="E34" s="38">
        <f>E8/'Table 1. Total'!E8</f>
        <v>0.21724744080239894</v>
      </c>
      <c r="F34" s="38">
        <f>F8/'Table 1. Total'!F8</f>
        <v>0.24760449024538564</v>
      </c>
      <c r="G34" s="38">
        <f>G8/'Table 1. Total'!G8</f>
        <v>0.22876791382129463</v>
      </c>
      <c r="H34" s="38">
        <f>H8/'Table 1. Total'!H8</f>
        <v>0.24817800709448562</v>
      </c>
      <c r="I34" s="38">
        <f>I8/'Table 1. Total'!I8</f>
        <v>0.23412764792651958</v>
      </c>
      <c r="J34" s="38">
        <f>J8/'Table 1. Total'!J8</f>
        <v>0.24039518815748445</v>
      </c>
      <c r="K34" s="38">
        <f>K8/'Table 1. Total'!K8</f>
        <v>0.21765480089375899</v>
      </c>
      <c r="L34" s="38">
        <f>L8/'Table 1. Total'!L8</f>
        <v>0.24259095523463342</v>
      </c>
      <c r="M34" s="38">
        <f>M8/'Table 1. Total'!M8</f>
        <v>0.22211430479254557</v>
      </c>
      <c r="N34" s="38">
        <f>N8/'Table 1. Total'!N8</f>
        <v>0.24283791578542591</v>
      </c>
      <c r="O34" s="38">
        <f>O8/'Table 1. Total'!O8</f>
        <v>0.25278955242488466</v>
      </c>
      <c r="P34" s="38">
        <f>P8/'Table 1. Total'!P8</f>
        <v>0.26416698621230056</v>
      </c>
      <c r="Q34" s="38">
        <f>Q8/'Table 1. Total'!Q8</f>
        <v>0.22319274733937725</v>
      </c>
      <c r="R34" s="38">
        <f>R8/'Table 1. Total'!R8</f>
        <v>0.25274473175367873</v>
      </c>
      <c r="S34" s="38">
        <f>S8/'Table 1. Total'!S8</f>
        <v>0.25389042505305126</v>
      </c>
      <c r="T34" s="38">
        <f>T8/'Table 1. Total'!T8</f>
        <v>0.27074141827181747</v>
      </c>
      <c r="U34" s="38">
        <f>U8/'Table 1. Total'!U8</f>
        <v>0.25407088879754641</v>
      </c>
      <c r="V34" s="38">
        <f>V8/'Table 1. Total'!V8</f>
        <v>0.24676534082090498</v>
      </c>
      <c r="W34" s="38">
        <f>W8/'Table 1. Total'!W8</f>
        <v>0.26752469604863222</v>
      </c>
      <c r="X34" s="38">
        <f>X8/'Table 1. Total'!X8</f>
        <v>0.23720109592185107</v>
      </c>
      <c r="Y34" s="38">
        <f>Y8/'Table 1. Total'!Y8</f>
        <v>0.21728359078985718</v>
      </c>
      <c r="Z34" s="38">
        <f>Z8/'Table 1. Total'!Z8</f>
        <v>0.21653398807791124</v>
      </c>
      <c r="AA34" s="38">
        <f>AA8/'Table 1. Total'!AA8</f>
        <v>0.20220021739390104</v>
      </c>
      <c r="AB34" s="38">
        <f>AB8/'Table 1. Total'!AB8</f>
        <v>0.21009955136779554</v>
      </c>
      <c r="AC34" s="38">
        <f>AC8/'Table 1. Total'!AC8</f>
        <v>0.22599818511796735</v>
      </c>
      <c r="AD34" s="38">
        <f>AD8/'Table 1. Total'!AD8</f>
        <v>0.22836062005201468</v>
      </c>
      <c r="AE34" s="38">
        <f>AE8/'Table 1. Total'!AE8</f>
        <v>0.25402995964340275</v>
      </c>
      <c r="AF34" s="38">
        <f>AF8/'Table 1. Total'!AF8</f>
        <v>0.24617552989646013</v>
      </c>
      <c r="AG34" s="38">
        <f>AG8/'Table 1. Total'!AG8</f>
        <v>0.23908262645303172</v>
      </c>
      <c r="AH34" s="38">
        <f>AH8/'Table 1. Total'!AH8</f>
        <v>0.25000513652893919</v>
      </c>
      <c r="AI34" s="38">
        <f>AI8/'Table 1. Total'!AI8</f>
        <v>0.23090667609428897</v>
      </c>
      <c r="AJ34" s="38">
        <f>AJ8/'Table 1. Total'!AJ8</f>
        <v>0.23877255620959181</v>
      </c>
      <c r="AK34" s="38">
        <f>AK8/'Table 1. Total'!AK8</f>
        <v>0.23731756229806514</v>
      </c>
      <c r="AL34" s="38">
        <f>AL8/'Table 1. Total'!AL8</f>
        <v>0.24199356385548762</v>
      </c>
      <c r="AM34" s="38">
        <f>AM8/'Table 1. Total'!AM8</f>
        <v>0.25500745559343907</v>
      </c>
      <c r="AN34" s="38">
        <f>AN8/'Table 1. Total'!AN8</f>
        <v>0.26124499995464812</v>
      </c>
      <c r="AO34" s="38">
        <f>AO8/'Table 1. Total'!AO8</f>
        <v>0.27017186261443715</v>
      </c>
      <c r="AP34" s="38">
        <f>AP8/'Table 1. Total'!AP8</f>
        <v>0.26597819753941243</v>
      </c>
      <c r="AQ34" s="38">
        <f>AQ8/'Table 1. Total'!AQ8</f>
        <v>0.2676924090669478</v>
      </c>
      <c r="AR34" s="38">
        <f>AR8/'Table 1. Total'!AR8</f>
        <v>0.26727207829400096</v>
      </c>
      <c r="AS34" s="38">
        <f>AS8/'Table 1. Total'!AS8</f>
        <v>0.2342759668865606</v>
      </c>
      <c r="AT34" s="38">
        <f>AT8/'Table 1. Total'!AT8</f>
        <v>0.26140613017732767</v>
      </c>
      <c r="AU34" s="38">
        <f>AU8/'Table 1. Total'!AU8</f>
        <v>0.25316358557604501</v>
      </c>
      <c r="AV34" s="38">
        <f>AV8/'Table 1. Total'!AV8</f>
        <v>0.26406143585167091</v>
      </c>
      <c r="AW34" s="38">
        <f>AW8/'Table 1. Total'!AW8</f>
        <v>0.27696433803367115</v>
      </c>
      <c r="AX34" s="38">
        <f>AX8/'Table 1. Total'!AX8</f>
        <v>0.30422875076795536</v>
      </c>
      <c r="AY34" s="38">
        <f>AY8/'Table 1. Total'!AY8</f>
        <v>0.2600512537212657</v>
      </c>
      <c r="AZ34" s="38"/>
      <c r="BA34" s="38"/>
    </row>
    <row r="35" spans="1:53">
      <c r="A35" t="s">
        <v>7</v>
      </c>
      <c r="B35" s="38">
        <f>B9/'Table 1. Total'!B9</f>
        <v>0.59144055636103765</v>
      </c>
      <c r="C35" s="38">
        <f>C9/'Table 1. Total'!C9</f>
        <v>0.5795766148171253</v>
      </c>
      <c r="D35" s="38">
        <f>D9/'Table 1. Total'!D9</f>
        <v>0.56967082178010198</v>
      </c>
      <c r="E35" s="38">
        <f>E9/'Table 1. Total'!E9</f>
        <v>0.55005869991482059</v>
      </c>
      <c r="F35" s="38">
        <f>F9/'Table 1. Total'!F9</f>
        <v>0.5466206280623841</v>
      </c>
      <c r="G35" s="38">
        <f>G9/'Table 1. Total'!G9</f>
        <v>0.53671543755673112</v>
      </c>
      <c r="H35" s="38">
        <f>H9/'Table 1. Total'!H9</f>
        <v>0.52782351650734227</v>
      </c>
      <c r="I35" s="38">
        <f>I9/'Table 1. Total'!I9</f>
        <v>0.51687232837291086</v>
      </c>
      <c r="J35" s="38">
        <f>J9/'Table 1. Total'!J9</f>
        <v>0.51517070801644238</v>
      </c>
      <c r="K35" s="38">
        <f>K9/'Table 1. Total'!K9</f>
        <v>0.51171009860563188</v>
      </c>
      <c r="L35" s="38">
        <f>L9/'Table 1. Total'!L9</f>
        <v>0.50707290983976683</v>
      </c>
      <c r="M35" s="38">
        <f>M9/'Table 1. Total'!M9</f>
        <v>0.50445311491785128</v>
      </c>
      <c r="N35" s="38">
        <f>N9/'Table 1. Total'!N9</f>
        <v>0.49879083277225372</v>
      </c>
      <c r="O35" s="38">
        <f>O9/'Table 1. Total'!O9</f>
        <v>0.46278972486832853</v>
      </c>
      <c r="P35" s="38">
        <f>P9/'Table 1. Total'!P9</f>
        <v>0.49296621235260757</v>
      </c>
      <c r="Q35" s="38">
        <f>Q9/'Table 1. Total'!Q9</f>
        <v>0.50881734411802992</v>
      </c>
      <c r="R35" s="38">
        <f>R9/'Table 1. Total'!R9</f>
        <v>0.51111593597084892</v>
      </c>
      <c r="S35" s="38">
        <f>S9/'Table 1. Total'!S9</f>
        <v>0.50224930892892727</v>
      </c>
      <c r="T35" s="38">
        <f>T9/'Table 1. Total'!T9</f>
        <v>0.48664272181342089</v>
      </c>
      <c r="U35" s="38">
        <f>U9/'Table 1. Total'!U9</f>
        <v>0.47271326122095941</v>
      </c>
      <c r="V35" s="38">
        <f>V9/'Table 1. Total'!V9</f>
        <v>0.46115539612478385</v>
      </c>
      <c r="W35" s="38">
        <f>W9/'Table 1. Total'!W9</f>
        <v>0.45454896791883298</v>
      </c>
      <c r="X35" s="38">
        <f>X9/'Table 1. Total'!X9</f>
        <v>0.4557429985714761</v>
      </c>
      <c r="Y35" s="38">
        <f>Y9/'Table 1. Total'!Y9</f>
        <v>0.43460005748928604</v>
      </c>
      <c r="Z35" s="38">
        <f>Z9/'Table 1. Total'!Z9</f>
        <v>0.42678661113901323</v>
      </c>
      <c r="AA35" s="38">
        <f>AA9/'Table 1. Total'!AA9</f>
        <v>0.41447125917380917</v>
      </c>
      <c r="AB35" s="38">
        <f>AB9/'Table 1. Total'!AB9</f>
        <v>0.43169814596100969</v>
      </c>
      <c r="AC35" s="38">
        <f>AC9/'Table 1. Total'!AC9</f>
        <v>0.44445275197506429</v>
      </c>
      <c r="AD35" s="38">
        <f>AD9/'Table 1. Total'!AD9</f>
        <v>0.46109252431254044</v>
      </c>
      <c r="AE35" s="38">
        <f>AE9/'Table 1. Total'!AE9</f>
        <v>0.44316535881267294</v>
      </c>
      <c r="AF35" s="38">
        <f>AF9/'Table 1. Total'!AF9</f>
        <v>0.44064996904633791</v>
      </c>
      <c r="AG35" s="38">
        <f>AG9/'Table 1. Total'!AG9</f>
        <v>0.46142208947121416</v>
      </c>
      <c r="AH35" s="38">
        <f>AH9/'Table 1. Total'!AH9</f>
        <v>0.45533200076668218</v>
      </c>
      <c r="AI35" s="38">
        <f>AI9/'Table 1. Total'!AI9</f>
        <v>0.45414293227358499</v>
      </c>
      <c r="AJ35" s="38">
        <f>AJ9/'Table 1. Total'!AJ9</f>
        <v>0.46686507776043479</v>
      </c>
      <c r="AK35" s="38">
        <f>AK9/'Table 1. Total'!AK9</f>
        <v>0.4755688192024114</v>
      </c>
      <c r="AL35" s="38">
        <f>AL9/'Table 1. Total'!AL9</f>
        <v>0.47287038977367979</v>
      </c>
      <c r="AM35" s="38">
        <f>AM9/'Table 1. Total'!AM9</f>
        <v>0.4560975084324298</v>
      </c>
      <c r="AN35" s="38">
        <f>AN9/'Table 1. Total'!AN9</f>
        <v>0.4416146309224141</v>
      </c>
      <c r="AO35" s="38">
        <f>AO9/'Table 1. Total'!AO9</f>
        <v>0.44705831146386737</v>
      </c>
      <c r="AP35" s="38">
        <f>AP9/'Table 1. Total'!AP9</f>
        <v>0.44415283697409425</v>
      </c>
      <c r="AQ35" s="38">
        <f>AQ9/'Table 1. Total'!AQ9</f>
        <v>0.44210237164968791</v>
      </c>
      <c r="AR35" s="38">
        <f>AR9/'Table 1. Total'!AR9</f>
        <v>0.44500940891082369</v>
      </c>
      <c r="AS35" s="38">
        <f>AS9/'Table 1. Total'!AS9</f>
        <v>0.44795671072125903</v>
      </c>
      <c r="AT35" s="38">
        <f>AT9/'Table 1. Total'!AT9</f>
        <v>0.43977494403027029</v>
      </c>
      <c r="AU35" s="38">
        <f>AU9/'Table 1. Total'!AU9</f>
        <v>0.44843656814219129</v>
      </c>
      <c r="AV35" s="38">
        <f>AV9/'Table 1. Total'!AV9</f>
        <v>0.45217048659187953</v>
      </c>
      <c r="AW35" s="38">
        <f>AW9/'Table 1. Total'!AW9</f>
        <v>0.46526405515607994</v>
      </c>
      <c r="AX35" s="38">
        <f>AX9/'Table 1. Total'!AX9</f>
        <v>0.46966187292173794</v>
      </c>
      <c r="AY35" s="38">
        <f>AY9/'Table 1. Total'!AY9</f>
        <v>0.44524491296344409</v>
      </c>
      <c r="AZ35" s="38"/>
      <c r="BA35" s="38"/>
    </row>
    <row r="36" spans="1:53">
      <c r="A36" t="s">
        <v>8</v>
      </c>
      <c r="B36" s="38">
        <f>B10/'Table 1. Total'!B10</f>
        <v>0.62693549929126946</v>
      </c>
      <c r="C36" s="38">
        <f>C10/'Table 1. Total'!C10</f>
        <v>0.63217951055711707</v>
      </c>
      <c r="D36" s="38">
        <f>D10/'Table 1. Total'!D10</f>
        <v>0.6190165613957852</v>
      </c>
      <c r="E36" s="38">
        <f>E10/'Table 1. Total'!E10</f>
        <v>0.61215161088950143</v>
      </c>
      <c r="F36" s="38">
        <f>F10/'Table 1. Total'!F10</f>
        <v>0.60199480046657006</v>
      </c>
      <c r="G36" s="38">
        <f>G10/'Table 1. Total'!G10</f>
        <v>0.58395265502432225</v>
      </c>
      <c r="H36" s="38">
        <f>H10/'Table 1. Total'!H10</f>
        <v>0.584453137069192</v>
      </c>
      <c r="I36" s="38">
        <f>I10/'Table 1. Total'!I10</f>
        <v>0.57593658035283302</v>
      </c>
      <c r="J36" s="38">
        <f>J10/'Table 1. Total'!J10</f>
        <v>0.57915280811477343</v>
      </c>
      <c r="K36" s="38">
        <f>K10/'Table 1. Total'!K10</f>
        <v>0.58652680661570322</v>
      </c>
      <c r="L36" s="38">
        <f>L10/'Table 1. Total'!L10</f>
        <v>0.57503946865635625</v>
      </c>
      <c r="M36" s="38">
        <f>M10/'Table 1. Total'!M10</f>
        <v>0.57095554226074374</v>
      </c>
      <c r="N36" s="38">
        <f>N10/'Table 1. Total'!N10</f>
        <v>0.57396227030457969</v>
      </c>
      <c r="O36" s="38">
        <f>O10/'Table 1. Total'!O10</f>
        <v>0.56388930218717459</v>
      </c>
      <c r="P36" s="38">
        <f>P10/'Table 1. Total'!P10</f>
        <v>0.55598180151453258</v>
      </c>
      <c r="Q36" s="38">
        <f>Q10/'Table 1. Total'!Q10</f>
        <v>0.54349682276358935</v>
      </c>
      <c r="R36" s="38">
        <f>R10/'Table 1. Total'!R10</f>
        <v>0.5420782841451991</v>
      </c>
      <c r="S36" s="38">
        <f>S10/'Table 1. Total'!S10</f>
        <v>0.53867937472761751</v>
      </c>
      <c r="T36" s="38">
        <f>T10/'Table 1. Total'!T10</f>
        <v>0.51599688468799909</v>
      </c>
      <c r="U36" s="38">
        <f>U10/'Table 1. Total'!U10</f>
        <v>0.51624661659902371</v>
      </c>
      <c r="V36" s="38">
        <f>V10/'Table 1. Total'!V10</f>
        <v>0.503009391987435</v>
      </c>
      <c r="W36" s="38">
        <f>W10/'Table 1. Total'!W10</f>
        <v>0.49425716062321839</v>
      </c>
      <c r="X36" s="38">
        <f>X10/'Table 1. Total'!X10</f>
        <v>0.49396889388244097</v>
      </c>
      <c r="Y36" s="38">
        <f>Y10/'Table 1. Total'!Y10</f>
        <v>0.5078281996652978</v>
      </c>
      <c r="Z36" s="38">
        <f>Z10/'Table 1. Total'!Z10</f>
        <v>0.5042876590661397</v>
      </c>
      <c r="AA36" s="38">
        <f>AA10/'Table 1. Total'!AA10</f>
        <v>0.504221203408596</v>
      </c>
      <c r="AB36" s="38">
        <f>AB10/'Table 1. Total'!AB10</f>
        <v>0.49410590147015931</v>
      </c>
      <c r="AC36" s="38">
        <f>AC10/'Table 1. Total'!AC10</f>
        <v>0.50271265833814482</v>
      </c>
      <c r="AD36" s="38">
        <f>AD10/'Table 1. Total'!AD10</f>
        <v>0.50221358198855359</v>
      </c>
      <c r="AE36" s="38">
        <f>AE10/'Table 1. Total'!AE10</f>
        <v>0.48302384306384682</v>
      </c>
      <c r="AF36" s="38">
        <f>AF10/'Table 1. Total'!AF10</f>
        <v>0.46481447684691996</v>
      </c>
      <c r="AG36" s="38">
        <f>AG10/'Table 1. Total'!AG10</f>
        <v>0.44765222686846579</v>
      </c>
      <c r="AH36" s="38">
        <f>AH10/'Table 1. Total'!AH10</f>
        <v>0.45355797556997152</v>
      </c>
      <c r="AI36" s="38">
        <f>AI10/'Table 1. Total'!AI10</f>
        <v>0.45672970289530013</v>
      </c>
      <c r="AJ36" s="38">
        <f>AJ10/'Table 1. Total'!AJ10</f>
        <v>0.45437468880517101</v>
      </c>
      <c r="AK36" s="38">
        <f>AK10/'Table 1. Total'!AK10</f>
        <v>0.44381079307074101</v>
      </c>
      <c r="AL36" s="38">
        <f>AL10/'Table 1. Total'!AL10</f>
        <v>0.44103666647375639</v>
      </c>
      <c r="AM36" s="38">
        <f>AM10/'Table 1. Total'!AM10</f>
        <v>0.44780305945123894</v>
      </c>
      <c r="AN36" s="38">
        <f>AN10/'Table 1. Total'!AN10</f>
        <v>0.44125304635892559</v>
      </c>
      <c r="AO36" s="38">
        <f>AO10/'Table 1. Total'!AO10</f>
        <v>0.4515947492020887</v>
      </c>
      <c r="AP36" s="38">
        <f>AP10/'Table 1. Total'!AP10</f>
        <v>0.43792696955703037</v>
      </c>
      <c r="AQ36" s="38">
        <f>AQ10/'Table 1. Total'!AQ10</f>
        <v>0.42940084720356453</v>
      </c>
      <c r="AR36" s="38">
        <f>AR10/'Table 1. Total'!AR10</f>
        <v>0.43313863858231483</v>
      </c>
      <c r="AS36" s="38">
        <f>AS10/'Table 1. Total'!AS10</f>
        <v>0.42408886488649966</v>
      </c>
      <c r="AT36" s="38">
        <f>AT10/'Table 1. Total'!AT10</f>
        <v>0.42195564381086126</v>
      </c>
      <c r="AU36" s="38">
        <f>AU10/'Table 1. Total'!AU10</f>
        <v>0.44682763459712044</v>
      </c>
      <c r="AV36" s="38">
        <f>AV10/'Table 1. Total'!AV10</f>
        <v>0.45362183050521382</v>
      </c>
      <c r="AW36" s="38">
        <f>AW10/'Table 1. Total'!AW10</f>
        <v>0.46725906908632542</v>
      </c>
      <c r="AX36" s="38">
        <f>AX10/'Table 1. Total'!AX10</f>
        <v>0.46856430629203016</v>
      </c>
      <c r="AY36" s="38">
        <f>AY10/'Table 1. Total'!AY10</f>
        <v>0.45019675379302204</v>
      </c>
      <c r="AZ36" s="38"/>
      <c r="BA36" s="38"/>
    </row>
    <row r="37" spans="1:53">
      <c r="A37" t="s">
        <v>9</v>
      </c>
      <c r="B37" s="38">
        <f>B11/'Table 1. Total'!B11</f>
        <v>0.34703747099501459</v>
      </c>
      <c r="C37" s="38">
        <f>C11/'Table 1. Total'!C11</f>
        <v>0.36020063242830663</v>
      </c>
      <c r="D37" s="38">
        <f>D11/'Table 1. Total'!D11</f>
        <v>0.34193952619127349</v>
      </c>
      <c r="E37" s="38">
        <f>E11/'Table 1. Total'!E11</f>
        <v>0.32101077041493115</v>
      </c>
      <c r="F37" s="38">
        <f>F11/'Table 1. Total'!F11</f>
        <v>0.31126989282234491</v>
      </c>
      <c r="G37" s="38">
        <f>G11/'Table 1. Total'!G11</f>
        <v>0.28423363257022749</v>
      </c>
      <c r="H37" s="38">
        <f>H11/'Table 1. Total'!H11</f>
        <v>0.28491299377619717</v>
      </c>
      <c r="I37" s="38">
        <f>I11/'Table 1. Total'!I11</f>
        <v>0.32567861480665483</v>
      </c>
      <c r="J37" s="38">
        <f>J11/'Table 1. Total'!J11</f>
        <v>0.31319811944258252</v>
      </c>
      <c r="K37" s="38">
        <f>K11/'Table 1. Total'!K11</f>
        <v>0.32052264312815126</v>
      </c>
      <c r="L37" s="38">
        <f>L11/'Table 1. Total'!L11</f>
        <v>0.30105306159502521</v>
      </c>
      <c r="M37" s="38">
        <f>M11/'Table 1. Total'!M11</f>
        <v>0.32110140699763423</v>
      </c>
      <c r="N37" s="38">
        <f>N11/'Table 1. Total'!N11</f>
        <v>0.30170735392518722</v>
      </c>
      <c r="O37" s="38">
        <f>O11/'Table 1. Total'!O11</f>
        <v>0.29864125063382524</v>
      </c>
      <c r="P37" s="38">
        <f>P11/'Table 1. Total'!P11</f>
        <v>0.26265371725014658</v>
      </c>
      <c r="Q37" s="38">
        <f>Q11/'Table 1. Total'!Q11</f>
        <v>0.27006025278611723</v>
      </c>
      <c r="R37" s="38">
        <f>R11/'Table 1. Total'!R11</f>
        <v>0.26564146726538312</v>
      </c>
      <c r="S37" s="38">
        <f>S11/'Table 1. Total'!S11</f>
        <v>0.28836397140178716</v>
      </c>
      <c r="T37" s="38">
        <f>T11/'Table 1. Total'!T11</f>
        <v>0.25656856665122818</v>
      </c>
      <c r="U37" s="38">
        <f>U11/'Table 1. Total'!U11</f>
        <v>0.28483366060610665</v>
      </c>
      <c r="V37" s="38">
        <f>V11/'Table 1. Total'!V11</f>
        <v>0.3034937074641384</v>
      </c>
      <c r="W37" s="38">
        <f>W11/'Table 1. Total'!W11</f>
        <v>0.28119365246046607</v>
      </c>
      <c r="X37" s="38">
        <f>X11/'Table 1. Total'!X11</f>
        <v>0.24692138098780783</v>
      </c>
      <c r="Y37" s="38">
        <f>Y11/'Table 1. Total'!Y11</f>
        <v>0.24813307083986785</v>
      </c>
      <c r="Z37" s="38">
        <f>Z11/'Table 1. Total'!Z11</f>
        <v>0.27301151137333962</v>
      </c>
      <c r="AA37" s="38">
        <f>AA11/'Table 1. Total'!AA11</f>
        <v>0.28733816593333539</v>
      </c>
      <c r="AB37" s="38">
        <f>AB11/'Table 1. Total'!AB11</f>
        <v>0.29970798153295963</v>
      </c>
      <c r="AC37" s="38">
        <f>AC11/'Table 1. Total'!AC11</f>
        <v>0.29569531415433947</v>
      </c>
      <c r="AD37" s="38">
        <f>AD11/'Table 1. Total'!AD11</f>
        <v>0.27323272902575491</v>
      </c>
      <c r="AE37" s="38">
        <f>AE11/'Table 1. Total'!AE11</f>
        <v>0.29601791514279779</v>
      </c>
      <c r="AF37" s="38">
        <f>AF11/'Table 1. Total'!AF11</f>
        <v>0.30750328688632828</v>
      </c>
      <c r="AG37" s="38">
        <f>AG11/'Table 1. Total'!AG11</f>
        <v>0.29685451978590416</v>
      </c>
      <c r="AH37" s="38">
        <f>AH11/'Table 1. Total'!AH11</f>
        <v>0.25727327626016838</v>
      </c>
      <c r="AI37" s="38">
        <f>AI11/'Table 1. Total'!AI11</f>
        <v>0.22948793563906983</v>
      </c>
      <c r="AJ37" s="38">
        <f>AJ11/'Table 1. Total'!AJ11</f>
        <v>0.23033407587170796</v>
      </c>
      <c r="AK37" s="38">
        <f>AK11/'Table 1. Total'!AK11</f>
        <v>0.19949458531085298</v>
      </c>
      <c r="AL37" s="38">
        <f>AL11/'Table 1. Total'!AL11</f>
        <v>0.17180398421962115</v>
      </c>
      <c r="AM37" s="38">
        <f>AM11/'Table 1. Total'!AM11</f>
        <v>0.1618808982680576</v>
      </c>
      <c r="AN37" s="38">
        <f>AN11/'Table 1. Total'!AN11</f>
        <v>0.15674300574508426</v>
      </c>
      <c r="AO37" s="38">
        <f>AO11/'Table 1. Total'!AO11</f>
        <v>0.16128619610559389</v>
      </c>
      <c r="AP37" s="38">
        <f>AP11/'Table 1. Total'!AP11</f>
        <v>0.1641548052435042</v>
      </c>
      <c r="AQ37" s="38">
        <f>AQ11/'Table 1. Total'!AQ11</f>
        <v>0.14160863585419392</v>
      </c>
      <c r="AR37" s="38">
        <f>AR11/'Table 1. Total'!AR11</f>
        <v>0.14430309162732563</v>
      </c>
      <c r="AS37" s="38">
        <f>AS11/'Table 1. Total'!AS11</f>
        <v>0.16798914080361807</v>
      </c>
      <c r="AT37" s="38">
        <f>AT11/'Table 1. Total'!AT11</f>
        <v>0.17719728590927974</v>
      </c>
      <c r="AU37" s="38">
        <f>AU11/'Table 1. Total'!AU11</f>
        <v>0.16810061540299934</v>
      </c>
      <c r="AV37" s="38">
        <f>AV11/'Table 1. Total'!AV11</f>
        <v>0.15392505763655492</v>
      </c>
      <c r="AW37" s="38">
        <f>AW11/'Table 1. Total'!AW11</f>
        <v>0.15282684095189508</v>
      </c>
      <c r="AX37" s="38">
        <f>AX11/'Table 1. Total'!AX11</f>
        <v>0.13809848879456213</v>
      </c>
      <c r="AY37" s="38">
        <f>AY11/'Table 1. Total'!AY11</f>
        <v>0.13459269502556362</v>
      </c>
      <c r="AZ37" s="38"/>
      <c r="BA37" s="38"/>
    </row>
    <row r="38" spans="1:53">
      <c r="A38" t="s">
        <v>10</v>
      </c>
      <c r="B38" s="38">
        <f>B12/'Table 1. Total'!B12</f>
        <v>0.44144644722512383</v>
      </c>
      <c r="C38" s="38">
        <f>C12/'Table 1. Total'!C12</f>
        <v>0.3911496505880348</v>
      </c>
      <c r="D38" s="38">
        <f>D12/'Table 1. Total'!D12</f>
        <v>0.42072401340120957</v>
      </c>
      <c r="E38" s="38">
        <f>E12/'Table 1. Total'!E12</f>
        <v>0.41771835845287814</v>
      </c>
      <c r="F38" s="38">
        <f>F12/'Table 1. Total'!F12</f>
        <v>0.42866972986171231</v>
      </c>
      <c r="G38" s="38">
        <f>G12/'Table 1. Total'!G12</f>
        <v>0.42839269150290143</v>
      </c>
      <c r="H38" s="38">
        <f>H12/'Table 1. Total'!H12</f>
        <v>0.41741201949106665</v>
      </c>
      <c r="I38" s="38">
        <f>I12/'Table 1. Total'!I12</f>
        <v>0.39189706843326799</v>
      </c>
      <c r="J38" s="38">
        <f>J12/'Table 1. Total'!J12</f>
        <v>0.41655891733471245</v>
      </c>
      <c r="K38" s="38">
        <f>K12/'Table 1. Total'!K12</f>
        <v>0.42120626743936462</v>
      </c>
      <c r="L38" s="38">
        <f>L12/'Table 1. Total'!L12</f>
        <v>0.3976496430532675</v>
      </c>
      <c r="M38" s="38">
        <f>M12/'Table 1. Total'!M12</f>
        <v>0.37567518081113249</v>
      </c>
      <c r="N38" s="38">
        <f>N12/'Table 1. Total'!N12</f>
        <v>0.3863394755492558</v>
      </c>
      <c r="O38" s="38">
        <f>O12/'Table 1. Total'!O12</f>
        <v>0.36071546142872823</v>
      </c>
      <c r="P38" s="38">
        <f>P12/'Table 1. Total'!P12</f>
        <v>0.30993048288234415</v>
      </c>
      <c r="Q38" s="38">
        <f>Q12/'Table 1. Total'!Q12</f>
        <v>0.36039704759480784</v>
      </c>
      <c r="R38" s="38">
        <f>R12/'Table 1. Total'!R12</f>
        <v>0.34041357390647109</v>
      </c>
      <c r="S38" s="38">
        <f>S12/'Table 1. Total'!S12</f>
        <v>0.28281263017578939</v>
      </c>
      <c r="T38" s="38">
        <f>T12/'Table 1. Total'!T12</f>
        <v>0.28213258505787442</v>
      </c>
      <c r="U38" s="38">
        <f>U12/'Table 1. Total'!U12</f>
        <v>0.27474404874065694</v>
      </c>
      <c r="V38" s="38">
        <f>V12/'Table 1. Total'!V12</f>
        <v>0.30750416029127625</v>
      </c>
      <c r="W38" s="38">
        <f>W12/'Table 1. Total'!W12</f>
        <v>0.28796855867598847</v>
      </c>
      <c r="X38" s="38">
        <f>X12/'Table 1. Total'!X12</f>
        <v>0.28816682832201751</v>
      </c>
      <c r="Y38" s="38">
        <f>Y12/'Table 1. Total'!Y12</f>
        <v>0.28173158684208011</v>
      </c>
      <c r="Z38" s="38">
        <f>Z12/'Table 1. Total'!Z12</f>
        <v>0.33135704344888056</v>
      </c>
      <c r="AA38" s="38">
        <f>AA12/'Table 1. Total'!AA12</f>
        <v>0.3531879465873452</v>
      </c>
      <c r="AB38" s="38">
        <f>AB12/'Table 1. Total'!AB12</f>
        <v>0.38575399133863358</v>
      </c>
      <c r="AC38" s="38">
        <f>AC12/'Table 1. Total'!AC12</f>
        <v>0.4414014019566378</v>
      </c>
      <c r="AD38" s="38">
        <f>AD12/'Table 1. Total'!AD12</f>
        <v>0.38869132976226461</v>
      </c>
      <c r="AE38" s="38">
        <f>AE12/'Table 1. Total'!AE12</f>
        <v>0.38168915554827287</v>
      </c>
      <c r="AF38" s="38">
        <f>AF12/'Table 1. Total'!AF12</f>
        <v>0.4698979211683183</v>
      </c>
      <c r="AG38" s="38">
        <f>AG12/'Table 1. Total'!AG12</f>
        <v>0.45350461501157052</v>
      </c>
      <c r="AH38" s="38">
        <f>AH12/'Table 1. Total'!AH12</f>
        <v>0.42256558596303406</v>
      </c>
      <c r="AI38" s="38">
        <f>AI12/'Table 1. Total'!AI12</f>
        <v>0.42350049557982844</v>
      </c>
      <c r="AJ38" s="38">
        <f>AJ12/'Table 1. Total'!AJ12</f>
        <v>0.41244742282740432</v>
      </c>
      <c r="AK38" s="38">
        <f>AK12/'Table 1. Total'!AK12</f>
        <v>0.40449363290886065</v>
      </c>
      <c r="AL38" s="38">
        <f>AL12/'Table 1. Total'!AL12</f>
        <v>0.3953175112251443</v>
      </c>
      <c r="AM38" s="38">
        <f>AM12/'Table 1. Total'!AM12</f>
        <v>0.4049257565143336</v>
      </c>
      <c r="AN38" s="38">
        <f>AN12/'Table 1. Total'!AN12</f>
        <v>0.40726419066098002</v>
      </c>
      <c r="AO38" s="38">
        <f>AO12/'Table 1. Total'!AO12</f>
        <v>0.41581435963176622</v>
      </c>
      <c r="AP38" s="38">
        <f>AP12/'Table 1. Total'!AP12</f>
        <v>0.36538014307109834</v>
      </c>
      <c r="AQ38" s="38">
        <f>AQ12/'Table 1. Total'!AQ12</f>
        <v>0.32441412497075994</v>
      </c>
      <c r="AR38" s="38">
        <f>AR12/'Table 1. Total'!AR12</f>
        <v>0.30107129309061575</v>
      </c>
      <c r="AS38" s="38">
        <f>AS12/'Table 1. Total'!AS12</f>
        <v>0.2991947820697593</v>
      </c>
      <c r="AT38" s="38">
        <f>AT12/'Table 1. Total'!AT12</f>
        <v>0.2782446724856491</v>
      </c>
      <c r="AU38" s="38">
        <f>AU12/'Table 1. Total'!AU12</f>
        <v>0.29330179233985748</v>
      </c>
      <c r="AV38" s="38">
        <f>AV12/'Table 1. Total'!AV12</f>
        <v>0.28315722645195895</v>
      </c>
      <c r="AW38" s="38">
        <f>AW12/'Table 1. Total'!AW12</f>
        <v>0.29150218262451899</v>
      </c>
      <c r="AX38" s="38">
        <f>AX12/'Table 1. Total'!AX12</f>
        <v>0.30003968522838365</v>
      </c>
      <c r="AY38" s="38">
        <f>AY12/'Table 1. Total'!AY12</f>
        <v>0.30721217754590069</v>
      </c>
      <c r="AZ38" s="38"/>
      <c r="BA38" s="38"/>
    </row>
    <row r="39" spans="1:53">
      <c r="A39" t="s">
        <v>11</v>
      </c>
      <c r="B39" s="38">
        <f>B13/'Table 1. Total'!B13</f>
        <v>0.64720183403981202</v>
      </c>
      <c r="C39" s="38">
        <f>C13/'Table 1. Total'!C13</f>
        <v>0.64869026794503004</v>
      </c>
      <c r="D39" s="38">
        <f>D13/'Table 1. Total'!D13</f>
        <v>0.64263343434140729</v>
      </c>
      <c r="E39" s="38">
        <f>E13/'Table 1. Total'!E13</f>
        <v>0.63596699081230945</v>
      </c>
      <c r="F39" s="38">
        <f>F13/'Table 1. Total'!F13</f>
        <v>0.60773666252281322</v>
      </c>
      <c r="G39" s="38">
        <f>G13/'Table 1. Total'!G13</f>
        <v>0.60033462437000928</v>
      </c>
      <c r="H39" s="38">
        <f>H13/'Table 1. Total'!H13</f>
        <v>0.59948771043127103</v>
      </c>
      <c r="I39" s="38">
        <f>I13/'Table 1. Total'!I13</f>
        <v>0.60057814887004157</v>
      </c>
      <c r="J39" s="38">
        <f>J13/'Table 1. Total'!J13</f>
        <v>0.57906855229990983</v>
      </c>
      <c r="K39" s="38">
        <f>K13/'Table 1. Total'!K13</f>
        <v>0.57556514148305971</v>
      </c>
      <c r="L39" s="38">
        <f>L13/'Table 1. Total'!L13</f>
        <v>0.59286429576029853</v>
      </c>
      <c r="M39" s="38">
        <f>M13/'Table 1. Total'!M13</f>
        <v>0.58709869577701768</v>
      </c>
      <c r="N39" s="38">
        <f>N13/'Table 1. Total'!N13</f>
        <v>0.60041904695900128</v>
      </c>
      <c r="O39" s="38">
        <f>O13/'Table 1. Total'!O13</f>
        <v>0.58913270547629948</v>
      </c>
      <c r="P39" s="38">
        <f>P13/'Table 1. Total'!P13</f>
        <v>0.5799643321997151</v>
      </c>
      <c r="Q39" s="38">
        <f>Q13/'Table 1. Total'!Q13</f>
        <v>0.593687205975298</v>
      </c>
      <c r="R39" s="38">
        <f>R13/'Table 1. Total'!R13</f>
        <v>0.59393025686887058</v>
      </c>
      <c r="S39" s="38">
        <f>S13/'Table 1. Total'!S13</f>
        <v>0.57277799896244286</v>
      </c>
      <c r="T39" s="38">
        <f>T13/'Table 1. Total'!T13</f>
        <v>0.57928784197266947</v>
      </c>
      <c r="U39" s="38">
        <f>U13/'Table 1. Total'!U13</f>
        <v>0.60247377522993417</v>
      </c>
      <c r="V39" s="38">
        <f>V13/'Table 1. Total'!V13</f>
        <v>0.59356132911175374</v>
      </c>
      <c r="W39" s="38">
        <f>W13/'Table 1. Total'!W13</f>
        <v>0.58308527900503382</v>
      </c>
      <c r="X39" s="38">
        <f>X13/'Table 1. Total'!X13</f>
        <v>0.58063535119208409</v>
      </c>
      <c r="Y39" s="38">
        <f>Y13/'Table 1. Total'!Y13</f>
        <v>0.58269260213233687</v>
      </c>
      <c r="Z39" s="38">
        <f>Z13/'Table 1. Total'!Z13</f>
        <v>0.58242122077008895</v>
      </c>
      <c r="AA39" s="38">
        <f>AA13/'Table 1. Total'!AA13</f>
        <v>0.59957573992846691</v>
      </c>
      <c r="AB39" s="38">
        <f>AB13/'Table 1. Total'!AB13</f>
        <v>0.59653833369814591</v>
      </c>
      <c r="AC39" s="38">
        <f>AC13/'Table 1. Total'!AC13</f>
        <v>0.60914919576323501</v>
      </c>
      <c r="AD39" s="38">
        <f>AD13/'Table 1. Total'!AD13</f>
        <v>0.60221441282182242</v>
      </c>
      <c r="AE39" s="38">
        <f>AE13/'Table 1. Total'!AE13</f>
        <v>0.60835397759480447</v>
      </c>
      <c r="AF39" s="38">
        <f>AF13/'Table 1. Total'!AF13</f>
        <v>0.62521257627115068</v>
      </c>
      <c r="AG39" s="38">
        <f>AG13/'Table 1. Total'!AG13</f>
        <v>0.64330849279970481</v>
      </c>
      <c r="AH39" s="38">
        <f>AH13/'Table 1. Total'!AH13</f>
        <v>0.67783341464088143</v>
      </c>
      <c r="AI39" s="38">
        <f>AI13/'Table 1. Total'!AI13</f>
        <v>0.68878934166908257</v>
      </c>
      <c r="AJ39" s="38">
        <f>AJ13/'Table 1. Total'!AJ13</f>
        <v>0.6836475275824444</v>
      </c>
      <c r="AK39" s="38">
        <f>AK13/'Table 1. Total'!AK13</f>
        <v>0.67647413560027303</v>
      </c>
      <c r="AL39" s="38">
        <f>AL13/'Table 1. Total'!AL13</f>
        <v>0.67773541094517975</v>
      </c>
      <c r="AM39" s="38">
        <f>AM13/'Table 1. Total'!AM13</f>
        <v>0.68637847716009737</v>
      </c>
      <c r="AN39" s="38">
        <f>AN13/'Table 1. Total'!AN13</f>
        <v>0.68183804055752106</v>
      </c>
      <c r="AO39" s="38">
        <f>AO13/'Table 1. Total'!AO13</f>
        <v>0.68179765054615593</v>
      </c>
      <c r="AP39" s="38">
        <f>AP13/'Table 1. Total'!AP13</f>
        <v>0.67174662853474132</v>
      </c>
      <c r="AQ39" s="38">
        <f>AQ13/'Table 1. Total'!AQ13</f>
        <v>0.66364879140571564</v>
      </c>
      <c r="AR39" s="38">
        <f>AR13/'Table 1. Total'!AR13</f>
        <v>0.66053277654131204</v>
      </c>
      <c r="AS39" s="38">
        <f>AS13/'Table 1. Total'!AS13</f>
        <v>0.66448616104203828</v>
      </c>
      <c r="AT39" s="38">
        <f>AT13/'Table 1. Total'!AT13</f>
        <v>0.64672504080351245</v>
      </c>
      <c r="AU39" s="38">
        <f>AU13/'Table 1. Total'!AU13</f>
        <v>0.64932705340507813</v>
      </c>
      <c r="AV39" s="38">
        <f>AV13/'Table 1. Total'!AV13</f>
        <v>0.65064252490906715</v>
      </c>
      <c r="AW39" s="38">
        <f>AW13/'Table 1. Total'!AW13</f>
        <v>0.65890771413829874</v>
      </c>
      <c r="AX39" s="38">
        <f>AX13/'Table 1. Total'!AX13</f>
        <v>0.65146508238986667</v>
      </c>
      <c r="AY39" s="38">
        <f>AY13/'Table 1. Total'!AY13</f>
        <v>0.66361565622497665</v>
      </c>
      <c r="AZ39" s="38"/>
      <c r="BA39" s="38"/>
    </row>
    <row r="40" spans="1:53">
      <c r="A40" t="s">
        <v>12</v>
      </c>
      <c r="B40" s="38">
        <f>B14/'Table 1. Total'!B14</f>
        <v>0.96465265080876206</v>
      </c>
      <c r="C40" s="38">
        <f>C14/'Table 1. Total'!C14</f>
        <v>0.96524656876889148</v>
      </c>
      <c r="D40" s="38">
        <f>D14/'Table 1. Total'!D14</f>
        <v>0.95905484439090494</v>
      </c>
      <c r="E40" s="38">
        <f>E14/'Table 1. Total'!E14</f>
        <v>0.95606219315430718</v>
      </c>
      <c r="F40" s="38">
        <f>F14/'Table 1. Total'!F14</f>
        <v>0.95558277982562501</v>
      </c>
      <c r="G40" s="38">
        <f>G14/'Table 1. Total'!G14</f>
        <v>0.9490050715174887</v>
      </c>
      <c r="H40" s="38">
        <f>H14/'Table 1. Total'!H14</f>
        <v>0.94975280393759287</v>
      </c>
      <c r="I40" s="38">
        <f>I14/'Table 1. Total'!I14</f>
        <v>0.94683168172726939</v>
      </c>
      <c r="J40" s="38">
        <f>J14/'Table 1. Total'!J14</f>
        <v>0.94662440532748104</v>
      </c>
      <c r="K40" s="38">
        <f>K14/'Table 1. Total'!K14</f>
        <v>0.93994655709401831</v>
      </c>
      <c r="L40" s="38">
        <f>L14/'Table 1. Total'!L14</f>
        <v>0.94126192093917982</v>
      </c>
      <c r="M40" s="38">
        <f>M14/'Table 1. Total'!M14</f>
        <v>0.93685190189400269</v>
      </c>
      <c r="N40" s="38">
        <f>N14/'Table 1. Total'!N14</f>
        <v>0.93305650684641928</v>
      </c>
      <c r="O40" s="38">
        <f>O14/'Table 1. Total'!O14</f>
        <v>0.93399866033769019</v>
      </c>
      <c r="P40" s="38">
        <f>P14/'Table 1. Total'!P14</f>
        <v>0.92297000207368507</v>
      </c>
      <c r="Q40" s="38">
        <f>Q14/'Table 1. Total'!Q14</f>
        <v>0.91280670226995986</v>
      </c>
      <c r="R40" s="38">
        <f>R14/'Table 1. Total'!R14</f>
        <v>0.91473551311219137</v>
      </c>
      <c r="S40" s="38">
        <f>S14/'Table 1. Total'!S14</f>
        <v>0.90781163442647783</v>
      </c>
      <c r="T40" s="38">
        <f>T14/'Table 1. Total'!T14</f>
        <v>0.90093636403933197</v>
      </c>
      <c r="U40" s="38">
        <f>U14/'Table 1. Total'!U14</f>
        <v>0.92002840208212033</v>
      </c>
      <c r="V40" s="38">
        <f>V14/'Table 1. Total'!V14</f>
        <v>0.91961219883406653</v>
      </c>
      <c r="W40" s="38">
        <f>W14/'Table 1. Total'!W14</f>
        <v>0.92181954837251989</v>
      </c>
      <c r="X40" s="38">
        <f>X14/'Table 1. Total'!X14</f>
        <v>0.92606046027984779</v>
      </c>
      <c r="Y40" s="38">
        <f>Y14/'Table 1. Total'!Y14</f>
        <v>0.92902199883986247</v>
      </c>
      <c r="Z40" s="38">
        <f>Z14/'Table 1. Total'!Z14</f>
        <v>0.93462222025259134</v>
      </c>
      <c r="AA40" s="38">
        <f>AA14/'Table 1. Total'!AA14</f>
        <v>0.93067764680592746</v>
      </c>
      <c r="AB40" s="38">
        <f>AB14/'Table 1. Total'!AB14</f>
        <v>0.92427020796605264</v>
      </c>
      <c r="AC40" s="38">
        <f>AC14/'Table 1. Total'!AC14</f>
        <v>0.92681104730379837</v>
      </c>
      <c r="AD40" s="38">
        <f>AD14/'Table 1. Total'!AD14</f>
        <v>0.92022481258058431</v>
      </c>
      <c r="AE40" s="38">
        <f>AE14/'Table 1. Total'!AE14</f>
        <v>0.91603569245346406</v>
      </c>
      <c r="AF40" s="38">
        <f>AF14/'Table 1. Total'!AF14</f>
        <v>0.90800430404127119</v>
      </c>
      <c r="AG40" s="38">
        <f>AG14/'Table 1. Total'!AG14</f>
        <v>0.90872074977053163</v>
      </c>
      <c r="AH40" s="38">
        <f>AH14/'Table 1. Total'!AH14</f>
        <v>0.91179207959874731</v>
      </c>
      <c r="AI40" s="38">
        <f>AI14/'Table 1. Total'!AI14</f>
        <v>0.9087452928583617</v>
      </c>
      <c r="AJ40" s="38">
        <f>AJ14/'Table 1. Total'!AJ14</f>
        <v>0.90510237530385906</v>
      </c>
      <c r="AK40" s="38">
        <f>AK14/'Table 1. Total'!AK14</f>
        <v>0.90896549066833154</v>
      </c>
      <c r="AL40" s="38">
        <f>AL14/'Table 1. Total'!AL14</f>
        <v>0.91174227678374375</v>
      </c>
      <c r="AM40" s="38">
        <f>AM14/'Table 1. Total'!AM14</f>
        <v>0.9107693242997994</v>
      </c>
      <c r="AN40" s="38">
        <f>AN14/'Table 1. Total'!AN14</f>
        <v>0.91332765399340921</v>
      </c>
      <c r="AO40" s="38">
        <f>AO14/'Table 1. Total'!AO14</f>
        <v>0.91088272499139444</v>
      </c>
      <c r="AP40" s="38">
        <f>AP14/'Table 1. Total'!AP14</f>
        <v>0.91153271672033553</v>
      </c>
      <c r="AQ40" s="38">
        <f>AQ14/'Table 1. Total'!AQ14</f>
        <v>0.91054494354366322</v>
      </c>
      <c r="AR40" s="38">
        <f>AR14/'Table 1. Total'!AR14</f>
        <v>0.90735994663328201</v>
      </c>
      <c r="AS40" s="38">
        <f>AS14/'Table 1. Total'!AS14</f>
        <v>0.90374241379507447</v>
      </c>
      <c r="AT40" s="38">
        <f>AT14/'Table 1. Total'!AT14</f>
        <v>0.90040756049337667</v>
      </c>
      <c r="AU40" s="38">
        <f>AU14/'Table 1. Total'!AU14</f>
        <v>0.90286479104989636</v>
      </c>
      <c r="AV40" s="38">
        <f>AV14/'Table 1. Total'!AV14</f>
        <v>0.89800647966219638</v>
      </c>
      <c r="AW40" s="38">
        <f>AW14/'Table 1. Total'!AW14</f>
        <v>0.89151102551861494</v>
      </c>
      <c r="AX40" s="38">
        <f>AX14/'Table 1. Total'!AX14</f>
        <v>0.89163277206264668</v>
      </c>
      <c r="AY40" s="38">
        <f>AY14/'Table 1. Total'!AY14</f>
        <v>0.89113082283716227</v>
      </c>
      <c r="AZ40" s="38"/>
      <c r="BA40" s="38"/>
    </row>
    <row r="41" spans="1:53">
      <c r="A41" t="s">
        <v>13</v>
      </c>
      <c r="B41" s="38">
        <f>B15/'Table 1. Total'!B15</f>
        <v>0.87927981967260305</v>
      </c>
      <c r="C41" s="38">
        <f>C15/'Table 1. Total'!C15</f>
        <v>0.88979565873327526</v>
      </c>
      <c r="D41" s="38">
        <f>D15/'Table 1. Total'!D15</f>
        <v>0.90440312787464694</v>
      </c>
      <c r="E41" s="38">
        <f>E15/'Table 1. Total'!E15</f>
        <v>0.91635562738067178</v>
      </c>
      <c r="F41" s="38">
        <f>F15/'Table 1. Total'!F15</f>
        <v>0.93394918346148548</v>
      </c>
      <c r="G41" s="38">
        <f>G15/'Table 1. Total'!G15</f>
        <v>0.93845495477527241</v>
      </c>
      <c r="H41" s="38">
        <f>H15/'Table 1. Total'!H15</f>
        <v>0.93412769714453592</v>
      </c>
      <c r="I41" s="38">
        <f>I15/'Table 1. Total'!I15</f>
        <v>0.93594764928269991</v>
      </c>
      <c r="J41" s="38">
        <f>J15/'Table 1. Total'!J15</f>
        <v>0.94184372334245214</v>
      </c>
      <c r="K41" s="38">
        <f>K15/'Table 1. Total'!K15</f>
        <v>0.94314890751975045</v>
      </c>
      <c r="L41" s="38">
        <f>L15/'Table 1. Total'!L15</f>
        <v>0.94686498753930903</v>
      </c>
      <c r="M41" s="38">
        <f>M15/'Table 1. Total'!M15</f>
        <v>0.94037847018038456</v>
      </c>
      <c r="N41" s="38">
        <f>N15/'Table 1. Total'!N15</f>
        <v>0.93697098981006732</v>
      </c>
      <c r="O41" s="38">
        <f>O15/'Table 1. Total'!O15</f>
        <v>0.93290383833066592</v>
      </c>
      <c r="P41" s="38">
        <f>P15/'Table 1. Total'!P15</f>
        <v>0.89484630344288874</v>
      </c>
      <c r="Q41" s="38">
        <f>Q15/'Table 1. Total'!Q15</f>
        <v>0.86038429372483871</v>
      </c>
      <c r="R41" s="38">
        <f>R15/'Table 1. Total'!R15</f>
        <v>0.85746479617042959</v>
      </c>
      <c r="S41" s="38">
        <f>S15/'Table 1. Total'!S15</f>
        <v>0.85331100783721858</v>
      </c>
      <c r="T41" s="38">
        <f>T15/'Table 1. Total'!T15</f>
        <v>0.86652192532225836</v>
      </c>
      <c r="U41" s="38">
        <f>U15/'Table 1. Total'!U15</f>
        <v>0.89428030003975834</v>
      </c>
      <c r="V41" s="38">
        <f>V15/'Table 1. Total'!V15</f>
        <v>0.90018201627202588</v>
      </c>
      <c r="W41" s="38">
        <f>W15/'Table 1. Total'!W15</f>
        <v>0.89823456135953139</v>
      </c>
      <c r="X41" s="38">
        <f>X15/'Table 1. Total'!X15</f>
        <v>0.88927459237889639</v>
      </c>
      <c r="Y41" s="38">
        <f>Y15/'Table 1. Total'!Y15</f>
        <v>0.87808769516671947</v>
      </c>
      <c r="Z41" s="38">
        <f>Z15/'Table 1. Total'!Z15</f>
        <v>0.88069151146879487</v>
      </c>
      <c r="AA41" s="38">
        <f>AA15/'Table 1. Total'!AA15</f>
        <v>0.86820916595753139</v>
      </c>
      <c r="AB41" s="38">
        <f>AB15/'Table 1. Total'!AB15</f>
        <v>0.86190281287419956</v>
      </c>
      <c r="AC41" s="38">
        <f>AC15/'Table 1. Total'!AC15</f>
        <v>0.85186012090895802</v>
      </c>
      <c r="AD41" s="38">
        <f>AD15/'Table 1. Total'!AD15</f>
        <v>0.85549455829334031</v>
      </c>
      <c r="AE41" s="38">
        <f>AE15/'Table 1. Total'!AE15</f>
        <v>0.84524125392493654</v>
      </c>
      <c r="AF41" s="38">
        <f>AF15/'Table 1. Total'!AF15</f>
        <v>0.83815986334452508</v>
      </c>
      <c r="AG41" s="38">
        <f>AG15/'Table 1. Total'!AG15</f>
        <v>0.84154256031738173</v>
      </c>
      <c r="AH41" s="38">
        <f>AH15/'Table 1. Total'!AH15</f>
        <v>0.84623307972388817</v>
      </c>
      <c r="AI41" s="38">
        <f>AI15/'Table 1. Total'!AI15</f>
        <v>0.86218083644613863</v>
      </c>
      <c r="AJ41" s="38">
        <f>AJ15/'Table 1. Total'!AJ15</f>
        <v>0.86068163178658452</v>
      </c>
      <c r="AK41" s="38">
        <f>AK15/'Table 1. Total'!AK15</f>
        <v>0.86558996208278471</v>
      </c>
      <c r="AL41" s="38">
        <f>AL15/'Table 1. Total'!AL15</f>
        <v>0.87309868662986023</v>
      </c>
      <c r="AM41" s="38">
        <f>AM15/'Table 1. Total'!AM15</f>
        <v>0.86949641245524967</v>
      </c>
      <c r="AN41" s="38">
        <f>AN15/'Table 1. Total'!AN15</f>
        <v>0.86763863624943982</v>
      </c>
      <c r="AO41" s="38">
        <f>AO15/'Table 1. Total'!AO15</f>
        <v>0.8661459491292568</v>
      </c>
      <c r="AP41" s="38">
        <f>AP15/'Table 1. Total'!AP15</f>
        <v>0.87392438818505491</v>
      </c>
      <c r="AQ41" s="38">
        <f>AQ15/'Table 1. Total'!AQ15</f>
        <v>0.87572681828102161</v>
      </c>
      <c r="AR41" s="38">
        <f>AR15/'Table 1. Total'!AR15</f>
        <v>0.87912936673170827</v>
      </c>
      <c r="AS41" s="38">
        <f>AS15/'Table 1. Total'!AS15</f>
        <v>0.87634754637458623</v>
      </c>
      <c r="AT41" s="38">
        <f>AT15/'Table 1. Total'!AT15</f>
        <v>0.87957930777755433</v>
      </c>
      <c r="AU41" s="38">
        <f>AU15/'Table 1. Total'!AU15</f>
        <v>0.88318178948651271</v>
      </c>
      <c r="AV41" s="38">
        <f>AV15/'Table 1. Total'!AV15</f>
        <v>0.89059655195183873</v>
      </c>
      <c r="AW41" s="38">
        <f>AW15/'Table 1. Total'!AW15</f>
        <v>0.88612022260592282</v>
      </c>
      <c r="AX41" s="38">
        <f>AX15/'Table 1. Total'!AX15</f>
        <v>0.89378461914797769</v>
      </c>
      <c r="AY41" s="38">
        <f>AY15/'Table 1. Total'!AY15</f>
        <v>0.8934676545438055</v>
      </c>
      <c r="AZ41" s="38"/>
      <c r="BA41" s="38"/>
    </row>
    <row r="42" spans="1:53">
      <c r="A42" t="s">
        <v>14</v>
      </c>
      <c r="B42" s="38">
        <f>B16/'Table 1. Total'!B16</f>
        <v>0.47244387144732108</v>
      </c>
      <c r="C42" s="38">
        <f>C16/'Table 1. Total'!C16</f>
        <v>0.47468393062878167</v>
      </c>
      <c r="D42" s="38">
        <f>D16/'Table 1. Total'!D16</f>
        <v>0.45374062309927687</v>
      </c>
      <c r="E42" s="38">
        <f>E16/'Table 1. Total'!E16</f>
        <v>0.45625353966723303</v>
      </c>
      <c r="F42" s="38">
        <f>F16/'Table 1. Total'!F16</f>
        <v>0.45929840470321076</v>
      </c>
      <c r="G42" s="38">
        <f>G16/'Table 1. Total'!G16</f>
        <v>0.43938015395057989</v>
      </c>
      <c r="H42" s="38">
        <f>H16/'Table 1. Total'!H16</f>
        <v>0.44057928180877787</v>
      </c>
      <c r="I42" s="38">
        <f>I16/'Table 1. Total'!I16</f>
        <v>0.44169855738656016</v>
      </c>
      <c r="J42" s="38">
        <f>J16/'Table 1. Total'!J16</f>
        <v>0.43923876688532243</v>
      </c>
      <c r="K42" s="38">
        <f>K16/'Table 1. Total'!K16</f>
        <v>0.43683538134341582</v>
      </c>
      <c r="L42" s="38">
        <f>L16/'Table 1. Total'!L16</f>
        <v>0.43234866828087165</v>
      </c>
      <c r="M42" s="38">
        <f>M16/'Table 1. Total'!M16</f>
        <v>0.43523296110897192</v>
      </c>
      <c r="N42" s="38">
        <f>N16/'Table 1. Total'!N16</f>
        <v>0.42576780213806853</v>
      </c>
      <c r="O42" s="38">
        <f>O16/'Table 1. Total'!O16</f>
        <v>0.41957460336236341</v>
      </c>
      <c r="P42" s="38">
        <f>P16/'Table 1. Total'!P16</f>
        <v>0.42320742589796867</v>
      </c>
      <c r="Q42" s="38">
        <f>Q16/'Table 1. Total'!Q16</f>
        <v>0.43653319291497816</v>
      </c>
      <c r="R42" s="38">
        <f>R16/'Table 1. Total'!R16</f>
        <v>0.42824366942697478</v>
      </c>
      <c r="S42" s="38">
        <f>S16/'Table 1. Total'!S16</f>
        <v>0.40238144717029972</v>
      </c>
      <c r="T42" s="38">
        <f>T16/'Table 1. Total'!T16</f>
        <v>0.38345308839494885</v>
      </c>
      <c r="U42" s="38">
        <f>U16/'Table 1. Total'!U16</f>
        <v>0.3088931300976524</v>
      </c>
      <c r="V42" s="38">
        <f>V16/'Table 1. Total'!V16</f>
        <v>0.3009416873990659</v>
      </c>
      <c r="W42" s="38">
        <f>W16/'Table 1. Total'!W16</f>
        <v>0.33282458139984261</v>
      </c>
      <c r="X42" s="38">
        <f>X16/'Table 1. Total'!X16</f>
        <v>0.31168295842656929</v>
      </c>
      <c r="Y42" s="38">
        <f>Y16/'Table 1. Total'!Y16</f>
        <v>0.32127283239957732</v>
      </c>
      <c r="Z42" s="38">
        <f>Z16/'Table 1. Total'!Z16</f>
        <v>0.34931874745145458</v>
      </c>
      <c r="AA42" s="38">
        <f>AA16/'Table 1. Total'!AA16</f>
        <v>0.36775912256286297</v>
      </c>
      <c r="AB42" s="38">
        <f>AB16/'Table 1. Total'!AB16</f>
        <v>0.38496679086343755</v>
      </c>
      <c r="AC42" s="38">
        <f>AC16/'Table 1. Total'!AC16</f>
        <v>0.38987772790589692</v>
      </c>
      <c r="AD42" s="38">
        <f>AD16/'Table 1. Total'!AD16</f>
        <v>0.40753989221177217</v>
      </c>
      <c r="AE42" s="38">
        <f>AE16/'Table 1. Total'!AE16</f>
        <v>0.41024008447992055</v>
      </c>
      <c r="AF42" s="38">
        <f>AF16/'Table 1. Total'!AF16</f>
        <v>0.43068198928641616</v>
      </c>
      <c r="AG42" s="38">
        <f>AG16/'Table 1. Total'!AG16</f>
        <v>0.44741331449048605</v>
      </c>
      <c r="AH42" s="38">
        <f>AH16/'Table 1. Total'!AH16</f>
        <v>0.46463654468199367</v>
      </c>
      <c r="AI42" s="38">
        <f>AI16/'Table 1. Total'!AI16</f>
        <v>0.46313227779986238</v>
      </c>
      <c r="AJ42" s="38">
        <f>AJ16/'Table 1. Total'!AJ16</f>
        <v>0.46856584816098873</v>
      </c>
      <c r="AK42" s="38">
        <f>AK16/'Table 1. Total'!AK16</f>
        <v>0.47283386527016708</v>
      </c>
      <c r="AL42" s="38">
        <f>AL16/'Table 1. Total'!AL16</f>
        <v>0.46541402736447074</v>
      </c>
      <c r="AM42" s="38">
        <f>AM16/'Table 1. Total'!AM16</f>
        <v>0.45279980122427776</v>
      </c>
      <c r="AN42" s="38">
        <f>AN16/'Table 1. Total'!AN16</f>
        <v>0.44682286513788677</v>
      </c>
      <c r="AO42" s="38">
        <f>AO16/'Table 1. Total'!AO16</f>
        <v>0.47116745896411821</v>
      </c>
      <c r="AP42" s="38">
        <f>AP16/'Table 1. Total'!AP16</f>
        <v>0.47240015735605451</v>
      </c>
      <c r="AQ42" s="38">
        <f>AQ16/'Table 1. Total'!AQ16</f>
        <v>0.46626574786974878</v>
      </c>
      <c r="AR42" s="38">
        <f>AR16/'Table 1. Total'!AR16</f>
        <v>0.45463803123217339</v>
      </c>
      <c r="AS42" s="38">
        <f>AS16/'Table 1. Total'!AS16</f>
        <v>0.46307218632280173</v>
      </c>
      <c r="AT42" s="38">
        <f>AT16/'Table 1. Total'!AT16</f>
        <v>0.5125750170814819</v>
      </c>
      <c r="AU42" s="38">
        <f>AU16/'Table 1. Total'!AU16</f>
        <v>0.53193782226198627</v>
      </c>
      <c r="AV42" s="38">
        <f>AV16/'Table 1. Total'!AV16</f>
        <v>0.53503317539795903</v>
      </c>
      <c r="AW42" s="38">
        <f>AW16/'Table 1. Total'!AW16</f>
        <v>0.54664148613557539</v>
      </c>
      <c r="AX42" s="38">
        <f>AX16/'Table 1. Total'!AX16</f>
        <v>0.5556171951951272</v>
      </c>
      <c r="AY42" s="38">
        <f>AY16/'Table 1. Total'!AY16</f>
        <v>0.55077569689103156</v>
      </c>
      <c r="AZ42" s="38"/>
      <c r="BA42" s="38"/>
    </row>
    <row r="43" spans="1:53">
      <c r="A43" t="s">
        <v>15</v>
      </c>
      <c r="B43" s="38">
        <f>B17/'Table 1. Total'!B17</f>
        <v>0.64825265899717821</v>
      </c>
      <c r="C43" s="38">
        <f>C17/'Table 1. Total'!C17</f>
        <v>0.65268868772855337</v>
      </c>
      <c r="D43" s="38">
        <f>D17/'Table 1. Total'!D17</f>
        <v>0.62393555811277335</v>
      </c>
      <c r="E43" s="38">
        <f>E17/'Table 1. Total'!E17</f>
        <v>0.60329552508323459</v>
      </c>
      <c r="F43" s="38">
        <f>F17/'Table 1. Total'!F17</f>
        <v>0.62544467892674094</v>
      </c>
      <c r="G43" s="38">
        <f>G17/'Table 1. Total'!G17</f>
        <v>0.63541020414192451</v>
      </c>
      <c r="H43" s="38">
        <f>H17/'Table 1. Total'!H17</f>
        <v>0.62450236829105288</v>
      </c>
      <c r="I43" s="38">
        <f>I17/'Table 1. Total'!I17</f>
        <v>0.59652761991361669</v>
      </c>
      <c r="J43" s="38">
        <f>J17/'Table 1. Total'!J17</f>
        <v>0.61313736710538203</v>
      </c>
      <c r="K43" s="38">
        <f>K17/'Table 1. Total'!K17</f>
        <v>0.58127990963944953</v>
      </c>
      <c r="L43" s="38">
        <f>L17/'Table 1. Total'!L17</f>
        <v>0.55722965508776234</v>
      </c>
      <c r="M43" s="38">
        <f>M17/'Table 1. Total'!M17</f>
        <v>0.59383762964965037</v>
      </c>
      <c r="N43" s="38">
        <f>N17/'Table 1. Total'!N17</f>
        <v>0.5644605249684268</v>
      </c>
      <c r="O43" s="38">
        <f>O17/'Table 1. Total'!O17</f>
        <v>0.56916267060125414</v>
      </c>
      <c r="P43" s="38">
        <f>P17/'Table 1. Total'!P17</f>
        <v>0.5282649162339571</v>
      </c>
      <c r="Q43" s="38">
        <f>Q17/'Table 1. Total'!Q17</f>
        <v>0.51580473658772352</v>
      </c>
      <c r="R43" s="38">
        <f>R17/'Table 1. Total'!R17</f>
        <v>0.50206095225731073</v>
      </c>
      <c r="S43" s="38">
        <f>S17/'Table 1. Total'!S17</f>
        <v>0.49455010388365028</v>
      </c>
      <c r="T43" s="38">
        <f>T17/'Table 1. Total'!T17</f>
        <v>0.52206830990697362</v>
      </c>
      <c r="U43" s="38">
        <f>U17/'Table 1. Total'!U17</f>
        <v>0.53708911386076741</v>
      </c>
      <c r="V43" s="38">
        <f>V17/'Table 1. Total'!V17</f>
        <v>0.56793834717971148</v>
      </c>
      <c r="W43" s="38">
        <f>W17/'Table 1. Total'!W17</f>
        <v>0.55427216786038536</v>
      </c>
      <c r="X43" s="38">
        <f>X17/'Table 1. Total'!X17</f>
        <v>0.56227843827621959</v>
      </c>
      <c r="Y43" s="38">
        <f>Y17/'Table 1. Total'!Y17</f>
        <v>0.59403489286871203</v>
      </c>
      <c r="Z43" s="38">
        <f>Z17/'Table 1. Total'!Z17</f>
        <v>0.57344259406115072</v>
      </c>
      <c r="AA43" s="38">
        <f>AA17/'Table 1. Total'!AA17</f>
        <v>0.56148072547893946</v>
      </c>
      <c r="AB43" s="38">
        <f>AB17/'Table 1. Total'!AB17</f>
        <v>0.52670638228656241</v>
      </c>
      <c r="AC43" s="38">
        <f>AC17/'Table 1. Total'!AC17</f>
        <v>0.49381772316394978</v>
      </c>
      <c r="AD43" s="38">
        <f>AD17/'Table 1. Total'!AD17</f>
        <v>0.4976709771806212</v>
      </c>
      <c r="AE43" s="38">
        <f>AE17/'Table 1. Total'!AE17</f>
        <v>0.49471767397062366</v>
      </c>
      <c r="AF43" s="38">
        <f>AF17/'Table 1. Total'!AF17</f>
        <v>0.49993720959437399</v>
      </c>
      <c r="AG43" s="38">
        <f>AG17/'Table 1. Total'!AG17</f>
        <v>0.52076090336075076</v>
      </c>
      <c r="AH43" s="38">
        <f>AH17/'Table 1. Total'!AH17</f>
        <v>0.49594392153537409</v>
      </c>
      <c r="AI43" s="38">
        <f>AI17/'Table 1. Total'!AI17</f>
        <v>0.48657853101284493</v>
      </c>
      <c r="AJ43" s="38">
        <f>AJ17/'Table 1. Total'!AJ17</f>
        <v>0.48582699201727142</v>
      </c>
      <c r="AK43" s="38">
        <f>AK17/'Table 1. Total'!AK17</f>
        <v>0.47406695417926115</v>
      </c>
      <c r="AL43" s="38">
        <f>AL17/'Table 1. Total'!AL17</f>
        <v>0.44995935721878322</v>
      </c>
      <c r="AM43" s="38">
        <f>AM17/'Table 1. Total'!AM17</f>
        <v>0.40615688786165799</v>
      </c>
      <c r="AN43" s="38">
        <f>AN17/'Table 1. Total'!AN17</f>
        <v>0.41349359061221169</v>
      </c>
      <c r="AO43" s="38">
        <f>AO17/'Table 1. Total'!AO17</f>
        <v>0.42849137821247546</v>
      </c>
      <c r="AP43" s="38">
        <f>AP17/'Table 1. Total'!AP17</f>
        <v>0.44745741001665174</v>
      </c>
      <c r="AQ43" s="38">
        <f>AQ17/'Table 1. Total'!AQ17</f>
        <v>0.43776473788520581</v>
      </c>
      <c r="AR43" s="38">
        <f>AR17/'Table 1. Total'!AR17</f>
        <v>0.42433016804278828</v>
      </c>
      <c r="AS43" s="38">
        <f>AS17/'Table 1. Total'!AS17</f>
        <v>0.44449706728842586</v>
      </c>
      <c r="AT43" s="38">
        <f>AT17/'Table 1. Total'!AT17</f>
        <v>0.44570941667948732</v>
      </c>
      <c r="AU43" s="38">
        <f>AU17/'Table 1. Total'!AU17</f>
        <v>0.41549278091650971</v>
      </c>
      <c r="AV43" s="38">
        <f>AV17/'Table 1. Total'!AV17</f>
        <v>0.41523783185840707</v>
      </c>
      <c r="AW43" s="38">
        <f>AW17/'Table 1. Total'!AW17</f>
        <v>0.4181953365917872</v>
      </c>
      <c r="AX43" s="38">
        <f>AX17/'Table 1. Total'!AX17</f>
        <v>0.41577994394424195</v>
      </c>
      <c r="AY43" s="38">
        <f>AY17/'Table 1. Total'!AY17</f>
        <v>0.39137336607386464</v>
      </c>
      <c r="AZ43" s="38"/>
      <c r="BA43" s="38"/>
    </row>
    <row r="44" spans="1:53">
      <c r="A44" t="s">
        <v>17</v>
      </c>
      <c r="B44" s="38">
        <f>B18/'Table 1. Total'!B18</f>
        <v>0.44741180542068654</v>
      </c>
      <c r="C44" s="38">
        <f>C18/'Table 1. Total'!C18</f>
        <v>0.39750496675316249</v>
      </c>
      <c r="D44" s="38">
        <f>D18/'Table 1. Total'!D18</f>
        <v>0.39286482238056752</v>
      </c>
      <c r="E44" s="38">
        <f>E18/'Table 1. Total'!E18</f>
        <v>0.39789467858135913</v>
      </c>
      <c r="F44" s="38">
        <f>F18/'Table 1. Total'!F18</f>
        <v>0.39461736080869708</v>
      </c>
      <c r="G44" s="38">
        <f>G18/'Table 1. Total'!G18</f>
        <v>0.39517103502639689</v>
      </c>
      <c r="H44" s="38">
        <f>H18/'Table 1. Total'!H18</f>
        <v>0.3760845526212741</v>
      </c>
      <c r="I44" s="38">
        <f>I18/'Table 1. Total'!I18</f>
        <v>0.38914039831781827</v>
      </c>
      <c r="J44" s="38">
        <f>J18/'Table 1. Total'!J18</f>
        <v>0.38096429159904838</v>
      </c>
      <c r="K44" s="38">
        <f>K18/'Table 1. Total'!K18</f>
        <v>0.34685954745745901</v>
      </c>
      <c r="L44" s="38">
        <f>L18/'Table 1. Total'!L18</f>
        <v>0.31742069019638619</v>
      </c>
      <c r="M44" s="38">
        <f>M18/'Table 1. Total'!M18</f>
        <v>0.28902177086374442</v>
      </c>
      <c r="N44" s="38">
        <f>N18/'Table 1. Total'!N18</f>
        <v>0.27754822242874677</v>
      </c>
      <c r="O44" s="38">
        <f>O18/'Table 1. Total'!O18</f>
        <v>0.28485132896261717</v>
      </c>
      <c r="P44" s="38">
        <f>P18/'Table 1. Total'!P18</f>
        <v>0.27268592202189929</v>
      </c>
      <c r="Q44" s="38">
        <f>Q18/'Table 1. Total'!Q18</f>
        <v>0.28475071811828268</v>
      </c>
      <c r="R44" s="38">
        <f>R18/'Table 1. Total'!R18</f>
        <v>0.32685511838825604</v>
      </c>
      <c r="S44" s="38">
        <f>S18/'Table 1. Total'!S18</f>
        <v>0.33134173085233098</v>
      </c>
      <c r="T44" s="38">
        <f>T18/'Table 1. Total'!T18</f>
        <v>0.31300624855357556</v>
      </c>
      <c r="U44" s="38">
        <f>U18/'Table 1. Total'!U18</f>
        <v>0.31598906646309932</v>
      </c>
      <c r="V44" s="38">
        <f>V18/'Table 1. Total'!V18</f>
        <v>0.41650122449414667</v>
      </c>
      <c r="W44" s="38">
        <f>W18/'Table 1. Total'!W18</f>
        <v>0.45545505754510635</v>
      </c>
      <c r="X44" s="38">
        <f>X18/'Table 1. Total'!X18</f>
        <v>0.51181739073703281</v>
      </c>
      <c r="Y44" s="38">
        <f>Y18/'Table 1. Total'!Y18</f>
        <v>0.57594439641127881</v>
      </c>
      <c r="Z44" s="38">
        <f>Z18/'Table 1. Total'!Z18</f>
        <v>0.56644900450835878</v>
      </c>
      <c r="AA44" s="38">
        <f>AA18/'Table 1. Total'!AA18</f>
        <v>0.52807069287134256</v>
      </c>
      <c r="AB44" s="38">
        <f>AB18/'Table 1. Total'!AB18</f>
        <v>0.52394833219273207</v>
      </c>
      <c r="AC44" s="38">
        <f>AC18/'Table 1. Total'!AC18</f>
        <v>0.51503348550506334</v>
      </c>
      <c r="AD44" s="38">
        <f>AD18/'Table 1. Total'!AD18</f>
        <v>0.49559307479249792</v>
      </c>
      <c r="AE44" s="38">
        <f>AE18/'Table 1. Total'!AE18</f>
        <v>0.4919732569032223</v>
      </c>
      <c r="AF44" s="38">
        <f>AF18/'Table 1. Total'!AF18</f>
        <v>0.49172048376825034</v>
      </c>
      <c r="AG44" s="38">
        <f>AG18/'Table 1. Total'!AG18</f>
        <v>0.65797575599582891</v>
      </c>
      <c r="AH44" s="38">
        <f>AH18/'Table 1. Total'!AH18</f>
        <v>0.62951353623086892</v>
      </c>
      <c r="AI44" s="38">
        <f>AI18/'Table 1. Total'!AI18</f>
        <v>0.65530924308736305</v>
      </c>
      <c r="AJ44" s="38">
        <f>AJ18/'Table 1. Total'!AJ18</f>
        <v>0.64968265120771118</v>
      </c>
      <c r="AK44" s="38">
        <f>AK18/'Table 1. Total'!AK18</f>
        <v>0.66152129138769988</v>
      </c>
      <c r="AL44" s="38">
        <f>AL18/'Table 1. Total'!AL18</f>
        <v>0.6303118130215567</v>
      </c>
      <c r="AM44" s="38">
        <f>AM18/'Table 1. Total'!AM18</f>
        <v>0.58596679164434917</v>
      </c>
      <c r="AN44" s="38">
        <f>AN18/'Table 1. Total'!AN18</f>
        <v>0.60945746460809835</v>
      </c>
      <c r="AO44" s="38">
        <f>AO18/'Table 1. Total'!AO18</f>
        <v>0.6119079650977588</v>
      </c>
      <c r="AP44" s="38">
        <f>AP18/'Table 1. Total'!AP18</f>
        <v>0.61554116966474759</v>
      </c>
      <c r="AQ44" s="38">
        <f>AQ18/'Table 1. Total'!AQ18</f>
        <v>0.64348028341207186</v>
      </c>
      <c r="AR44" s="38">
        <f>AR18/'Table 1. Total'!AR18</f>
        <v>0.67033564620297237</v>
      </c>
      <c r="AS44" s="38">
        <f>AS18/'Table 1. Total'!AS18</f>
        <v>0.67110402680281533</v>
      </c>
      <c r="AT44" s="38">
        <f>AT18/'Table 1. Total'!AT18</f>
        <v>0.64047103617079149</v>
      </c>
      <c r="AU44" s="38">
        <f>AU18/'Table 1. Total'!AU18</f>
        <v>0.62774838394263677</v>
      </c>
      <c r="AV44" s="38">
        <f>AV18/'Table 1. Total'!AV18</f>
        <v>0.59644334662305087</v>
      </c>
      <c r="AW44" s="38">
        <f>AW18/'Table 1. Total'!AW18</f>
        <v>0.59443178444478328</v>
      </c>
      <c r="AX44" s="38">
        <f>AX18/'Table 1. Total'!AX18</f>
        <v>0.5825910215623894</v>
      </c>
      <c r="AY44" s="38">
        <f>AY18/'Table 1. Total'!AY18</f>
        <v>0.55971877244262691</v>
      </c>
      <c r="AZ44" s="38"/>
      <c r="BA44" s="38"/>
    </row>
    <row r="45" spans="1:53">
      <c r="A45" t="s">
        <v>16</v>
      </c>
      <c r="B45" s="38">
        <f>B19/'Table 1. Total'!B19</f>
        <v>0.34983693012282285</v>
      </c>
      <c r="C45" s="38">
        <f>C19/'Table 1. Total'!C19</f>
        <v>0.35013129784582514</v>
      </c>
      <c r="D45" s="38">
        <f>D19/'Table 1. Total'!D19</f>
        <v>0.34207763805358121</v>
      </c>
      <c r="E45" s="38">
        <f>E19/'Table 1. Total'!E19</f>
        <v>0.36015414910961951</v>
      </c>
      <c r="F45" s="38">
        <f>F19/'Table 1. Total'!F19</f>
        <v>0.34997137950772755</v>
      </c>
      <c r="G45" s="38">
        <f>G19/'Table 1. Total'!G19</f>
        <v>0.33508864671437871</v>
      </c>
      <c r="H45" s="38">
        <f>H19/'Table 1. Total'!H19</f>
        <v>0.32376311049899353</v>
      </c>
      <c r="I45" s="38">
        <f>I19/'Table 1. Total'!I19</f>
        <v>0.32461653572764682</v>
      </c>
      <c r="J45" s="38">
        <f>J19/'Table 1. Total'!J19</f>
        <v>0.33038969230911941</v>
      </c>
      <c r="K45" s="38">
        <f>K19/'Table 1. Total'!K19</f>
        <v>0.32871250033451976</v>
      </c>
      <c r="L45" s="38">
        <f>L19/'Table 1. Total'!L19</f>
        <v>0.32873132006365186</v>
      </c>
      <c r="M45" s="38">
        <f>M19/'Table 1. Total'!M19</f>
        <v>0.32644649658266817</v>
      </c>
      <c r="N45" s="38">
        <f>N19/'Table 1. Total'!N19</f>
        <v>0.32244505930246903</v>
      </c>
      <c r="O45" s="38">
        <f>O19/'Table 1. Total'!O19</f>
        <v>0.32092615574204408</v>
      </c>
      <c r="P45" s="38">
        <f>P19/'Table 1. Total'!P19</f>
        <v>0.31780934170991532</v>
      </c>
      <c r="Q45" s="38">
        <f>Q19/'Table 1. Total'!Q19</f>
        <v>0.31286795626576958</v>
      </c>
      <c r="R45" s="38">
        <f>R19/'Table 1. Total'!R19</f>
        <v>0.31584111914386837</v>
      </c>
      <c r="S45" s="38">
        <f>S19/'Table 1. Total'!S19</f>
        <v>0.31682258195721141</v>
      </c>
      <c r="T45" s="38">
        <f>T19/'Table 1. Total'!T19</f>
        <v>0.30880011579099725</v>
      </c>
      <c r="U45" s="38">
        <f>U19/'Table 1. Total'!U19</f>
        <v>0.30505261679837115</v>
      </c>
      <c r="V45" s="38">
        <f>V19/'Table 1. Total'!V19</f>
        <v>0.30208027023155165</v>
      </c>
      <c r="W45" s="38">
        <f>W19/'Table 1. Total'!W19</f>
        <v>0.3006434860341537</v>
      </c>
      <c r="X45" s="38">
        <f>X19/'Table 1. Total'!X19</f>
        <v>0.3213036181590625</v>
      </c>
      <c r="Y45" s="38">
        <f>Y19/'Table 1. Total'!Y19</f>
        <v>0.32030594924023964</v>
      </c>
      <c r="Z45" s="38">
        <f>Z19/'Table 1. Total'!Z19</f>
        <v>0.31707269193773191</v>
      </c>
      <c r="AA45" s="38">
        <f>AA19/'Table 1. Total'!AA19</f>
        <v>0.33715612072354256</v>
      </c>
      <c r="AB45" s="38">
        <f>AB19/'Table 1. Total'!AB19</f>
        <v>0.32713287296603255</v>
      </c>
      <c r="AC45" s="38">
        <f>AC19/'Table 1. Total'!AC19</f>
        <v>0.3670859744717242</v>
      </c>
      <c r="AD45" s="38">
        <f>AD19/'Table 1. Total'!AD19</f>
        <v>0.36859429640658781</v>
      </c>
      <c r="AE45" s="38">
        <f>AE19/'Table 1. Total'!AE19</f>
        <v>0.37396466040861404</v>
      </c>
      <c r="AF45" s="38">
        <f>AF19/'Table 1. Total'!AF19</f>
        <v>0.35803245566686637</v>
      </c>
      <c r="AG45" s="38">
        <f>AG19/'Table 1. Total'!AG19</f>
        <v>0.33724538936253701</v>
      </c>
      <c r="AH45" s="38">
        <f>AH19/'Table 1. Total'!AH19</f>
        <v>0.37687370405744458</v>
      </c>
      <c r="AI45" s="38">
        <f>AI19/'Table 1. Total'!AI19</f>
        <v>0.35573899749036048</v>
      </c>
      <c r="AJ45" s="38">
        <f>AJ19/'Table 1. Total'!AJ19</f>
        <v>0.35182050516114044</v>
      </c>
      <c r="AK45" s="38">
        <f>AK19/'Table 1. Total'!AK19</f>
        <v>0.33589736351831989</v>
      </c>
      <c r="AL45" s="38">
        <f>AL19/'Table 1. Total'!AL19</f>
        <v>0.32704699477835797</v>
      </c>
      <c r="AM45" s="38">
        <f>AM19/'Table 1. Total'!AM19</f>
        <v>0.3334351693773025</v>
      </c>
      <c r="AN45" s="38">
        <f>AN19/'Table 1. Total'!AN19</f>
        <v>0.35306598671704925</v>
      </c>
      <c r="AO45" s="38">
        <f>AO19/'Table 1. Total'!AO19</f>
        <v>0.33196641103247387</v>
      </c>
      <c r="AP45" s="38">
        <f>AP19/'Table 1. Total'!AP19</f>
        <v>0.32090919500744303</v>
      </c>
      <c r="AQ45" s="38">
        <f>AQ19/'Table 1. Total'!AQ19</f>
        <v>0.31695762591461246</v>
      </c>
      <c r="AR45" s="38">
        <f>AR19/'Table 1. Total'!AR19</f>
        <v>0.29903851589645025</v>
      </c>
      <c r="AS45" s="38">
        <f>AS19/'Table 1. Total'!AS19</f>
        <v>0.30403103793033276</v>
      </c>
      <c r="AT45" s="38">
        <f>AT19/'Table 1. Total'!AT19</f>
        <v>0.30975033634694349</v>
      </c>
      <c r="AU45" s="38">
        <f>AU19/'Table 1. Total'!AU19</f>
        <v>0.32745792542074581</v>
      </c>
      <c r="AV45" s="38">
        <f>AV19/'Table 1. Total'!AV19</f>
        <v>0.33526688629072193</v>
      </c>
      <c r="AW45" s="38">
        <f>AW19/'Table 1. Total'!AW19</f>
        <v>0.33548086223573298</v>
      </c>
      <c r="AX45" s="38">
        <f>AX19/'Table 1. Total'!AX19</f>
        <v>0.368225012108717</v>
      </c>
      <c r="AY45" s="38">
        <f>AY19/'Table 1. Total'!AY19</f>
        <v>0.38585313580205732</v>
      </c>
      <c r="AZ45" s="38"/>
      <c r="BA45" s="38"/>
    </row>
    <row r="46" spans="1:53">
      <c r="A46" t="s">
        <v>18</v>
      </c>
      <c r="B46" s="38">
        <f>B20/'Table 1. Total'!B20</f>
        <v>0.67569091934574166</v>
      </c>
      <c r="C46" s="38">
        <f>C20/'Table 1. Total'!C20</f>
        <v>0.72224520755757826</v>
      </c>
      <c r="D46" s="38">
        <f>D20/'Table 1. Total'!D20</f>
        <v>0.71903199343724367</v>
      </c>
      <c r="E46" s="38">
        <f>E20/'Table 1. Total'!E20</f>
        <v>0.71934311482029889</v>
      </c>
      <c r="F46" s="38">
        <f>F20/'Table 1. Total'!F20</f>
        <v>0.73035143769968047</v>
      </c>
      <c r="G46" s="38">
        <f>G20/'Table 1. Total'!G20</f>
        <v>0.7424653814824872</v>
      </c>
      <c r="H46" s="38">
        <f>H20/'Table 1. Total'!H20</f>
        <v>0.73947123688056327</v>
      </c>
      <c r="I46" s="38">
        <f>I20/'Table 1. Total'!I20</f>
        <v>0.74697383834439668</v>
      </c>
      <c r="J46" s="38">
        <f>J20/'Table 1. Total'!J20</f>
        <v>0.72752701843610934</v>
      </c>
      <c r="K46" s="38">
        <f>K20/'Table 1. Total'!K20</f>
        <v>0.7315453064293771</v>
      </c>
      <c r="L46" s="38">
        <f>L20/'Table 1. Total'!L20</f>
        <v>0.73432240369031276</v>
      </c>
      <c r="M46" s="38">
        <f>M20/'Table 1. Total'!M20</f>
        <v>0.7270843490980009</v>
      </c>
      <c r="N46" s="38">
        <f>N20/'Table 1. Total'!N20</f>
        <v>0.63894118950049839</v>
      </c>
      <c r="O46" s="38">
        <f>O20/'Table 1. Total'!O20</f>
        <v>0.64044943820224709</v>
      </c>
      <c r="P46" s="38">
        <f>P20/'Table 1. Total'!P20</f>
        <v>0.63694347173586785</v>
      </c>
      <c r="Q46" s="38">
        <f>Q20/'Table 1. Total'!Q20</f>
        <v>0.64012461059190018</v>
      </c>
      <c r="R46" s="38">
        <f>R20/'Table 1. Total'!R20</f>
        <v>0.56468290441176472</v>
      </c>
      <c r="S46" s="38">
        <f>S20/'Table 1. Total'!S20</f>
        <v>0.55713585090730744</v>
      </c>
      <c r="T46" s="38">
        <f>T20/'Table 1. Total'!T20</f>
        <v>0.5621793305643783</v>
      </c>
      <c r="U46" s="38">
        <f>U20/'Table 1. Total'!U20</f>
        <v>0.57425981873111775</v>
      </c>
      <c r="V46" s="38">
        <f>V20/'Table 1. Total'!V20</f>
        <v>0.5923068794251295</v>
      </c>
      <c r="W46" s="38">
        <f>W20/'Table 1. Total'!W20</f>
        <v>0.55266005410279528</v>
      </c>
      <c r="X46" s="38">
        <f>X20/'Table 1. Total'!X20</f>
        <v>0.50433744528452051</v>
      </c>
      <c r="Y46" s="38">
        <f>Y20/'Table 1. Total'!Y20</f>
        <v>0.50850163646523516</v>
      </c>
      <c r="Z46" s="38">
        <f>Z20/'Table 1. Total'!Z20</f>
        <v>0.4215114131639211</v>
      </c>
      <c r="AA46" s="38">
        <f>AA20/'Table 1. Total'!AA20</f>
        <v>0.42849763872491148</v>
      </c>
      <c r="AB46" s="38">
        <f>AB20/'Table 1. Total'!AB20</f>
        <v>0.44203849518810151</v>
      </c>
      <c r="AC46" s="38">
        <f>AC20/'Table 1. Total'!AC20</f>
        <v>0.45559790033795933</v>
      </c>
      <c r="AD46" s="38">
        <f>AD20/'Table 1. Total'!AD20</f>
        <v>0.37606684571769622</v>
      </c>
      <c r="AE46" s="38">
        <f>AE20/'Table 1. Total'!AE20</f>
        <v>0.36918908934178934</v>
      </c>
      <c r="AF46" s="38">
        <f>AF20/'Table 1. Total'!AF20</f>
        <v>0.38870084312880793</v>
      </c>
      <c r="AG46" s="38">
        <f>AG20/'Table 1. Total'!AG20</f>
        <v>0.46588002790048827</v>
      </c>
      <c r="AH46" s="38">
        <f>AH20/'Table 1. Total'!AH20</f>
        <v>0.47207593032004169</v>
      </c>
      <c r="AI46" s="38">
        <f>AI20/'Table 1. Total'!AI20</f>
        <v>0.46940748322529291</v>
      </c>
      <c r="AJ46" s="38">
        <f>AJ20/'Table 1. Total'!AJ20</f>
        <v>0.48652206261088538</v>
      </c>
      <c r="AK46" s="38">
        <f>AK20/'Table 1. Total'!AK20</f>
        <v>0.43753865182436613</v>
      </c>
      <c r="AL46" s="38">
        <f>AL20/'Table 1. Total'!AL20</f>
        <v>0.43736730360934184</v>
      </c>
      <c r="AM46" s="38">
        <f>AM20/'Table 1. Total'!AM20</f>
        <v>0.39597406718955436</v>
      </c>
      <c r="AN46" s="38">
        <f>AN20/'Table 1. Total'!AN20</f>
        <v>0.39505111734370757</v>
      </c>
      <c r="AO46" s="38">
        <f>AO20/'Table 1. Total'!AO20</f>
        <v>0.40737110370515589</v>
      </c>
      <c r="AP46" s="38">
        <f>AP20/'Table 1. Total'!AP20</f>
        <v>0.35104040906185641</v>
      </c>
      <c r="AQ46" s="38">
        <f>AQ20/'Table 1. Total'!AQ20</f>
        <v>0.33075374791782347</v>
      </c>
      <c r="AR46" s="38">
        <f>AR20/'Table 1. Total'!AR20</f>
        <v>0.3387303234734475</v>
      </c>
      <c r="AS46" s="38">
        <f>AS20/'Table 1. Total'!AS20</f>
        <v>0.34305771714295169</v>
      </c>
      <c r="AT46" s="38">
        <f>AT20/'Table 1. Total'!AT20</f>
        <v>0.32608554553125202</v>
      </c>
      <c r="AU46" s="38">
        <f>AU20/'Table 1. Total'!AU20</f>
        <v>0.35297762703020025</v>
      </c>
      <c r="AV46" s="38">
        <f>AV20/'Table 1. Total'!AV20</f>
        <v>0.35079103596183131</v>
      </c>
      <c r="AW46" s="38">
        <f>AW20/'Table 1. Total'!AW20</f>
        <v>0.35677091453337911</v>
      </c>
      <c r="AX46" s="38">
        <f>AX20/'Table 1. Total'!AX20</f>
        <v>0.37466929182304803</v>
      </c>
      <c r="AY46" s="38">
        <f>AY20/'Table 1. Total'!AY20</f>
        <v>0.36739493717893174</v>
      </c>
      <c r="AZ46" s="38"/>
      <c r="BA46" s="38"/>
    </row>
    <row r="47" spans="1:53">
      <c r="A47" t="s">
        <v>19</v>
      </c>
      <c r="B47" s="38">
        <f>B21/'Table 1. Total'!B21</f>
        <v>0.5666917879217348</v>
      </c>
      <c r="C47" s="38">
        <f>C21/'Table 1. Total'!C21</f>
        <v>0.57129169442024907</v>
      </c>
      <c r="D47" s="38">
        <f>D21/'Table 1. Total'!D21</f>
        <v>0.55860371054251301</v>
      </c>
      <c r="E47" s="38">
        <f>E21/'Table 1. Total'!E21</f>
        <v>0.54865756319763626</v>
      </c>
      <c r="F47" s="38">
        <f>F21/'Table 1. Total'!F21</f>
        <v>0.54629334062960766</v>
      </c>
      <c r="G47" s="38">
        <f>G21/'Table 1. Total'!G21</f>
        <v>0.53947592720278248</v>
      </c>
      <c r="H47" s="38">
        <f>H21/'Table 1. Total'!H21</f>
        <v>0.53385374648810757</v>
      </c>
      <c r="I47" s="38">
        <f>I21/'Table 1. Total'!I21</f>
        <v>0.53376419071919978</v>
      </c>
      <c r="J47" s="38">
        <f>J21/'Table 1. Total'!J21</f>
        <v>0.51953886452241715</v>
      </c>
      <c r="K47" s="38">
        <f>K21/'Table 1. Total'!K21</f>
        <v>0.51267583980321318</v>
      </c>
      <c r="L47" s="38">
        <f>L21/'Table 1. Total'!L21</f>
        <v>0.51936517107337077</v>
      </c>
      <c r="M47" s="38">
        <f>M21/'Table 1. Total'!M21</f>
        <v>0.50894769588543687</v>
      </c>
      <c r="N47" s="38">
        <f>N21/'Table 1. Total'!N21</f>
        <v>0.50323273159549975</v>
      </c>
      <c r="O47" s="38">
        <f>O21/'Table 1. Total'!O21</f>
        <v>0.50819975400737982</v>
      </c>
      <c r="P47" s="38">
        <f>P21/'Table 1. Total'!P21</f>
        <v>0.51774086378737538</v>
      </c>
      <c r="Q47" s="38">
        <f>Q21/'Table 1. Total'!Q21</f>
        <v>0.53299652421325794</v>
      </c>
      <c r="R47" s="38">
        <f>R21/'Table 1. Total'!R21</f>
        <v>0.52584302831267826</v>
      </c>
      <c r="S47" s="38">
        <f>S21/'Table 1. Total'!S21</f>
        <v>0.52738887819896096</v>
      </c>
      <c r="T47" s="38">
        <f>T21/'Table 1. Total'!T21</f>
        <v>0.51421096267171063</v>
      </c>
      <c r="U47" s="38">
        <f>U21/'Table 1. Total'!U21</f>
        <v>0.53755249891420764</v>
      </c>
      <c r="V47" s="38">
        <f>V21/'Table 1. Total'!V21</f>
        <v>0.54878071991557775</v>
      </c>
      <c r="W47" s="38">
        <f>W21/'Table 1. Total'!W21</f>
        <v>0.56097890751757706</v>
      </c>
      <c r="X47" s="38">
        <f>X21/'Table 1. Total'!X21</f>
        <v>0.55209645120667239</v>
      </c>
      <c r="Y47" s="38">
        <f>Y21/'Table 1. Total'!Y21</f>
        <v>0.53952699138385785</v>
      </c>
      <c r="Z47" s="38">
        <f>Z21/'Table 1. Total'!Z21</f>
        <v>0.53172268333970407</v>
      </c>
      <c r="AA47" s="38">
        <f>AA21/'Table 1. Total'!AA21</f>
        <v>0.57117184070293014</v>
      </c>
      <c r="AB47" s="38">
        <f>AB21/'Table 1. Total'!AB21</f>
        <v>0.57221973000100046</v>
      </c>
      <c r="AC47" s="38">
        <f>AC21/'Table 1. Total'!AC21</f>
        <v>0.59097525024681985</v>
      </c>
      <c r="AD47" s="38">
        <f>AD21/'Table 1. Total'!AD21</f>
        <v>0.6147038526142482</v>
      </c>
      <c r="AE47" s="38">
        <f>AE21/'Table 1. Total'!AE21</f>
        <v>0.6298618465558683</v>
      </c>
      <c r="AF47" s="38">
        <f>AF21/'Table 1. Total'!AF21</f>
        <v>0.62515894666674132</v>
      </c>
      <c r="AG47" s="38">
        <f>AG21/'Table 1. Total'!AG21</f>
        <v>0.66005406641292219</v>
      </c>
      <c r="AH47" s="38">
        <f>AH21/'Table 1. Total'!AH21</f>
        <v>0.69889701275352978</v>
      </c>
      <c r="AI47" s="38">
        <f>AI21/'Table 1. Total'!AI21</f>
        <v>0.71614814011735994</v>
      </c>
      <c r="AJ47" s="38">
        <f>AJ21/'Table 1. Total'!AJ21</f>
        <v>0.70876714522457118</v>
      </c>
      <c r="AK47" s="38">
        <f>AK21/'Table 1. Total'!AK21</f>
        <v>0.73774202167669967</v>
      </c>
      <c r="AL47" s="38">
        <f>AL21/'Table 1. Total'!AL21</f>
        <v>0.73871161444130939</v>
      </c>
      <c r="AM47" s="38">
        <f>AM21/'Table 1. Total'!AM21</f>
        <v>0.74793455638674011</v>
      </c>
      <c r="AN47" s="38">
        <f>AN21/'Table 1. Total'!AN21</f>
        <v>0.6523846171976917</v>
      </c>
      <c r="AO47" s="38">
        <f>AO21/'Table 1. Total'!AO21</f>
        <v>0.60982937260802716</v>
      </c>
      <c r="AP47" s="38">
        <f>AP21/'Table 1. Total'!AP21</f>
        <v>0.61372593813941478</v>
      </c>
      <c r="AQ47" s="38">
        <f>AQ21/'Table 1. Total'!AQ21</f>
        <v>0.59669383103871632</v>
      </c>
      <c r="AR47" s="38">
        <f>AR21/'Table 1. Total'!AR21</f>
        <v>0.60778677840937834</v>
      </c>
      <c r="AS47" s="38">
        <f>AS21/'Table 1. Total'!AS21</f>
        <v>0.58741664529058502</v>
      </c>
      <c r="AT47" s="38">
        <f>AT21/'Table 1. Total'!AT21</f>
        <v>0.56951489696586066</v>
      </c>
      <c r="AU47" s="38">
        <f>AU21/'Table 1. Total'!AU21</f>
        <v>0.55839804985244346</v>
      </c>
      <c r="AV47" s="38">
        <f>AV21/'Table 1. Total'!AV21</f>
        <v>0.56072816852595997</v>
      </c>
      <c r="AW47" s="38">
        <f>AW21/'Table 1. Total'!AW21</f>
        <v>0.55961251932325062</v>
      </c>
      <c r="AX47" s="38">
        <f>AX21/'Table 1. Total'!AX21</f>
        <v>0.58026182548008931</v>
      </c>
      <c r="AY47" s="38">
        <f>AY21/'Table 1. Total'!AY21</f>
        <v>0.56416729842874225</v>
      </c>
      <c r="AZ47" s="38"/>
      <c r="BA47" s="38"/>
    </row>
    <row r="48" spans="1:53">
      <c r="A48" t="s">
        <v>20</v>
      </c>
      <c r="B48" s="38">
        <f>B22/'Table 1. Total'!B22</f>
        <v>0.6535451471940279</v>
      </c>
      <c r="C48" s="38">
        <f>C22/'Table 1. Total'!C22</f>
        <v>0.65682800186903134</v>
      </c>
      <c r="D48" s="38">
        <f>D22/'Table 1. Total'!D22</f>
        <v>0.65193057434160429</v>
      </c>
      <c r="E48" s="38">
        <f>E22/'Table 1. Total'!E22</f>
        <v>0.6776077222720378</v>
      </c>
      <c r="F48" s="38">
        <f>F22/'Table 1. Total'!F22</f>
        <v>0.67011535415647638</v>
      </c>
      <c r="G48" s="38">
        <f>G22/'Table 1. Total'!G22</f>
        <v>0.66424961546912764</v>
      </c>
      <c r="H48" s="38">
        <f>H22/'Table 1. Total'!H22</f>
        <v>0.64722127253221418</v>
      </c>
      <c r="I48" s="38">
        <f>I22/'Table 1. Total'!I22</f>
        <v>0.65398115504514198</v>
      </c>
      <c r="J48" s="38">
        <f>J22/'Table 1. Total'!J22</f>
        <v>0.6608660284458221</v>
      </c>
      <c r="K48" s="38">
        <f>K22/'Table 1. Total'!K22</f>
        <v>0.68988763032990397</v>
      </c>
      <c r="L48" s="38">
        <f>L22/'Table 1. Total'!L22</f>
        <v>0.73462418042484756</v>
      </c>
      <c r="M48" s="38">
        <f>M22/'Table 1. Total'!M22</f>
        <v>0.7144727020095637</v>
      </c>
      <c r="N48" s="38">
        <f>N22/'Table 1. Total'!N22</f>
        <v>0.69868445960876946</v>
      </c>
      <c r="O48" s="38">
        <f>O22/'Table 1. Total'!O22</f>
        <v>0.69350060579461814</v>
      </c>
      <c r="P48" s="38">
        <f>P22/'Table 1. Total'!P22</f>
        <v>0.70988538963514769</v>
      </c>
      <c r="Q48" s="38">
        <f>Q22/'Table 1. Total'!Q22</f>
        <v>0.71328976815246159</v>
      </c>
      <c r="R48" s="38">
        <f>R22/'Table 1. Total'!R22</f>
        <v>0.74165057236878651</v>
      </c>
      <c r="S48" s="38">
        <f>S22/'Table 1. Total'!S22</f>
        <v>0.72360629173968505</v>
      </c>
      <c r="T48" s="38">
        <f>T22/'Table 1. Total'!T22</f>
        <v>0.73668398662292778</v>
      </c>
      <c r="U48" s="38">
        <f>U22/'Table 1. Total'!U22</f>
        <v>0.7037305278537892</v>
      </c>
      <c r="V48" s="38">
        <f>V22/'Table 1. Total'!V22</f>
        <v>0.70371361478095396</v>
      </c>
      <c r="W48" s="38">
        <f>W22/'Table 1. Total'!W22</f>
        <v>0.65955526009853882</v>
      </c>
      <c r="X48" s="38">
        <f>X22/'Table 1. Total'!X22</f>
        <v>0.63054496227692203</v>
      </c>
      <c r="Y48" s="38">
        <f>Y22/'Table 1. Total'!Y22</f>
        <v>0.68646965911885949</v>
      </c>
      <c r="Z48" s="38">
        <f>Z22/'Table 1. Total'!Z22</f>
        <v>0.63249153149606907</v>
      </c>
      <c r="AA48" s="38">
        <f>AA22/'Table 1. Total'!AA22</f>
        <v>0.66396352807814796</v>
      </c>
      <c r="AB48" s="38">
        <f>AB22/'Table 1. Total'!AB22</f>
        <v>0.65288534894358818</v>
      </c>
      <c r="AC48" s="38">
        <f>AC22/'Table 1. Total'!AC22</f>
        <v>0.65352938819188522</v>
      </c>
      <c r="AD48" s="38">
        <f>AD22/'Table 1. Total'!AD22</f>
        <v>0.69469969632429573</v>
      </c>
      <c r="AE48" s="38">
        <f>AE22/'Table 1. Total'!AE22</f>
        <v>0.68456459364274003</v>
      </c>
      <c r="AF48" s="38">
        <f>AF22/'Table 1. Total'!AF22</f>
        <v>0.65513222363426826</v>
      </c>
      <c r="AG48" s="38">
        <f>AG22/'Table 1. Total'!AG22</f>
        <v>0.62913995599981631</v>
      </c>
      <c r="AH48" s="38">
        <f>AH22/'Table 1. Total'!AH22</f>
        <v>0.64432166411790059</v>
      </c>
      <c r="AI48" s="38">
        <f>AI22/'Table 1. Total'!AI22</f>
        <v>0.62245960961389657</v>
      </c>
      <c r="AJ48" s="38">
        <f>AJ22/'Table 1. Total'!AJ22</f>
        <v>0.63391092081101419</v>
      </c>
      <c r="AK48" s="38">
        <f>AK22/'Table 1. Total'!AK22</f>
        <v>0.61327644965399353</v>
      </c>
      <c r="AL48" s="38">
        <f>AL22/'Table 1. Total'!AL22</f>
        <v>0.59159171518681053</v>
      </c>
      <c r="AM48" s="38">
        <f>AM22/'Table 1. Total'!AM22</f>
        <v>0.60560539244344602</v>
      </c>
      <c r="AN48" s="38">
        <f>AN22/'Table 1. Total'!AN22</f>
        <v>0.61452234500417735</v>
      </c>
      <c r="AO48" s="38">
        <f>AO22/'Table 1. Total'!AO22</f>
        <v>0.5996976988902506</v>
      </c>
      <c r="AP48" s="38">
        <f>AP22/'Table 1. Total'!AP22</f>
        <v>0.63013049458487924</v>
      </c>
      <c r="AQ48" s="38">
        <f>AQ22/'Table 1. Total'!AQ22</f>
        <v>0.62159169498571154</v>
      </c>
      <c r="AR48" s="38">
        <f>AR22/'Table 1. Total'!AR22</f>
        <v>0.60812942999735398</v>
      </c>
      <c r="AS48" s="38">
        <f>AS22/'Table 1. Total'!AS22</f>
        <v>0.58865408730156499</v>
      </c>
      <c r="AT48" s="38">
        <f>AT22/'Table 1. Total'!AT22</f>
        <v>0.60197121822670741</v>
      </c>
      <c r="AU48" s="38">
        <f>AU22/'Table 1. Total'!AU22</f>
        <v>0.61401784539664606</v>
      </c>
      <c r="AV48" s="38">
        <f>AV22/'Table 1. Total'!AV22</f>
        <v>0.63512393773814113</v>
      </c>
      <c r="AW48" s="38">
        <f>AW22/'Table 1. Total'!AW22</f>
        <v>0.61751233109395587</v>
      </c>
      <c r="AX48" s="38">
        <f>AX22/'Table 1. Total'!AX22</f>
        <v>0.66362103152119056</v>
      </c>
      <c r="AY48" s="38">
        <f>AY22/'Table 1. Total'!AY22</f>
        <v>0.66348662664640434</v>
      </c>
      <c r="AZ48" s="38"/>
      <c r="BA48" s="38"/>
    </row>
    <row r="49" spans="1:53">
      <c r="A49" t="s">
        <v>21</v>
      </c>
      <c r="B49" s="38">
        <f>B23/'Table 1. Total'!B23</f>
        <v>0.89779579008312316</v>
      </c>
      <c r="C49" s="38">
        <f>C23/'Table 1. Total'!C23</f>
        <v>0.90295294451457964</v>
      </c>
      <c r="D49" s="38">
        <f>D23/'Table 1. Total'!D23</f>
        <v>0.89926477804311555</v>
      </c>
      <c r="E49" s="38">
        <f>E23/'Table 1. Total'!E23</f>
        <v>0.88640346775210122</v>
      </c>
      <c r="F49" s="38">
        <f>F23/'Table 1. Total'!F23</f>
        <v>0.87672667837825724</v>
      </c>
      <c r="G49" s="38">
        <f>G23/'Table 1. Total'!G23</f>
        <v>0.85350079057358463</v>
      </c>
      <c r="H49" s="38">
        <f>H23/'Table 1. Total'!H23</f>
        <v>0.82059661883231771</v>
      </c>
      <c r="I49" s="38">
        <f>I23/'Table 1. Total'!I23</f>
        <v>0.8192155800224965</v>
      </c>
      <c r="J49" s="38">
        <f>J23/'Table 1. Total'!J23</f>
        <v>0.78408802545915934</v>
      </c>
      <c r="K49" s="38">
        <f>K23/'Table 1. Total'!K23</f>
        <v>0.7744576789290607</v>
      </c>
      <c r="L49" s="38">
        <f>L23/'Table 1. Total'!L23</f>
        <v>0.76273475633211663</v>
      </c>
      <c r="M49" s="38">
        <f>M23/'Table 1. Total'!M23</f>
        <v>0.75744181108265407</v>
      </c>
      <c r="N49" s="38">
        <f>N23/'Table 1. Total'!N23</f>
        <v>0.7752155106699018</v>
      </c>
      <c r="O49" s="38">
        <f>O23/'Table 1. Total'!O23</f>
        <v>0.75749283008954182</v>
      </c>
      <c r="P49" s="38">
        <f>P23/'Table 1. Total'!P23</f>
        <v>0.75777288732394366</v>
      </c>
      <c r="Q49" s="38">
        <f>Q23/'Table 1. Total'!Q23</f>
        <v>0.7885440724910846</v>
      </c>
      <c r="R49" s="38">
        <f>R23/'Table 1. Total'!R23</f>
        <v>0.79121118786497657</v>
      </c>
      <c r="S49" s="38">
        <f>S23/'Table 1. Total'!S23</f>
        <v>0.80619262974074235</v>
      </c>
      <c r="T49" s="38">
        <f>T23/'Table 1. Total'!T23</f>
        <v>0.80319656918391991</v>
      </c>
      <c r="U49" s="38">
        <f>U23/'Table 1. Total'!U23</f>
        <v>0.90171587067066716</v>
      </c>
      <c r="V49" s="38">
        <f>V23/'Table 1. Total'!V23</f>
        <v>0.91724223671123883</v>
      </c>
      <c r="W49" s="38">
        <f>W23/'Table 1. Total'!W23</f>
        <v>0.91476140117731841</v>
      </c>
      <c r="X49" s="38">
        <f>X23/'Table 1. Total'!X23</f>
        <v>0.91774482010692759</v>
      </c>
      <c r="Y49" s="38">
        <f>Y23/'Table 1. Total'!Y23</f>
        <v>0.91345288877281572</v>
      </c>
      <c r="Z49" s="38">
        <f>Z23/'Table 1. Total'!Z23</f>
        <v>0.90847198280036423</v>
      </c>
      <c r="AA49" s="38">
        <f>AA23/'Table 1. Total'!AA23</f>
        <v>0.90938443861596863</v>
      </c>
      <c r="AB49" s="38">
        <f>AB23/'Table 1. Total'!AB23</f>
        <v>0.91216258852424803</v>
      </c>
      <c r="AC49" s="38">
        <f>AC23/'Table 1. Total'!AC23</f>
        <v>0.91472434975312</v>
      </c>
      <c r="AD49" s="38">
        <f>AD23/'Table 1. Total'!AD23</f>
        <v>0.89714613592931702</v>
      </c>
      <c r="AE49" s="38">
        <f>AE23/'Table 1. Total'!AE23</f>
        <v>0.89201839102829206</v>
      </c>
      <c r="AF49" s="38">
        <f>AF23/'Table 1. Total'!AF23</f>
        <v>0.87322010135381822</v>
      </c>
      <c r="AG49" s="38">
        <f>AG23/'Table 1. Total'!AG23</f>
        <v>0.89577305627806847</v>
      </c>
      <c r="AH49" s="38">
        <f>AH23/'Table 1. Total'!AH23</f>
        <v>0.88705865328960065</v>
      </c>
      <c r="AI49" s="38">
        <f>AI23/'Table 1. Total'!AI23</f>
        <v>0.8781492132341</v>
      </c>
      <c r="AJ49" s="38">
        <f>AJ23/'Table 1. Total'!AJ23</f>
        <v>0.88141278890965435</v>
      </c>
      <c r="AK49" s="38">
        <f>AK23/'Table 1. Total'!AK23</f>
        <v>0.86542814695392578</v>
      </c>
      <c r="AL49" s="38">
        <f>AL23/'Table 1. Total'!AL23</f>
        <v>0.87689273237287568</v>
      </c>
      <c r="AM49" s="38">
        <f>AM23/'Table 1. Total'!AM23</f>
        <v>0.87117255646215153</v>
      </c>
      <c r="AN49" s="38">
        <f>AN23/'Table 1. Total'!AN23</f>
        <v>0.87431871834246289</v>
      </c>
      <c r="AO49" s="38">
        <f>AO23/'Table 1. Total'!AO23</f>
        <v>0.87467519761182078</v>
      </c>
      <c r="AP49" s="38">
        <f>AP23/'Table 1. Total'!AP23</f>
        <v>0.87016096123328035</v>
      </c>
      <c r="AQ49" s="38">
        <f>AQ23/'Table 1. Total'!AQ23</f>
        <v>0.87487745707044473</v>
      </c>
      <c r="AR49" s="38">
        <f>AR23/'Table 1. Total'!AR23</f>
        <v>0.86641578738881486</v>
      </c>
      <c r="AS49" s="38">
        <f>AS23/'Table 1. Total'!AS23</f>
        <v>0.85148887882199387</v>
      </c>
      <c r="AT49" s="38">
        <f>AT23/'Table 1. Total'!AT23</f>
        <v>0.8362949640287769</v>
      </c>
      <c r="AU49" s="38">
        <f>AU23/'Table 1. Total'!AU23</f>
        <v>0.85951191807002991</v>
      </c>
      <c r="AV49" s="38">
        <f>AV23/'Table 1. Total'!AV23</f>
        <v>0.85195327504010487</v>
      </c>
      <c r="AW49" s="38">
        <f>AW23/'Table 1. Total'!AW23</f>
        <v>0.85560518614491132</v>
      </c>
      <c r="AX49" s="38">
        <f>AX23/'Table 1. Total'!AX23</f>
        <v>0.87484802845270282</v>
      </c>
      <c r="AY49" s="38">
        <f>AY23/'Table 1. Total'!AY23</f>
        <v>0.8714774356275744</v>
      </c>
      <c r="AZ49" s="38"/>
      <c r="BA49" s="38"/>
    </row>
    <row r="50" spans="1:53">
      <c r="A50" t="s">
        <v>22</v>
      </c>
      <c r="B50" s="38">
        <f>B24/'Table 1. Total'!B24</f>
        <v>0.85047144240937722</v>
      </c>
      <c r="C50" s="38">
        <f>C24/'Table 1. Total'!C24</f>
        <v>0.84707911015289772</v>
      </c>
      <c r="D50" s="38">
        <f>D24/'Table 1. Total'!D24</f>
        <v>0.83971656222766311</v>
      </c>
      <c r="E50" s="38">
        <f>E24/'Table 1. Total'!E24</f>
        <v>0.83886368166666336</v>
      </c>
      <c r="F50" s="38">
        <f>F24/'Table 1. Total'!F24</f>
        <v>0.82885698788932127</v>
      </c>
      <c r="G50" s="38">
        <f>G24/'Table 1. Total'!G24</f>
        <v>0.82738662620008085</v>
      </c>
      <c r="H50" s="38">
        <f>H24/'Table 1. Total'!H24</f>
        <v>0.81434155898679861</v>
      </c>
      <c r="I50" s="38">
        <f>I24/'Table 1. Total'!I24</f>
        <v>0.81226259566297676</v>
      </c>
      <c r="J50" s="38">
        <f>J24/'Table 1. Total'!J24</f>
        <v>0.80157944553225013</v>
      </c>
      <c r="K50" s="38">
        <f>K24/'Table 1. Total'!K24</f>
        <v>0.80322654021194251</v>
      </c>
      <c r="L50" s="38">
        <f>L24/'Table 1. Total'!L24</f>
        <v>0.79245331448743905</v>
      </c>
      <c r="M50" s="38">
        <f>M24/'Table 1. Total'!M24</f>
        <v>0.77879789735091021</v>
      </c>
      <c r="N50" s="38">
        <f>N24/'Table 1. Total'!N24</f>
        <v>0.77570247295338457</v>
      </c>
      <c r="O50" s="38">
        <f>O24/'Table 1. Total'!O24</f>
        <v>0.75564281092021979</v>
      </c>
      <c r="P50" s="38">
        <f>P24/'Table 1. Total'!P24</f>
        <v>0.75918023159993409</v>
      </c>
      <c r="Q50" s="38">
        <f>Q24/'Table 1. Total'!Q24</f>
        <v>0.75470932789603651</v>
      </c>
      <c r="R50" s="38">
        <f>R24/'Table 1. Total'!R24</f>
        <v>0.75112664138644269</v>
      </c>
      <c r="S50" s="38">
        <f>S24/'Table 1. Total'!S24</f>
        <v>0.738676465948647</v>
      </c>
      <c r="T50" s="38">
        <f>T24/'Table 1. Total'!T24</f>
        <v>0.7221154453624602</v>
      </c>
      <c r="U50" s="38">
        <f>U24/'Table 1. Total'!U24</f>
        <v>0.73881698882622493</v>
      </c>
      <c r="V50" s="38">
        <f>V24/'Table 1. Total'!V24</f>
        <v>0.72943069927228577</v>
      </c>
      <c r="W50" s="38">
        <f>W24/'Table 1. Total'!W24</f>
        <v>0.74252783948998868</v>
      </c>
      <c r="X50" s="38">
        <f>X24/'Table 1. Total'!X24</f>
        <v>0.76151177505612333</v>
      </c>
      <c r="Y50" s="38">
        <f>Y24/'Table 1. Total'!Y24</f>
        <v>0.76507888879022889</v>
      </c>
      <c r="Z50" s="38">
        <f>Z24/'Table 1. Total'!Z24</f>
        <v>0.75848306544868549</v>
      </c>
      <c r="AA50" s="38">
        <f>AA24/'Table 1. Total'!AA24</f>
        <v>0.74585494247867312</v>
      </c>
      <c r="AB50" s="38">
        <f>AB24/'Table 1. Total'!AB24</f>
        <v>0.73928925680452984</v>
      </c>
      <c r="AC50" s="38">
        <f>AC24/'Table 1. Total'!AC24</f>
        <v>0.73841408378532714</v>
      </c>
      <c r="AD50" s="38">
        <f>AD24/'Table 1. Total'!AD24</f>
        <v>0.74335805177203707</v>
      </c>
      <c r="AE50" s="38">
        <f>AE24/'Table 1. Total'!AE24</f>
        <v>0.74348772172382915</v>
      </c>
      <c r="AF50" s="38">
        <f>AF24/'Table 1. Total'!AF24</f>
        <v>0.73895839291647358</v>
      </c>
      <c r="AG50" s="38">
        <f>AG24/'Table 1. Total'!AG24</f>
        <v>0.73365548371851153</v>
      </c>
      <c r="AH50" s="38">
        <f>AH24/'Table 1. Total'!AH24</f>
        <v>0.73565507573669531</v>
      </c>
      <c r="AI50" s="38">
        <f>AI24/'Table 1. Total'!AI24</f>
        <v>0.73820220667507064</v>
      </c>
      <c r="AJ50" s="38">
        <f>AJ24/'Table 1. Total'!AJ24</f>
        <v>0.73718438706031009</v>
      </c>
      <c r="AK50" s="38">
        <f>AK24/'Table 1. Total'!AK24</f>
        <v>0.73354328122302259</v>
      </c>
      <c r="AL50" s="38">
        <f>AL24/'Table 1. Total'!AL24</f>
        <v>0.72968019040844811</v>
      </c>
      <c r="AM50" s="38">
        <f>AM24/'Table 1. Total'!AM24</f>
        <v>0.73552951387106424</v>
      </c>
      <c r="AN50" s="38">
        <f>AN24/'Table 1. Total'!AN24</f>
        <v>0.7483659019568375</v>
      </c>
      <c r="AO50" s="38">
        <f>AO24/'Table 1. Total'!AO24</f>
        <v>0.73914374067391819</v>
      </c>
      <c r="AP50" s="38">
        <f>AP24/'Table 1. Total'!AP24</f>
        <v>0.74288897106588747</v>
      </c>
      <c r="AQ50" s="38">
        <f>AQ24/'Table 1. Total'!AQ24</f>
        <v>0.74742772599344809</v>
      </c>
      <c r="AR50" s="38">
        <f>AR24/'Table 1. Total'!AR24</f>
        <v>0.73969389918283868</v>
      </c>
      <c r="AS50" s="38">
        <f>AS24/'Table 1. Total'!AS24</f>
        <v>0.7685017114164846</v>
      </c>
      <c r="AT50" s="38">
        <f>AT24/'Table 1. Total'!AT24</f>
        <v>0.76204120540170195</v>
      </c>
      <c r="AU50" s="38">
        <f>AU24/'Table 1. Total'!AU24</f>
        <v>0.75926830545908153</v>
      </c>
      <c r="AV50" s="38">
        <f>AV24/'Table 1. Total'!AV24</f>
        <v>0.75427615111686019</v>
      </c>
      <c r="AW50" s="38">
        <f>AW24/'Table 1. Total'!AW24</f>
        <v>0.74034348675309458</v>
      </c>
      <c r="AX50" s="38">
        <f>AX24/'Table 1. Total'!AX24</f>
        <v>0.74082878563623866</v>
      </c>
      <c r="AY50" s="38">
        <f>AY24/'Table 1. Total'!AY24</f>
        <v>0.71438132909145136</v>
      </c>
      <c r="AZ50" s="38"/>
      <c r="BA50" s="38"/>
    </row>
    <row r="51" spans="1:53">
      <c r="A51" t="s">
        <v>23</v>
      </c>
      <c r="B51" s="38">
        <f>B25/'Table 1. Total'!B25</f>
        <v>0.76114374987711064</v>
      </c>
      <c r="C51" s="38">
        <f>C25/'Table 1. Total'!C25</f>
        <v>0.7427038202949855</v>
      </c>
      <c r="D51" s="38">
        <f>D25/'Table 1. Total'!D25</f>
        <v>0.74065844248459856</v>
      </c>
      <c r="E51" s="38">
        <f>E25/'Table 1. Total'!E25</f>
        <v>0.73838885746466965</v>
      </c>
      <c r="F51" s="38">
        <f>F25/'Table 1. Total'!F25</f>
        <v>0.73234672332691897</v>
      </c>
      <c r="G51" s="38">
        <f>G25/'Table 1. Total'!G25</f>
        <v>0.74639747848683957</v>
      </c>
      <c r="H51" s="38">
        <f>H25/'Table 1. Total'!H25</f>
        <v>0.74153485376192296</v>
      </c>
      <c r="I51" s="38">
        <f>I25/'Table 1. Total'!I25</f>
        <v>0.7324414197006639</v>
      </c>
      <c r="J51" s="38">
        <f>J25/'Table 1. Total'!J25</f>
        <v>0.73089397220278363</v>
      </c>
      <c r="K51" s="38">
        <f>K25/'Table 1. Total'!K25</f>
        <v>0.73455885648751362</v>
      </c>
      <c r="L51" s="38">
        <f>L25/'Table 1. Total'!L25</f>
        <v>0.73044542427879255</v>
      </c>
      <c r="M51" s="38">
        <f>M25/'Table 1. Total'!M25</f>
        <v>0.72406605970364879</v>
      </c>
      <c r="N51" s="38">
        <f>N25/'Table 1. Total'!N25</f>
        <v>0.71751669435756582</v>
      </c>
      <c r="O51" s="38">
        <f>O25/'Table 1. Total'!O25</f>
        <v>0.71577968030930061</v>
      </c>
      <c r="P51" s="38">
        <f>P25/'Table 1. Total'!P25</f>
        <v>0.71422517646475026</v>
      </c>
      <c r="Q51" s="38">
        <f>Q25/'Table 1. Total'!Q25</f>
        <v>0.70649631446303418</v>
      </c>
      <c r="R51" s="38">
        <f>R25/'Table 1. Total'!R25</f>
        <v>0.69554246303623102</v>
      </c>
      <c r="S51" s="38">
        <f>S25/'Table 1. Total'!S25</f>
        <v>0.69475665943501186</v>
      </c>
      <c r="T51" s="38">
        <f>T25/'Table 1. Total'!T25</f>
        <v>0.69003172314411609</v>
      </c>
      <c r="U51" s="38">
        <f>U25/'Table 1. Total'!U25</f>
        <v>0.68162955965109873</v>
      </c>
      <c r="V51" s="38">
        <f>V25/'Table 1. Total'!V25</f>
        <v>0.67255754206056151</v>
      </c>
      <c r="W51" s="38">
        <f>W25/'Table 1. Total'!W25</f>
        <v>0.67283811263462179</v>
      </c>
      <c r="X51" s="38">
        <f>X25/'Table 1. Total'!X25</f>
        <v>0.67475432069993646</v>
      </c>
      <c r="Y51" s="38">
        <f>Y25/'Table 1. Total'!Y25</f>
        <v>0.67518559209054108</v>
      </c>
      <c r="Z51" s="38">
        <f>Z25/'Table 1. Total'!Z25</f>
        <v>0.67135193628777545</v>
      </c>
      <c r="AA51" s="38">
        <f>AA25/'Table 1. Total'!AA25</f>
        <v>0.67035055719726233</v>
      </c>
      <c r="AB51" s="38">
        <f>AB25/'Table 1. Total'!AB25</f>
        <v>0.66075968119060235</v>
      </c>
      <c r="AC51" s="38">
        <f>AC25/'Table 1. Total'!AC25</f>
        <v>0.66417246153581633</v>
      </c>
      <c r="AD51" s="38">
        <f>AD25/'Table 1. Total'!AD25</f>
        <v>0.65314748413899892</v>
      </c>
      <c r="AE51" s="38">
        <f>AE25/'Table 1. Total'!AE25</f>
        <v>0.6487487676751994</v>
      </c>
      <c r="AF51" s="38">
        <f>AF25/'Table 1. Total'!AF25</f>
        <v>0.64918734223074048</v>
      </c>
      <c r="AG51" s="38">
        <f>AG25/'Table 1. Total'!AG25</f>
        <v>0.65334565129070266</v>
      </c>
      <c r="AH51" s="38">
        <f>AH25/'Table 1. Total'!AH25</f>
        <v>0.6633319936297023</v>
      </c>
      <c r="AI51" s="38">
        <f>AI25/'Table 1. Total'!AI25</f>
        <v>0.65292630780152949</v>
      </c>
      <c r="AJ51" s="38">
        <f>AJ25/'Table 1. Total'!AJ25</f>
        <v>0.64591198224499458</v>
      </c>
      <c r="AK51" s="38">
        <f>AK25/'Table 1. Total'!AK25</f>
        <v>0.64631516276928269</v>
      </c>
      <c r="AL51" s="38">
        <f>AL25/'Table 1. Total'!AL25</f>
        <v>0.63787207823280301</v>
      </c>
      <c r="AM51" s="38">
        <f>AM25/'Table 1. Total'!AM25</f>
        <v>0.64240101056303744</v>
      </c>
      <c r="AN51" s="38">
        <f>AN25/'Table 1. Total'!AN25</f>
        <v>0.63848373417305682</v>
      </c>
      <c r="AO51" s="38">
        <f>AO25/'Table 1. Total'!AO25</f>
        <v>0.63927764511580309</v>
      </c>
      <c r="AP51" s="38">
        <f>AP25/'Table 1. Total'!AP25</f>
        <v>0.63592555138147588</v>
      </c>
      <c r="AQ51" s="38">
        <f>AQ25/'Table 1. Total'!AQ25</f>
        <v>0.63226551615153892</v>
      </c>
      <c r="AR51" s="38">
        <f>AR25/'Table 1. Total'!AR25</f>
        <v>0.63259597290651859</v>
      </c>
      <c r="AS51" s="38">
        <f>AS25/'Table 1. Total'!AS25</f>
        <v>0.6368251969173705</v>
      </c>
      <c r="AT51" s="38">
        <f>AT25/'Table 1. Total'!AT25</f>
        <v>0.63012597079048605</v>
      </c>
      <c r="AU51" s="38">
        <f>AU25/'Table 1. Total'!AU25</f>
        <v>0.63276487628532785</v>
      </c>
      <c r="AV51" s="38">
        <f>AV25/'Table 1. Total'!AV25</f>
        <v>0.63818420147338395</v>
      </c>
      <c r="AW51" s="38">
        <f>AW25/'Table 1. Total'!AW25</f>
        <v>0.64775267948167703</v>
      </c>
      <c r="AX51" s="38">
        <f>AX25/'Table 1. Total'!AX25</f>
        <v>0.65009064527219595</v>
      </c>
      <c r="AY51" s="38">
        <f>AY25/'Table 1. Total'!AY25</f>
        <v>0.65364882562631754</v>
      </c>
      <c r="AZ51" s="38"/>
      <c r="BA51" s="38"/>
    </row>
    <row r="53" spans="1:53">
      <c r="A53" s="41" t="s">
        <v>83</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row>
    <row r="54" spans="1:53">
      <c r="A54" s="39" t="s">
        <v>84</v>
      </c>
      <c r="B54" s="40" t="str">
        <f t="shared" ref="B54:AG54" si="3">B1</f>
        <v>2004Q1</v>
      </c>
      <c r="C54" s="40" t="str">
        <f t="shared" si="3"/>
        <v>2004Q2</v>
      </c>
      <c r="D54" s="40" t="str">
        <f t="shared" si="3"/>
        <v>2004Q3</v>
      </c>
      <c r="E54" s="40" t="str">
        <f t="shared" si="3"/>
        <v>2004Q4</v>
      </c>
      <c r="F54" s="40" t="str">
        <f t="shared" si="3"/>
        <v>2005Q1</v>
      </c>
      <c r="G54" s="40" t="str">
        <f t="shared" si="3"/>
        <v>2005Q2</v>
      </c>
      <c r="H54" s="40" t="str">
        <f t="shared" si="3"/>
        <v>2005Q3</v>
      </c>
      <c r="I54" s="40" t="str">
        <f t="shared" si="3"/>
        <v>2005Q4</v>
      </c>
      <c r="J54" s="40" t="str">
        <f t="shared" si="3"/>
        <v>2006Q1</v>
      </c>
      <c r="K54" s="40" t="str">
        <f t="shared" si="3"/>
        <v>2006Q2</v>
      </c>
      <c r="L54" s="40" t="str">
        <f t="shared" si="3"/>
        <v>2006Q3</v>
      </c>
      <c r="M54" s="40" t="str">
        <f t="shared" si="3"/>
        <v>2006Q4</v>
      </c>
      <c r="N54" s="40" t="str">
        <f t="shared" si="3"/>
        <v>2007Q1</v>
      </c>
      <c r="O54" s="40" t="str">
        <f t="shared" si="3"/>
        <v>2007Q2</v>
      </c>
      <c r="P54" s="40" t="str">
        <f t="shared" si="3"/>
        <v>2007Q3</v>
      </c>
      <c r="Q54" s="40" t="str">
        <f t="shared" si="3"/>
        <v>2007Q4</v>
      </c>
      <c r="R54" s="40" t="str">
        <f t="shared" si="3"/>
        <v>2008Q1</v>
      </c>
      <c r="S54" s="40" t="str">
        <f t="shared" si="3"/>
        <v>2008Q2</v>
      </c>
      <c r="T54" s="40" t="str">
        <f t="shared" si="3"/>
        <v>2008Q3</v>
      </c>
      <c r="U54" s="40" t="str">
        <f t="shared" si="3"/>
        <v>2008Q4</v>
      </c>
      <c r="V54" s="40" t="str">
        <f t="shared" si="3"/>
        <v>2009Q1</v>
      </c>
      <c r="W54" s="40" t="str">
        <f t="shared" si="3"/>
        <v>2009Q2</v>
      </c>
      <c r="X54" s="40" t="str">
        <f t="shared" si="3"/>
        <v>2009Q3</v>
      </c>
      <c r="Y54" s="40" t="str">
        <f t="shared" si="3"/>
        <v>2009Q4</v>
      </c>
      <c r="Z54" s="40" t="str">
        <f t="shared" si="3"/>
        <v>2010Q1</v>
      </c>
      <c r="AA54" s="40" t="str">
        <f t="shared" si="3"/>
        <v>2010Q2</v>
      </c>
      <c r="AB54" s="40" t="str">
        <f t="shared" si="3"/>
        <v>2010Q3</v>
      </c>
      <c r="AC54" s="40" t="str">
        <f t="shared" si="3"/>
        <v>2010Q4</v>
      </c>
      <c r="AD54" s="40" t="str">
        <f t="shared" si="3"/>
        <v>2011Q1</v>
      </c>
      <c r="AE54" s="40" t="str">
        <f t="shared" si="3"/>
        <v>2011Q2</v>
      </c>
      <c r="AF54" s="40" t="str">
        <f t="shared" si="3"/>
        <v>2011Q3</v>
      </c>
      <c r="AG54" s="40" t="str">
        <f t="shared" si="3"/>
        <v>2011Q4</v>
      </c>
      <c r="AH54" s="40" t="str">
        <f t="shared" ref="AH54:AK54" si="4">AH1</f>
        <v>2012Q1</v>
      </c>
      <c r="AI54" s="40" t="str">
        <f t="shared" si="4"/>
        <v>2012Q2</v>
      </c>
      <c r="AJ54" s="40" t="str">
        <f t="shared" si="4"/>
        <v>2012Q3</v>
      </c>
      <c r="AK54" s="40" t="str">
        <f t="shared" si="4"/>
        <v>2012Q4</v>
      </c>
      <c r="AL54" s="40" t="str">
        <f t="shared" ref="AL54:AM54" si="5">AL1</f>
        <v>2013Q1</v>
      </c>
      <c r="AM54" s="40" t="str">
        <f t="shared" si="5"/>
        <v>2013Q2</v>
      </c>
      <c r="AN54" s="40" t="str">
        <f t="shared" ref="AN54:AQ54" si="6">AN1</f>
        <v>2013Q3</v>
      </c>
      <c r="AO54" s="40" t="str">
        <f t="shared" si="6"/>
        <v>2013Q4</v>
      </c>
      <c r="AP54" s="40" t="str">
        <f t="shared" si="6"/>
        <v>2014Q1</v>
      </c>
      <c r="AQ54" s="40" t="str">
        <f t="shared" si="6"/>
        <v>2014Q2</v>
      </c>
      <c r="AR54" s="40" t="str">
        <f t="shared" ref="AR54:AU54" si="7">AR1</f>
        <v>2014Q3</v>
      </c>
      <c r="AS54" s="40" t="str">
        <f t="shared" si="7"/>
        <v>2014Q4</v>
      </c>
      <c r="AT54" s="40" t="str">
        <f t="shared" si="7"/>
        <v>2015Q1</v>
      </c>
      <c r="AU54" s="40" t="str">
        <f t="shared" si="7"/>
        <v>2015Q2</v>
      </c>
      <c r="AV54" s="40" t="str">
        <f t="shared" ref="AV54:AY54" si="8">AV1</f>
        <v>2015Q3</v>
      </c>
      <c r="AW54" s="40" t="str">
        <f t="shared" si="8"/>
        <v>2015Q4</v>
      </c>
      <c r="AX54" s="40" t="str">
        <f t="shared" si="8"/>
        <v>2016Q1</v>
      </c>
      <c r="AY54" s="40" t="str">
        <f t="shared" si="8"/>
        <v>2016Q2</v>
      </c>
      <c r="AZ54" s="40"/>
      <c r="BA54" s="40"/>
    </row>
    <row r="55" spans="1:53">
      <c r="A55" t="str">
        <f t="shared" ref="A55:A78" si="9">A2</f>
        <v>Australia</v>
      </c>
      <c r="B55" s="1">
        <v>67.337999999999994</v>
      </c>
      <c r="C55" s="1">
        <v>64.292000000000002</v>
      </c>
      <c r="D55" s="1">
        <v>66.977999999999994</v>
      </c>
      <c r="E55" s="1">
        <v>63.975999999999999</v>
      </c>
      <c r="F55" s="1">
        <v>64.274000000000001</v>
      </c>
      <c r="G55" s="1">
        <v>61.847999999999999</v>
      </c>
      <c r="H55" s="1">
        <v>57.58</v>
      </c>
      <c r="I55" s="1">
        <v>57.28</v>
      </c>
      <c r="J55" s="1">
        <v>57.670999999999999</v>
      </c>
      <c r="K55" s="1">
        <v>55.686</v>
      </c>
      <c r="L55" s="1">
        <v>54.402000000000001</v>
      </c>
      <c r="M55" s="1">
        <v>55.322000000000003</v>
      </c>
      <c r="N55" s="1">
        <v>55.133000000000003</v>
      </c>
      <c r="O55" s="1">
        <v>55.167000000000002</v>
      </c>
      <c r="P55" s="1">
        <v>58.057000000000002</v>
      </c>
      <c r="Q55" s="1">
        <v>52.280999999999999</v>
      </c>
      <c r="R55" s="1">
        <v>55.378999999999998</v>
      </c>
      <c r="S55" s="1">
        <v>65.801000000000002</v>
      </c>
      <c r="T55" s="1">
        <v>78.528999999999996</v>
      </c>
      <c r="U55" s="1">
        <v>88.953999999999994</v>
      </c>
      <c r="V55" s="1">
        <v>97.927000000000007</v>
      </c>
      <c r="W55" s="1">
        <v>101.39400000000001</v>
      </c>
      <c r="X55" s="1">
        <v>111.624</v>
      </c>
      <c r="Y55" s="1">
        <v>114.146</v>
      </c>
      <c r="Z55" s="1">
        <v>113.94799999999999</v>
      </c>
      <c r="AA55" s="1">
        <v>117.756</v>
      </c>
      <c r="AB55" s="1">
        <v>120.746</v>
      </c>
      <c r="AC55" s="1">
        <v>116.943</v>
      </c>
      <c r="AD55" s="1">
        <v>128.9</v>
      </c>
      <c r="AE55" s="1">
        <v>142.852</v>
      </c>
      <c r="AF55" s="1">
        <v>148.05099999999999</v>
      </c>
      <c r="AG55" s="1">
        <v>147.79900000000001</v>
      </c>
      <c r="AH55" s="1">
        <v>145.74700000000001</v>
      </c>
      <c r="AI55" s="1">
        <v>173.07900000000001</v>
      </c>
      <c r="AJ55" s="1">
        <v>186.54900000000001</v>
      </c>
      <c r="AK55" s="1">
        <v>192.26400000000001</v>
      </c>
      <c r="AL55" s="1">
        <v>198.679</v>
      </c>
      <c r="AM55" s="1">
        <v>210.798</v>
      </c>
      <c r="AN55" s="1">
        <v>218.97200000000001</v>
      </c>
      <c r="AO55" s="1">
        <v>226.756</v>
      </c>
      <c r="AP55" s="1">
        <v>235.06100000000001</v>
      </c>
      <c r="AQ55" s="1">
        <v>246.21299999999999</v>
      </c>
      <c r="AR55" s="1">
        <v>253.35400000000001</v>
      </c>
      <c r="AS55" s="1">
        <v>254.63499999999999</v>
      </c>
      <c r="AT55" s="1">
        <v>254.82300000000001</v>
      </c>
      <c r="AU55" s="1">
        <v>272.02600000000001</v>
      </c>
      <c r="AV55" s="1">
        <v>278.34300000000002</v>
      </c>
      <c r="AW55" s="1">
        <v>288.50299999999999</v>
      </c>
      <c r="AX55" s="1">
        <v>299.81</v>
      </c>
      <c r="AY55" s="1">
        <v>298.935</v>
      </c>
      <c r="AZ55" s="1"/>
      <c r="BA55" s="1"/>
    </row>
    <row r="56" spans="1:53">
      <c r="A56" t="str">
        <f t="shared" si="9"/>
        <v>Austria</v>
      </c>
      <c r="B56" s="1">
        <v>40.57</v>
      </c>
      <c r="C56" s="1">
        <v>41.277999999999999</v>
      </c>
      <c r="D56" s="1">
        <v>40.634999999999998</v>
      </c>
      <c r="E56" s="1">
        <v>36.430999999999997</v>
      </c>
      <c r="F56" s="1">
        <v>42.954000000000001</v>
      </c>
      <c r="G56" s="1">
        <v>43.182000000000002</v>
      </c>
      <c r="H56" s="1">
        <v>43.848999999999997</v>
      </c>
      <c r="I56" s="1">
        <v>40.107999999999997</v>
      </c>
      <c r="J56" s="1">
        <v>41.912999999999997</v>
      </c>
      <c r="K56" s="1">
        <v>42.662999999999997</v>
      </c>
      <c r="L56" s="1">
        <v>42.003</v>
      </c>
      <c r="M56" s="1">
        <v>42.853999999999999</v>
      </c>
      <c r="N56" s="1">
        <v>41.231999999999999</v>
      </c>
      <c r="O56" s="1">
        <v>41.64</v>
      </c>
      <c r="P56" s="1">
        <v>42.28</v>
      </c>
      <c r="Q56" s="1">
        <v>41.564999999999998</v>
      </c>
      <c r="R56" s="1">
        <v>37.701999999999998</v>
      </c>
      <c r="S56" s="1">
        <v>39.024999999999999</v>
      </c>
      <c r="T56" s="1">
        <v>39.537999999999997</v>
      </c>
      <c r="U56" s="1">
        <v>43.651000000000003</v>
      </c>
      <c r="V56" s="1">
        <v>50.345999999999997</v>
      </c>
      <c r="W56" s="1">
        <v>52.27</v>
      </c>
      <c r="X56" s="1">
        <v>53.033000000000001</v>
      </c>
      <c r="Y56" s="1">
        <v>57.101999999999997</v>
      </c>
      <c r="Z56" s="1">
        <v>57.594000000000001</v>
      </c>
      <c r="AA56" s="1">
        <v>60.064999999999998</v>
      </c>
      <c r="AB56" s="1">
        <v>60.99</v>
      </c>
      <c r="AC56" s="1">
        <v>60.8</v>
      </c>
      <c r="AD56" s="1">
        <v>62.055999999999997</v>
      </c>
      <c r="AE56" s="1">
        <v>62.323999999999998</v>
      </c>
      <c r="AF56" s="1">
        <v>63.128999999999998</v>
      </c>
      <c r="AG56" s="1">
        <v>64.093000000000004</v>
      </c>
      <c r="AH56" s="1">
        <v>66.997</v>
      </c>
      <c r="AI56" s="1">
        <v>68.528999999999996</v>
      </c>
      <c r="AJ56" s="1">
        <v>69.25</v>
      </c>
      <c r="AK56" s="1">
        <v>69.728999999999999</v>
      </c>
      <c r="AL56" s="1">
        <v>71.167000000000002</v>
      </c>
      <c r="AM56" s="1">
        <v>72.183000000000007</v>
      </c>
      <c r="AN56" s="1">
        <v>58.536000000000001</v>
      </c>
      <c r="AO56" s="1">
        <v>56.719000000000001</v>
      </c>
      <c r="AP56" s="1">
        <v>57.908999999999999</v>
      </c>
      <c r="AQ56" s="1">
        <v>58.624000000000002</v>
      </c>
      <c r="AR56" s="1">
        <v>57.354999999999997</v>
      </c>
      <c r="AS56" s="1">
        <v>56.417999999999999</v>
      </c>
      <c r="AT56" s="1">
        <v>56.353999999999999</v>
      </c>
      <c r="AU56" s="1">
        <v>61.404000000000003</v>
      </c>
      <c r="AV56" s="1">
        <v>63.445</v>
      </c>
      <c r="AW56" s="1">
        <v>64.879000000000005</v>
      </c>
      <c r="AX56" s="1">
        <v>74.635999999999996</v>
      </c>
      <c r="AY56" s="1">
        <v>66.266000000000005</v>
      </c>
      <c r="AZ56" s="1"/>
      <c r="BA56" s="1"/>
    </row>
    <row r="57" spans="1:53">
      <c r="A57" t="str">
        <f t="shared" si="9"/>
        <v>Belgium</v>
      </c>
      <c r="B57" s="1">
        <v>138.042</v>
      </c>
      <c r="C57" s="1">
        <v>134.607</v>
      </c>
      <c r="D57" s="1">
        <v>134.82400000000001</v>
      </c>
      <c r="E57" s="1">
        <v>133.012</v>
      </c>
      <c r="F57" s="1">
        <v>130.07</v>
      </c>
      <c r="G57" s="1">
        <v>129.32300000000001</v>
      </c>
      <c r="H57" s="1">
        <v>127.958</v>
      </c>
      <c r="I57" s="1">
        <v>129.142</v>
      </c>
      <c r="J57" s="1">
        <v>129.846</v>
      </c>
      <c r="K57" s="1">
        <v>129.364</v>
      </c>
      <c r="L57" s="1">
        <v>127.017</v>
      </c>
      <c r="M57" s="1">
        <v>124.71299999999999</v>
      </c>
      <c r="N57" s="1">
        <v>105.959</v>
      </c>
      <c r="O57" s="1">
        <v>103.45399999999999</v>
      </c>
      <c r="P57" s="1">
        <v>99.102999999999994</v>
      </c>
      <c r="Q57" s="1">
        <v>91.548000000000002</v>
      </c>
      <c r="R57" s="1">
        <v>94.27</v>
      </c>
      <c r="S57" s="1">
        <v>95.787000000000006</v>
      </c>
      <c r="T57" s="1">
        <v>89.518000000000001</v>
      </c>
      <c r="U57" s="1">
        <v>92.808999999999997</v>
      </c>
      <c r="V57" s="1">
        <v>98.207999999999998</v>
      </c>
      <c r="W57" s="1">
        <v>101.49299999999999</v>
      </c>
      <c r="X57" s="1">
        <v>99.653999999999996</v>
      </c>
      <c r="Y57" s="1">
        <v>106.227</v>
      </c>
      <c r="Z57" s="1">
        <v>107.583</v>
      </c>
      <c r="AA57" s="1">
        <v>114.033</v>
      </c>
      <c r="AB57" s="1">
        <v>116.577</v>
      </c>
      <c r="AC57" s="1">
        <v>120.02800000000001</v>
      </c>
      <c r="AD57" s="1">
        <v>125.285</v>
      </c>
      <c r="AE57" s="1">
        <v>132.21</v>
      </c>
      <c r="AF57" s="1">
        <v>137.15899999999999</v>
      </c>
      <c r="AG57" s="1">
        <v>149.494</v>
      </c>
      <c r="AH57" s="1">
        <v>154.643</v>
      </c>
      <c r="AI57" s="1">
        <v>160.239</v>
      </c>
      <c r="AJ57" s="1">
        <v>157.88999999999999</v>
      </c>
      <c r="AK57" s="1">
        <v>157.76499999999999</v>
      </c>
      <c r="AL57" s="1">
        <v>152.744</v>
      </c>
      <c r="AM57" s="1">
        <v>151.74700000000001</v>
      </c>
      <c r="AN57" s="1">
        <v>147.422</v>
      </c>
      <c r="AO57" s="1">
        <v>149.96100000000001</v>
      </c>
      <c r="AP57" s="1">
        <v>145.48099999999999</v>
      </c>
      <c r="AQ57" s="1">
        <v>141.74199999999999</v>
      </c>
      <c r="AR57" s="1">
        <v>139.804</v>
      </c>
      <c r="AS57" s="1">
        <v>140.827</v>
      </c>
      <c r="AT57" s="1">
        <v>135.40899999999999</v>
      </c>
      <c r="AU57" s="1">
        <v>143.191</v>
      </c>
      <c r="AV57" s="1">
        <v>141.768</v>
      </c>
      <c r="AW57" s="1">
        <v>145.96299999999999</v>
      </c>
      <c r="AX57" s="1">
        <v>146.25399999999999</v>
      </c>
      <c r="AY57" s="1">
        <v>149.917</v>
      </c>
      <c r="AZ57" s="1"/>
      <c r="BA57" s="1"/>
    </row>
    <row r="58" spans="1:53">
      <c r="A58" t="str">
        <f t="shared" si="9"/>
        <v>Canada</v>
      </c>
      <c r="B58" s="1">
        <v>594.10299999999995</v>
      </c>
      <c r="C58" s="1">
        <v>603.57500000000005</v>
      </c>
      <c r="D58" s="1">
        <v>595.88499999999999</v>
      </c>
      <c r="E58" s="1">
        <v>595.93499999999995</v>
      </c>
      <c r="F58" s="1">
        <v>610.44899999999996</v>
      </c>
      <c r="G58" s="1">
        <v>602.18299999999999</v>
      </c>
      <c r="H58" s="1">
        <v>602.93899999999996</v>
      </c>
      <c r="I58" s="1">
        <v>604.19000000000005</v>
      </c>
      <c r="J58" s="1">
        <v>607.63699999999994</v>
      </c>
      <c r="K58" s="1">
        <v>603.43899999999996</v>
      </c>
      <c r="L58" s="1">
        <v>604.59299999999996</v>
      </c>
      <c r="M58" s="1">
        <v>606.02499999999998</v>
      </c>
      <c r="N58" s="1">
        <v>615.32000000000005</v>
      </c>
      <c r="O58" s="1">
        <v>610.49900000000002</v>
      </c>
      <c r="P58" s="1">
        <v>611.26900000000001</v>
      </c>
      <c r="Q58" s="1">
        <v>620.08699999999999</v>
      </c>
      <c r="R58" s="1">
        <v>614.60900000000004</v>
      </c>
      <c r="S58" s="1">
        <v>636.495</v>
      </c>
      <c r="T58" s="1">
        <v>648.03599999999994</v>
      </c>
      <c r="U58" s="1">
        <v>701.678</v>
      </c>
      <c r="V58" s="1">
        <v>733.30700000000002</v>
      </c>
      <c r="W58" s="1">
        <v>750.62900000000002</v>
      </c>
      <c r="X58" s="1">
        <v>782.89700000000005</v>
      </c>
      <c r="Y58" s="1">
        <v>792.78200000000004</v>
      </c>
      <c r="Z58" s="1">
        <v>799.74800000000005</v>
      </c>
      <c r="AA58" s="1">
        <v>796.11300000000006</v>
      </c>
      <c r="AB58" s="1">
        <v>798.524</v>
      </c>
      <c r="AC58" s="1">
        <v>819.45500000000004</v>
      </c>
      <c r="AD58" s="1">
        <v>825.02800000000002</v>
      </c>
      <c r="AE58" s="1">
        <v>845.84500000000003</v>
      </c>
      <c r="AF58" s="1">
        <v>835.78</v>
      </c>
      <c r="AG58" s="1">
        <v>839.33100000000002</v>
      </c>
      <c r="AH58" s="1">
        <v>846.88099999999997</v>
      </c>
      <c r="AI58" s="1">
        <v>854.16499999999996</v>
      </c>
      <c r="AJ58" s="1">
        <v>866.30399999999997</v>
      </c>
      <c r="AK58" s="1">
        <v>865.86</v>
      </c>
      <c r="AL58" s="1">
        <v>874.04700000000003</v>
      </c>
      <c r="AM58" s="1">
        <v>903.46699999999998</v>
      </c>
      <c r="AN58" s="1">
        <v>924.86</v>
      </c>
      <c r="AO58" s="1">
        <v>928.07299999999998</v>
      </c>
      <c r="AP58" s="1">
        <v>923.12699999999995</v>
      </c>
      <c r="AQ58" s="1">
        <v>953.51099999999997</v>
      </c>
      <c r="AR58" s="1">
        <v>958.952</v>
      </c>
      <c r="AS58" s="1">
        <v>955.17399999999998</v>
      </c>
      <c r="AT58" s="1">
        <v>920.23299999999995</v>
      </c>
      <c r="AU58" s="1">
        <v>950.76300000000003</v>
      </c>
      <c r="AV58" s="1">
        <v>976.57799999999997</v>
      </c>
      <c r="AW58" s="1">
        <v>983.577</v>
      </c>
      <c r="AX58" s="1">
        <v>988.69600000000003</v>
      </c>
      <c r="AY58" s="1">
        <v>976.60599999999999</v>
      </c>
      <c r="AZ58" s="1"/>
      <c r="BA58" s="1"/>
    </row>
    <row r="59" spans="1:53">
      <c r="A59" t="str">
        <f t="shared" si="9"/>
        <v>Czech Republic</v>
      </c>
      <c r="B59" s="1">
        <v>545.822</v>
      </c>
      <c r="C59" s="1">
        <v>564.74599999999998</v>
      </c>
      <c r="D59" s="1">
        <v>549.66099999999994</v>
      </c>
      <c r="E59" s="1">
        <v>533.32899999999995</v>
      </c>
      <c r="F59" s="1">
        <v>520.56299999999999</v>
      </c>
      <c r="G59" s="1">
        <v>524.83000000000004</v>
      </c>
      <c r="H59" s="1">
        <v>533.553</v>
      </c>
      <c r="I59" s="1">
        <v>555.00900000000001</v>
      </c>
      <c r="J59" s="1">
        <v>554.51599999999996</v>
      </c>
      <c r="K59" s="1">
        <v>575.30399999999997</v>
      </c>
      <c r="L59" s="1">
        <v>590.67100000000005</v>
      </c>
      <c r="M59" s="1">
        <v>631.67899999999997</v>
      </c>
      <c r="N59" s="1">
        <v>635.98</v>
      </c>
      <c r="O59" s="1">
        <v>666.476</v>
      </c>
      <c r="P59" s="1">
        <v>656.25400000000002</v>
      </c>
      <c r="Q59" s="1">
        <v>702.31299999999999</v>
      </c>
      <c r="R59" s="1">
        <v>670.61300000000006</v>
      </c>
      <c r="S59" s="1">
        <v>691.30899999999997</v>
      </c>
      <c r="T59" s="1">
        <v>680.11699999999996</v>
      </c>
      <c r="U59" s="1">
        <v>774.51499999999999</v>
      </c>
      <c r="V59" s="1">
        <v>785.71400000000006</v>
      </c>
      <c r="W59" s="1">
        <v>869.63499999999999</v>
      </c>
      <c r="X59" s="1">
        <v>891.14400000000001</v>
      </c>
      <c r="Y59" s="1">
        <v>878.37300000000005</v>
      </c>
      <c r="Z59" s="1">
        <v>923.39400000000001</v>
      </c>
      <c r="AA59" s="1">
        <v>949.45600000000002</v>
      </c>
      <c r="AB59" s="1">
        <v>1028.133</v>
      </c>
      <c r="AC59" s="1">
        <v>972.57100000000003</v>
      </c>
      <c r="AD59" s="1">
        <v>984.27700000000004</v>
      </c>
      <c r="AE59" s="1">
        <v>979.73599999999999</v>
      </c>
      <c r="AF59" s="1">
        <v>1018.696</v>
      </c>
      <c r="AG59" s="1">
        <v>1077.9010000000001</v>
      </c>
      <c r="AH59" s="1">
        <v>1145.7360000000001</v>
      </c>
      <c r="AI59" s="1">
        <v>1170.7550000000001</v>
      </c>
      <c r="AJ59" s="1">
        <v>1212.4449999999999</v>
      </c>
      <c r="AK59" s="1">
        <v>1223.6579999999999</v>
      </c>
      <c r="AL59" s="1">
        <v>1258.377</v>
      </c>
      <c r="AM59" s="1">
        <v>1221.702</v>
      </c>
      <c r="AN59" s="1">
        <v>1201.8789999999999</v>
      </c>
      <c r="AO59" s="1">
        <v>1192.1099999999999</v>
      </c>
      <c r="AP59" s="1">
        <v>1183.625</v>
      </c>
      <c r="AQ59" s="1">
        <v>1211.5709999999999</v>
      </c>
      <c r="AR59" s="1">
        <v>1212.4159999999999</v>
      </c>
      <c r="AS59" s="1">
        <v>1223.7660000000001</v>
      </c>
      <c r="AT59" s="1">
        <v>1209.2149999999999</v>
      </c>
      <c r="AU59" s="1">
        <v>1180.71</v>
      </c>
      <c r="AV59" s="1">
        <v>1129.7159999999999</v>
      </c>
      <c r="AW59" s="1">
        <v>1130.79</v>
      </c>
      <c r="AX59" s="1">
        <v>1096.99</v>
      </c>
      <c r="AY59" s="1">
        <v>1049.0609999999999</v>
      </c>
      <c r="AZ59" s="1"/>
      <c r="BA59" s="1"/>
    </row>
    <row r="60" spans="1:53">
      <c r="A60" t="str">
        <f t="shared" si="9"/>
        <v>Denmark</v>
      </c>
      <c r="B60" s="1">
        <v>412.32100000000003</v>
      </c>
      <c r="C60" s="1">
        <v>413.71600000000001</v>
      </c>
      <c r="D60" s="1">
        <v>421.28300000000002</v>
      </c>
      <c r="E60" s="1">
        <v>381.62099999999998</v>
      </c>
      <c r="F60" s="1">
        <v>390.04399999999998</v>
      </c>
      <c r="G60" s="1">
        <v>399.48099999999999</v>
      </c>
      <c r="H60" s="1">
        <v>354.61900000000003</v>
      </c>
      <c r="I60" s="1">
        <v>318.06299999999999</v>
      </c>
      <c r="J60" s="1">
        <v>301.73399999999998</v>
      </c>
      <c r="K60" s="1">
        <v>304.70499999999998</v>
      </c>
      <c r="L60" s="1">
        <v>308.86099999999999</v>
      </c>
      <c r="M60" s="1">
        <v>275.87700000000001</v>
      </c>
      <c r="N60" s="1">
        <v>252.22200000000001</v>
      </c>
      <c r="O60" s="1">
        <v>236.512</v>
      </c>
      <c r="P60" s="1">
        <v>235.99600000000001</v>
      </c>
      <c r="Q60" s="1">
        <v>211.821</v>
      </c>
      <c r="R60" s="1">
        <v>213.86699999999999</v>
      </c>
      <c r="S60" s="1">
        <v>201.47499999999999</v>
      </c>
      <c r="T60" s="1">
        <v>178.69800000000001</v>
      </c>
      <c r="U60" s="1">
        <v>274.92399999999998</v>
      </c>
      <c r="V60" s="1">
        <v>284.50299999999999</v>
      </c>
      <c r="W60" s="1">
        <v>301.161</v>
      </c>
      <c r="X60" s="1">
        <v>322.39</v>
      </c>
      <c r="Y60" s="1">
        <v>324.36399999999998</v>
      </c>
      <c r="Z60" s="1">
        <v>354.84300000000002</v>
      </c>
      <c r="AA60" s="1">
        <v>388.07400000000001</v>
      </c>
      <c r="AB60" s="1">
        <v>391.43099999999998</v>
      </c>
      <c r="AC60" s="1">
        <v>378.71199999999999</v>
      </c>
      <c r="AD60" s="1">
        <v>382.64299999999997</v>
      </c>
      <c r="AE60" s="1">
        <v>403.42899999999997</v>
      </c>
      <c r="AF60" s="1">
        <v>415.50900000000001</v>
      </c>
      <c r="AG60" s="1">
        <v>396.52600000000001</v>
      </c>
      <c r="AH60" s="1">
        <v>403.35500000000002</v>
      </c>
      <c r="AI60" s="1">
        <v>399.09899999999999</v>
      </c>
      <c r="AJ60" s="1">
        <v>401.86099999999999</v>
      </c>
      <c r="AK60" s="1">
        <v>405.995</v>
      </c>
      <c r="AL60" s="1">
        <v>415.858</v>
      </c>
      <c r="AM60" s="1">
        <v>433.01299999999998</v>
      </c>
      <c r="AN60" s="1">
        <v>432.738</v>
      </c>
      <c r="AO60" s="1">
        <v>407.98700000000002</v>
      </c>
      <c r="AP60" s="1">
        <v>422.904</v>
      </c>
      <c r="AQ60" s="1">
        <v>419.029</v>
      </c>
      <c r="AR60" s="1">
        <v>439.95699999999999</v>
      </c>
      <c r="AS60" s="1">
        <v>426.71899999999999</v>
      </c>
      <c r="AT60" s="1">
        <v>404.46100000000001</v>
      </c>
      <c r="AU60" s="1">
        <v>371.84300000000002</v>
      </c>
      <c r="AV60" s="1">
        <v>380.12299999999999</v>
      </c>
      <c r="AW60" s="1">
        <v>387.27300000000002</v>
      </c>
      <c r="AX60" s="1">
        <v>399.666</v>
      </c>
      <c r="AY60" s="1">
        <v>385.4</v>
      </c>
      <c r="AZ60" s="1"/>
      <c r="BA60" s="1"/>
    </row>
    <row r="61" spans="1:53">
      <c r="A61" t="str">
        <f t="shared" si="9"/>
        <v>Finland</v>
      </c>
      <c r="B61" s="1">
        <v>9.3420000000000005</v>
      </c>
      <c r="C61" s="1">
        <v>9.1419999999999995</v>
      </c>
      <c r="D61" s="1">
        <v>8.6959999999999997</v>
      </c>
      <c r="E61" s="1">
        <v>9.0129999999999999</v>
      </c>
      <c r="F61" s="1">
        <v>9.4160000000000004</v>
      </c>
      <c r="G61" s="1">
        <v>8.3640000000000008</v>
      </c>
      <c r="H61" s="1">
        <v>9.6110000000000007</v>
      </c>
      <c r="I61" s="1">
        <v>9.0619999999999994</v>
      </c>
      <c r="J61" s="1">
        <v>8.0020000000000007</v>
      </c>
      <c r="K61" s="1">
        <v>7.3719999999999999</v>
      </c>
      <c r="L61" s="1">
        <v>7.9039999999999999</v>
      </c>
      <c r="M61" s="1">
        <v>7.4080000000000004</v>
      </c>
      <c r="N61" s="1">
        <v>7.9619999999999997</v>
      </c>
      <c r="O61" s="1">
        <v>8.609</v>
      </c>
      <c r="P61" s="1">
        <v>8.3550000000000004</v>
      </c>
      <c r="Q61" s="1">
        <v>6.39</v>
      </c>
      <c r="R61" s="1">
        <v>7.4740000000000002</v>
      </c>
      <c r="S61" s="1">
        <v>7.4180000000000001</v>
      </c>
      <c r="T61" s="1">
        <v>6.9130000000000003</v>
      </c>
      <c r="U61" s="1">
        <v>7.5229999999999997</v>
      </c>
      <c r="V61" s="1">
        <v>8.3460000000000001</v>
      </c>
      <c r="W61" s="1">
        <v>7.6589999999999998</v>
      </c>
      <c r="X61" s="1">
        <v>7.35</v>
      </c>
      <c r="Y61" s="1">
        <v>7.157</v>
      </c>
      <c r="Z61" s="1">
        <v>7.0129999999999999</v>
      </c>
      <c r="AA61" s="1">
        <v>6.8680000000000003</v>
      </c>
      <c r="AB61" s="1">
        <v>7.952</v>
      </c>
      <c r="AC61" s="1">
        <v>9.173</v>
      </c>
      <c r="AD61" s="1">
        <v>8.4410000000000007</v>
      </c>
      <c r="AE61" s="1">
        <v>10.37</v>
      </c>
      <c r="AF61" s="1">
        <v>10.002000000000001</v>
      </c>
      <c r="AG61" s="1">
        <v>9.173</v>
      </c>
      <c r="AH61" s="1">
        <v>9.1880000000000006</v>
      </c>
      <c r="AI61" s="1">
        <v>8.7520000000000007</v>
      </c>
      <c r="AJ61" s="1">
        <v>8.7970000000000006</v>
      </c>
      <c r="AK61" s="1">
        <v>8.5380000000000003</v>
      </c>
      <c r="AL61" s="1">
        <v>9.1150000000000002</v>
      </c>
      <c r="AM61" s="1">
        <v>11.769</v>
      </c>
      <c r="AN61" s="1">
        <v>11.097</v>
      </c>
      <c r="AO61" s="1">
        <v>13.145</v>
      </c>
      <c r="AP61" s="1">
        <v>12.757999999999999</v>
      </c>
      <c r="AQ61" s="1">
        <v>14.395</v>
      </c>
      <c r="AR61" s="1">
        <v>13.975</v>
      </c>
      <c r="AS61" s="1">
        <v>10.055999999999999</v>
      </c>
      <c r="AT61" s="1">
        <v>11.09</v>
      </c>
      <c r="AU61" s="1">
        <v>12.035</v>
      </c>
      <c r="AV61" s="1">
        <v>12.865</v>
      </c>
      <c r="AW61" s="1">
        <v>14.672000000000001</v>
      </c>
      <c r="AX61" s="1">
        <v>19.27</v>
      </c>
      <c r="AY61" s="1">
        <v>12.853999999999999</v>
      </c>
      <c r="AZ61" s="1"/>
      <c r="BA61" s="1"/>
    </row>
    <row r="62" spans="1:53">
      <c r="A62" t="str">
        <f t="shared" si="9"/>
        <v>France</v>
      </c>
      <c r="B62" s="1">
        <v>452.56</v>
      </c>
      <c r="C62" s="1">
        <v>456.69099999999997</v>
      </c>
      <c r="D62" s="1">
        <v>446.685</v>
      </c>
      <c r="E62" s="1">
        <v>436.99</v>
      </c>
      <c r="F62" s="1">
        <v>455.9</v>
      </c>
      <c r="G62" s="1">
        <v>453.13299999999998</v>
      </c>
      <c r="H62" s="1">
        <v>440.08199999999999</v>
      </c>
      <c r="I62" s="1">
        <v>424.79599999999999</v>
      </c>
      <c r="J62" s="1">
        <v>430.512</v>
      </c>
      <c r="K62" s="1">
        <v>422.327</v>
      </c>
      <c r="L62" s="1">
        <v>420.18299999999999</v>
      </c>
      <c r="M62" s="1">
        <v>406.26600000000002</v>
      </c>
      <c r="N62" s="1">
        <v>414.18799999999999</v>
      </c>
      <c r="O62" s="1">
        <v>380.75599999999997</v>
      </c>
      <c r="P62" s="1">
        <v>412.27699999999999</v>
      </c>
      <c r="Q62" s="1">
        <v>423.90800000000002</v>
      </c>
      <c r="R62" s="1">
        <v>441.56400000000002</v>
      </c>
      <c r="S62" s="1">
        <v>435.38200000000001</v>
      </c>
      <c r="T62" s="1">
        <v>421.30200000000002</v>
      </c>
      <c r="U62" s="1">
        <v>428.911</v>
      </c>
      <c r="V62" s="1">
        <v>446.33100000000002</v>
      </c>
      <c r="W62" s="1">
        <v>458.23899999999998</v>
      </c>
      <c r="X62" s="1">
        <v>469.61700000000002</v>
      </c>
      <c r="Y62" s="1">
        <v>431.40600000000001</v>
      </c>
      <c r="Z62" s="1">
        <v>430.68299999999999</v>
      </c>
      <c r="AA62" s="1">
        <v>427.21</v>
      </c>
      <c r="AB62" s="1">
        <v>456.99900000000002</v>
      </c>
      <c r="AC62" s="1">
        <v>473.66199999999998</v>
      </c>
      <c r="AD62" s="1">
        <v>516.86099999999999</v>
      </c>
      <c r="AE62" s="1">
        <v>522.52300000000002</v>
      </c>
      <c r="AF62" s="1">
        <v>510.505</v>
      </c>
      <c r="AG62" s="1">
        <v>547.88499999999999</v>
      </c>
      <c r="AH62" s="1">
        <v>575.81200000000001</v>
      </c>
      <c r="AI62" s="1">
        <v>590.95299999999997</v>
      </c>
      <c r="AJ62" s="1">
        <v>607.88099999999997</v>
      </c>
      <c r="AK62" s="1">
        <v>614.88199999999995</v>
      </c>
      <c r="AL62" s="1">
        <v>631.08600000000001</v>
      </c>
      <c r="AM62" s="1">
        <v>621.06399999999996</v>
      </c>
      <c r="AN62" s="1">
        <v>587.50099999999998</v>
      </c>
      <c r="AO62" s="1">
        <v>592.11400000000003</v>
      </c>
      <c r="AP62" s="1">
        <v>613.49800000000005</v>
      </c>
      <c r="AQ62" s="1">
        <v>624.226</v>
      </c>
      <c r="AR62" s="1">
        <v>628.06500000000005</v>
      </c>
      <c r="AS62" s="1">
        <v>626.76</v>
      </c>
      <c r="AT62" s="1">
        <v>636.67700000000002</v>
      </c>
      <c r="AU62" s="1">
        <v>662.11300000000006</v>
      </c>
      <c r="AV62" s="1">
        <v>667.96600000000001</v>
      </c>
      <c r="AW62" s="1">
        <v>686.3</v>
      </c>
      <c r="AX62" s="1">
        <v>725.67100000000005</v>
      </c>
      <c r="AY62" s="1">
        <v>687.75400000000002</v>
      </c>
      <c r="AZ62" s="1"/>
      <c r="BA62" s="1"/>
    </row>
    <row r="63" spans="1:53">
      <c r="A63" t="str">
        <f t="shared" si="9"/>
        <v>Germany</v>
      </c>
      <c r="B63" s="1">
        <v>431.63099999999997</v>
      </c>
      <c r="C63" s="1">
        <v>452.78500000000003</v>
      </c>
      <c r="D63" s="1">
        <v>444.88799999999998</v>
      </c>
      <c r="E63" s="1">
        <v>439.31700000000001</v>
      </c>
      <c r="F63" s="1">
        <v>436.07299999999998</v>
      </c>
      <c r="G63" s="1">
        <v>426.41399999999999</v>
      </c>
      <c r="H63" s="1">
        <v>426.65800000000002</v>
      </c>
      <c r="I63" s="1">
        <v>429.30599999999998</v>
      </c>
      <c r="J63" s="1">
        <v>437.21300000000002</v>
      </c>
      <c r="K63" s="1">
        <v>461.28199999999998</v>
      </c>
      <c r="L63" s="1">
        <v>451.38200000000001</v>
      </c>
      <c r="M63" s="1">
        <v>453.375</v>
      </c>
      <c r="N63" s="1">
        <v>459.63</v>
      </c>
      <c r="O63" s="1">
        <v>454.98099999999999</v>
      </c>
      <c r="P63" s="1">
        <v>441.25</v>
      </c>
      <c r="Q63" s="1">
        <v>434.57499999999999</v>
      </c>
      <c r="R63" s="1">
        <v>422.97899999999998</v>
      </c>
      <c r="S63" s="1">
        <v>435.62900000000002</v>
      </c>
      <c r="T63" s="1">
        <v>410.87</v>
      </c>
      <c r="U63" s="1">
        <v>403.38099999999997</v>
      </c>
      <c r="V63" s="1">
        <v>411.95400000000001</v>
      </c>
      <c r="W63" s="1">
        <v>427.21499999999997</v>
      </c>
      <c r="X63" s="1">
        <v>421.95600000000002</v>
      </c>
      <c r="Y63" s="1">
        <v>447.30500000000001</v>
      </c>
      <c r="Z63" s="1">
        <v>451.67200000000003</v>
      </c>
      <c r="AA63" s="1">
        <v>449.97800000000001</v>
      </c>
      <c r="AB63" s="1">
        <v>442.25599999999997</v>
      </c>
      <c r="AC63" s="1">
        <v>475.48200000000003</v>
      </c>
      <c r="AD63" s="1">
        <v>483.154</v>
      </c>
      <c r="AE63" s="1">
        <v>469.03300000000002</v>
      </c>
      <c r="AF63" s="1">
        <v>442.24099999999999</v>
      </c>
      <c r="AG63" s="1">
        <v>423.512</v>
      </c>
      <c r="AH63" s="1">
        <v>431.41199999999998</v>
      </c>
      <c r="AI63" s="1">
        <v>446.512</v>
      </c>
      <c r="AJ63" s="1">
        <v>431.45600000000002</v>
      </c>
      <c r="AK63" s="1">
        <v>428.37400000000002</v>
      </c>
      <c r="AL63" s="1">
        <v>429.82100000000003</v>
      </c>
      <c r="AM63" s="1">
        <v>448.03100000000001</v>
      </c>
      <c r="AN63" s="1">
        <v>442.90199999999999</v>
      </c>
      <c r="AO63" s="1">
        <v>467.81</v>
      </c>
      <c r="AP63" s="1">
        <v>442.73599999999999</v>
      </c>
      <c r="AQ63" s="1">
        <v>435.93</v>
      </c>
      <c r="AR63" s="1">
        <v>445.83100000000002</v>
      </c>
      <c r="AS63" s="1">
        <v>420.92200000000003</v>
      </c>
      <c r="AT63" s="1">
        <v>413.71</v>
      </c>
      <c r="AU63" s="1">
        <v>466.44200000000001</v>
      </c>
      <c r="AV63" s="1">
        <v>481.58100000000002</v>
      </c>
      <c r="AW63" s="1">
        <v>510.50599999999997</v>
      </c>
      <c r="AX63" s="1">
        <v>504.27600000000001</v>
      </c>
      <c r="AY63" s="1">
        <v>469.33300000000003</v>
      </c>
      <c r="AZ63" s="1"/>
      <c r="BA63" s="1"/>
    </row>
    <row r="64" spans="1:53">
      <c r="A64" t="str">
        <f t="shared" si="9"/>
        <v>Greece</v>
      </c>
      <c r="B64" s="1">
        <v>39.463999999999999</v>
      </c>
      <c r="C64" s="1">
        <v>40.198</v>
      </c>
      <c r="D64" s="1">
        <v>39.880000000000003</v>
      </c>
      <c r="E64" s="1">
        <v>42.82</v>
      </c>
      <c r="F64" s="1">
        <v>44.459000000000003</v>
      </c>
      <c r="G64" s="1">
        <v>38.337000000000003</v>
      </c>
      <c r="H64" s="1">
        <v>37.295000000000002</v>
      </c>
      <c r="I64" s="1">
        <v>40.262</v>
      </c>
      <c r="J64" s="1">
        <v>40.204999999999998</v>
      </c>
      <c r="K64" s="1">
        <v>43.677999999999997</v>
      </c>
      <c r="L64" s="1">
        <v>40.505000000000003</v>
      </c>
      <c r="M64" s="1">
        <v>43.198999999999998</v>
      </c>
      <c r="N64" s="1">
        <v>43.767000000000003</v>
      </c>
      <c r="O64" s="1">
        <v>43.91</v>
      </c>
      <c r="P64" s="1">
        <v>36.768999999999998</v>
      </c>
      <c r="Q64" s="1">
        <v>36.978000000000002</v>
      </c>
      <c r="R64" s="1">
        <v>40.332000000000001</v>
      </c>
      <c r="S64" s="1">
        <v>47.41</v>
      </c>
      <c r="T64" s="1">
        <v>41.234000000000002</v>
      </c>
      <c r="U64" s="1">
        <v>47.334000000000003</v>
      </c>
      <c r="V64" s="1">
        <v>59.588999999999999</v>
      </c>
      <c r="W64" s="1">
        <v>56.856000000000002</v>
      </c>
      <c r="X64" s="1">
        <v>47.161999999999999</v>
      </c>
      <c r="Y64" s="1">
        <v>45.384</v>
      </c>
      <c r="Z64" s="1">
        <v>55.835999999999999</v>
      </c>
      <c r="AA64" s="1">
        <v>63.673000000000002</v>
      </c>
      <c r="AB64" s="1">
        <v>70.998999999999995</v>
      </c>
      <c r="AC64" s="1">
        <v>70.215999999999994</v>
      </c>
      <c r="AD64" s="1">
        <v>70.721000000000004</v>
      </c>
      <c r="AE64" s="1">
        <v>79.001999999999995</v>
      </c>
      <c r="AF64" s="1">
        <v>84.591999999999999</v>
      </c>
      <c r="AG64" s="1">
        <v>84.828000000000003</v>
      </c>
      <c r="AH64" s="1">
        <v>54.579000000000001</v>
      </c>
      <c r="AI64" s="1">
        <v>51.915999999999997</v>
      </c>
      <c r="AJ64" s="1">
        <v>52.404000000000003</v>
      </c>
      <c r="AK64" s="1">
        <v>41.814</v>
      </c>
      <c r="AL64" s="1">
        <v>35.752000000000002</v>
      </c>
      <c r="AM64" s="1">
        <v>35.262999999999998</v>
      </c>
      <c r="AN64" s="1">
        <v>33.732999999999997</v>
      </c>
      <c r="AO64" s="1">
        <v>32.725999999999999</v>
      </c>
      <c r="AP64" s="1">
        <v>31.341999999999999</v>
      </c>
      <c r="AQ64" s="1">
        <v>24.975999999999999</v>
      </c>
      <c r="AR64" s="1">
        <v>25.227</v>
      </c>
      <c r="AS64" s="1">
        <v>30.835999999999999</v>
      </c>
      <c r="AT64" s="1">
        <v>33.158999999999999</v>
      </c>
      <c r="AU64" s="1">
        <v>33.043999999999997</v>
      </c>
      <c r="AV64" s="1">
        <v>29.61</v>
      </c>
      <c r="AW64" s="1">
        <v>29.693999999999999</v>
      </c>
      <c r="AX64" s="1">
        <v>25.465</v>
      </c>
      <c r="AY64" s="1">
        <v>25.45</v>
      </c>
      <c r="AZ64" s="1"/>
      <c r="BA64" s="1"/>
    </row>
    <row r="65" spans="1:53">
      <c r="A65" t="str">
        <f t="shared" si="9"/>
        <v>Ireland</v>
      </c>
      <c r="B65" s="1">
        <v>10.670999999999999</v>
      </c>
      <c r="C65" s="1">
        <v>10.445</v>
      </c>
      <c r="D65" s="1">
        <v>10.454000000000001</v>
      </c>
      <c r="E65" s="1">
        <v>8.8659999999999997</v>
      </c>
      <c r="F65" s="1">
        <v>9.8330000000000002</v>
      </c>
      <c r="G65" s="1">
        <v>11.068</v>
      </c>
      <c r="H65" s="1">
        <v>9.76</v>
      </c>
      <c r="I65" s="1">
        <v>7.2329999999999997</v>
      </c>
      <c r="J65" s="1">
        <v>9.1560000000000006</v>
      </c>
      <c r="K65" s="1">
        <v>9.3390000000000004</v>
      </c>
      <c r="L65" s="1">
        <v>7.734</v>
      </c>
      <c r="M65" s="1">
        <v>6.4850000000000003</v>
      </c>
      <c r="N65" s="1">
        <v>7.3440000000000003</v>
      </c>
      <c r="O65" s="1">
        <v>6.8760000000000003</v>
      </c>
      <c r="P65" s="1">
        <v>7.1420000000000003</v>
      </c>
      <c r="Q65" s="1">
        <v>7.5979999999999999</v>
      </c>
      <c r="R65" s="1">
        <v>7.7530000000000001</v>
      </c>
      <c r="S65" s="1">
        <v>8.7970000000000006</v>
      </c>
      <c r="T65" s="1">
        <v>13.708</v>
      </c>
      <c r="U65" s="1">
        <v>10.265000000000001</v>
      </c>
      <c r="V65" s="1">
        <v>15.023999999999999</v>
      </c>
      <c r="W65" s="1">
        <v>16.149000000000001</v>
      </c>
      <c r="X65" s="1">
        <v>16.481000000000002</v>
      </c>
      <c r="Y65" s="1">
        <v>16.34</v>
      </c>
      <c r="Z65" s="1">
        <v>16.690999999999999</v>
      </c>
      <c r="AA65" s="1">
        <v>16.033999999999999</v>
      </c>
      <c r="AB65" s="1">
        <v>16.398</v>
      </c>
      <c r="AC65" s="1">
        <v>15.827</v>
      </c>
      <c r="AD65" s="1">
        <v>14.834</v>
      </c>
      <c r="AE65" s="1">
        <v>14.664</v>
      </c>
      <c r="AF65" s="1">
        <v>23.565000000000001</v>
      </c>
      <c r="AG65" s="1">
        <v>26.228000000000002</v>
      </c>
      <c r="AH65" s="1">
        <v>22.065999999999999</v>
      </c>
      <c r="AI65" s="1">
        <v>21.265000000000001</v>
      </c>
      <c r="AJ65" s="1">
        <v>22.11</v>
      </c>
      <c r="AK65" s="1">
        <v>19.684000000000001</v>
      </c>
      <c r="AL65" s="1">
        <v>51.317</v>
      </c>
      <c r="AM65" s="1">
        <v>52.920999999999999</v>
      </c>
      <c r="AN65" s="1">
        <v>53.398000000000003</v>
      </c>
      <c r="AO65" s="1">
        <v>54.341999999999999</v>
      </c>
      <c r="AP65" s="1">
        <v>46.241999999999997</v>
      </c>
      <c r="AQ65" s="1">
        <v>44.718000000000004</v>
      </c>
      <c r="AR65" s="1">
        <v>42.274999999999999</v>
      </c>
      <c r="AS65" s="1">
        <v>39.363</v>
      </c>
      <c r="AT65" s="1">
        <v>36.091999999999999</v>
      </c>
      <c r="AU65" s="1">
        <v>39.256</v>
      </c>
      <c r="AV65" s="1">
        <v>36.878</v>
      </c>
      <c r="AW65" s="1">
        <v>37.713000000000001</v>
      </c>
      <c r="AX65" s="1">
        <v>40.448999999999998</v>
      </c>
      <c r="AY65" s="1">
        <v>39.366</v>
      </c>
      <c r="AZ65" s="1"/>
      <c r="BA65" s="1"/>
    </row>
    <row r="66" spans="1:53">
      <c r="A66" t="str">
        <f t="shared" si="9"/>
        <v>Italy</v>
      </c>
      <c r="B66" s="1">
        <v>707.60299999999995</v>
      </c>
      <c r="C66" s="1">
        <v>724.63699999999994</v>
      </c>
      <c r="D66" s="1">
        <v>719.46</v>
      </c>
      <c r="E66" s="1">
        <v>685.45899999999995</v>
      </c>
      <c r="F66" s="1">
        <v>678.45799999999997</v>
      </c>
      <c r="G66" s="1">
        <v>679.54300000000001</v>
      </c>
      <c r="H66" s="1">
        <v>665.78800000000001</v>
      </c>
      <c r="I66" s="1">
        <v>645.51</v>
      </c>
      <c r="J66" s="1">
        <v>623.99599999999998</v>
      </c>
      <c r="K66" s="1">
        <v>638.91200000000003</v>
      </c>
      <c r="L66" s="1">
        <v>663.51300000000003</v>
      </c>
      <c r="M66" s="1">
        <v>635.89099999999996</v>
      </c>
      <c r="N66" s="1">
        <v>675.41600000000005</v>
      </c>
      <c r="O66" s="1">
        <v>682.66800000000001</v>
      </c>
      <c r="P66" s="1">
        <v>668.59699999999998</v>
      </c>
      <c r="Q66" s="1">
        <v>670.93799999999999</v>
      </c>
      <c r="R66" s="1">
        <v>701.34400000000005</v>
      </c>
      <c r="S66" s="1">
        <v>663.53499999999997</v>
      </c>
      <c r="T66" s="1">
        <v>681.13699999999994</v>
      </c>
      <c r="U66" s="1">
        <v>724.41700000000003</v>
      </c>
      <c r="V66" s="1">
        <v>751.32500000000005</v>
      </c>
      <c r="W66" s="1">
        <v>732.39700000000005</v>
      </c>
      <c r="X66" s="1">
        <v>754.50699999999995</v>
      </c>
      <c r="Y66" s="1">
        <v>736.55700000000002</v>
      </c>
      <c r="Z66" s="1">
        <v>759.51099999999997</v>
      </c>
      <c r="AA66" s="1">
        <v>803.84900000000005</v>
      </c>
      <c r="AB66" s="1">
        <v>810.18899999999996</v>
      </c>
      <c r="AC66" s="1">
        <v>829.97199999999998</v>
      </c>
      <c r="AD66" s="1">
        <v>832.94100000000003</v>
      </c>
      <c r="AE66" s="1">
        <v>862.43499999999995</v>
      </c>
      <c r="AF66" s="1">
        <v>888.875</v>
      </c>
      <c r="AG66" s="1">
        <v>932.20899999999995</v>
      </c>
      <c r="AH66" s="1">
        <v>1022.865</v>
      </c>
      <c r="AI66" s="1">
        <v>1065.135</v>
      </c>
      <c r="AJ66" s="1">
        <v>1060.0530000000001</v>
      </c>
      <c r="AK66" s="1">
        <v>1042.3630000000001</v>
      </c>
      <c r="AL66" s="1">
        <v>1077.7170000000001</v>
      </c>
      <c r="AM66" s="1">
        <v>1127.953</v>
      </c>
      <c r="AN66" s="1">
        <v>1117.1310000000001</v>
      </c>
      <c r="AO66" s="1">
        <v>1115.6469999999999</v>
      </c>
      <c r="AP66" s="1">
        <v>1124.864</v>
      </c>
      <c r="AQ66" s="1">
        <v>1140.194</v>
      </c>
      <c r="AR66" s="1">
        <v>1117.4949999999999</v>
      </c>
      <c r="AS66" s="1">
        <v>1119.3869999999999</v>
      </c>
      <c r="AT66" s="1">
        <v>1115.704</v>
      </c>
      <c r="AU66" s="1">
        <v>1129.2139999999999</v>
      </c>
      <c r="AV66" s="1">
        <v>1129.809</v>
      </c>
      <c r="AW66" s="1">
        <v>1127.114</v>
      </c>
      <c r="AX66" s="1">
        <v>1149.7070000000001</v>
      </c>
      <c r="AY66" s="1">
        <v>1197.0820000000001</v>
      </c>
      <c r="AZ66" s="1"/>
      <c r="BA66" s="1"/>
    </row>
    <row r="67" spans="1:53">
      <c r="A67" t="str">
        <f t="shared" si="9"/>
        <v>Japan</v>
      </c>
      <c r="B67" s="1">
        <v>577983.83799999999</v>
      </c>
      <c r="C67" s="1">
        <v>603400.853</v>
      </c>
      <c r="D67" s="1">
        <v>594827.92200000002</v>
      </c>
      <c r="E67" s="1">
        <v>604671.35</v>
      </c>
      <c r="F67" s="1">
        <v>623189.48899999994</v>
      </c>
      <c r="G67" s="1">
        <v>630875.18400000001</v>
      </c>
      <c r="H67" s="1">
        <v>633929.19999999995</v>
      </c>
      <c r="I67" s="1">
        <v>638805.19499999995</v>
      </c>
      <c r="J67" s="1">
        <v>645150.73800000001</v>
      </c>
      <c r="K67" s="1">
        <v>641136.147</v>
      </c>
      <c r="L67" s="1">
        <v>643617.64899999998</v>
      </c>
      <c r="M67" s="1">
        <v>643834.37899999996</v>
      </c>
      <c r="N67" s="1">
        <v>641743.027</v>
      </c>
      <c r="O67" s="1">
        <v>644429.46699999995</v>
      </c>
      <c r="P67" s="1">
        <v>636689.55599999998</v>
      </c>
      <c r="Q67" s="1">
        <v>632587.54</v>
      </c>
      <c r="R67" s="1">
        <v>646475.67599999998</v>
      </c>
      <c r="S67" s="1">
        <v>643444.66099999996</v>
      </c>
      <c r="T67" s="1">
        <v>636451.24300000002</v>
      </c>
      <c r="U67" s="1">
        <v>655884.76699999999</v>
      </c>
      <c r="V67" s="1">
        <v>655872.93500000006</v>
      </c>
      <c r="W67" s="1">
        <v>675871.20900000003</v>
      </c>
      <c r="X67" s="1">
        <v>682819.00199999998</v>
      </c>
      <c r="Y67" s="1">
        <v>695974.01</v>
      </c>
      <c r="Z67" s="1">
        <v>711818.35499999998</v>
      </c>
      <c r="AA67" s="1">
        <v>728972.43599999999</v>
      </c>
      <c r="AB67" s="1">
        <v>730249.76599999995</v>
      </c>
      <c r="AC67" s="1">
        <v>743372.24300000002</v>
      </c>
      <c r="AD67" s="1">
        <v>746336.16599999997</v>
      </c>
      <c r="AE67" s="1">
        <v>763566.61399999994</v>
      </c>
      <c r="AF67" s="1">
        <v>772197.51899999997</v>
      </c>
      <c r="AG67" s="1">
        <v>771649.63600000006</v>
      </c>
      <c r="AH67" s="1">
        <v>774654.43799999997</v>
      </c>
      <c r="AI67" s="1">
        <v>787809.38100000005</v>
      </c>
      <c r="AJ67" s="1">
        <v>794167.86899999995</v>
      </c>
      <c r="AK67" s="1">
        <v>806544.80099999998</v>
      </c>
      <c r="AL67" s="1">
        <v>806638.93299999996</v>
      </c>
      <c r="AM67" s="1">
        <v>824094.80799999996</v>
      </c>
      <c r="AN67" s="1">
        <v>832460.40800000005</v>
      </c>
      <c r="AO67" s="1">
        <v>838060.26599999995</v>
      </c>
      <c r="AP67" s="1">
        <v>844072.71900000004</v>
      </c>
      <c r="AQ67" s="1">
        <v>856323.80700000003</v>
      </c>
      <c r="AR67" s="1">
        <v>853891.28500000003</v>
      </c>
      <c r="AS67" s="1">
        <v>842785.64399999997</v>
      </c>
      <c r="AT67" s="1">
        <v>859842.125</v>
      </c>
      <c r="AU67" s="1">
        <v>869931.55200000003</v>
      </c>
      <c r="AV67" s="1">
        <v>862886.11499999999</v>
      </c>
      <c r="AW67" s="1">
        <v>845151.45900000003</v>
      </c>
      <c r="AX67" s="1">
        <v>846635.83200000005</v>
      </c>
      <c r="AY67" s="1">
        <v>856215.45799999998</v>
      </c>
      <c r="AZ67" s="1"/>
      <c r="BA67" s="1"/>
    </row>
    <row r="68" spans="1:53">
      <c r="A68" t="str">
        <f t="shared" si="9"/>
        <v>Korea</v>
      </c>
      <c r="B68" s="1">
        <v>107355.804</v>
      </c>
      <c r="C68" s="1">
        <v>114180.02899999999</v>
      </c>
      <c r="D68" s="1">
        <v>127659.042</v>
      </c>
      <c r="E68" s="1">
        <v>140054.23800000001</v>
      </c>
      <c r="F68" s="1">
        <v>154622.75599999999</v>
      </c>
      <c r="G68" s="1">
        <v>170316.899</v>
      </c>
      <c r="H68" s="1">
        <v>167193.43299999999</v>
      </c>
      <c r="I68" s="1">
        <v>176250.69</v>
      </c>
      <c r="J68" s="1">
        <v>191382.07800000001</v>
      </c>
      <c r="K68" s="1">
        <v>205650.68700000001</v>
      </c>
      <c r="L68" s="1">
        <v>217018.44099999999</v>
      </c>
      <c r="M68" s="1">
        <v>215196.80600000001</v>
      </c>
      <c r="N68" s="1">
        <v>221637.37100000001</v>
      </c>
      <c r="O68" s="1">
        <v>224691.84899999999</v>
      </c>
      <c r="P68" s="1">
        <v>214641.489</v>
      </c>
      <c r="Q68" s="1">
        <v>209450.55300000001</v>
      </c>
      <c r="R68" s="1">
        <v>217881.28599999999</v>
      </c>
      <c r="S68" s="1">
        <v>221128.41699999999</v>
      </c>
      <c r="T68" s="1">
        <v>215556.26800000001</v>
      </c>
      <c r="U68" s="1">
        <v>246892.75599999999</v>
      </c>
      <c r="V68" s="1">
        <v>256218.304</v>
      </c>
      <c r="W68" s="1">
        <v>263313.05200000003</v>
      </c>
      <c r="X68" s="1">
        <v>278682.58</v>
      </c>
      <c r="Y68" s="1">
        <v>275935.14899999998</v>
      </c>
      <c r="Z68" s="1">
        <v>302686.842</v>
      </c>
      <c r="AA68" s="1">
        <v>301111.87199999997</v>
      </c>
      <c r="AB68" s="1">
        <v>319333.23499999999</v>
      </c>
      <c r="AC68" s="1">
        <v>306908.674</v>
      </c>
      <c r="AD68" s="1">
        <v>321450.31</v>
      </c>
      <c r="AE68" s="1">
        <v>329482.283</v>
      </c>
      <c r="AF68" s="1">
        <v>332745.18</v>
      </c>
      <c r="AG68" s="1">
        <v>338455.79100000003</v>
      </c>
      <c r="AH68" s="1">
        <v>347001.67599999998</v>
      </c>
      <c r="AI68" s="1">
        <v>368237.73</v>
      </c>
      <c r="AJ68" s="1">
        <v>377277.78600000002</v>
      </c>
      <c r="AK68" s="1">
        <v>378078.353</v>
      </c>
      <c r="AL68" s="1">
        <v>401656.99599999998</v>
      </c>
      <c r="AM68" s="1">
        <v>398956.5</v>
      </c>
      <c r="AN68" s="1">
        <v>402046.34700000001</v>
      </c>
      <c r="AO68" s="1">
        <v>400599.39299999998</v>
      </c>
      <c r="AP68" s="1">
        <v>419158.94900000002</v>
      </c>
      <c r="AQ68" s="1">
        <v>444997.87800000003</v>
      </c>
      <c r="AR68" s="1">
        <v>447506.95600000001</v>
      </c>
      <c r="AS68" s="1">
        <v>452988.45600000001</v>
      </c>
      <c r="AT68" s="1">
        <v>488708.402</v>
      </c>
      <c r="AU68" s="1">
        <v>493453.36300000001</v>
      </c>
      <c r="AV68" s="1">
        <v>514107.55300000001</v>
      </c>
      <c r="AW68" s="1">
        <v>514249.61099999998</v>
      </c>
      <c r="AX68" s="1">
        <v>547981.85600000003</v>
      </c>
      <c r="AY68" s="1">
        <v>571368.88500000001</v>
      </c>
      <c r="AZ68" s="1"/>
      <c r="BA68" s="1"/>
    </row>
    <row r="69" spans="1:53">
      <c r="A69" t="str">
        <f t="shared" si="9"/>
        <v>Netherlands</v>
      </c>
      <c r="B69" s="1">
        <v>75.451999999999998</v>
      </c>
      <c r="C69" s="1">
        <v>78.97</v>
      </c>
      <c r="D69" s="1">
        <v>75.992999999999995</v>
      </c>
      <c r="E69" s="1">
        <v>74.850999999999999</v>
      </c>
      <c r="F69" s="1">
        <v>73.290000000000006</v>
      </c>
      <c r="G69" s="1">
        <v>74.156999999999996</v>
      </c>
      <c r="H69" s="1">
        <v>73.152000000000001</v>
      </c>
      <c r="I69" s="1">
        <v>71.772000000000006</v>
      </c>
      <c r="J69" s="1">
        <v>70.222999999999999</v>
      </c>
      <c r="K69" s="1">
        <v>71.457999999999998</v>
      </c>
      <c r="L69" s="1">
        <v>70.731999999999999</v>
      </c>
      <c r="M69" s="1">
        <v>67.084999999999994</v>
      </c>
      <c r="N69" s="1">
        <v>66.146000000000001</v>
      </c>
      <c r="O69" s="1">
        <v>68.549000000000007</v>
      </c>
      <c r="P69" s="1">
        <v>68.605999999999995</v>
      </c>
      <c r="Q69" s="1">
        <v>64.141999999999996</v>
      </c>
      <c r="R69" s="1">
        <v>63.610999999999997</v>
      </c>
      <c r="S69" s="1">
        <v>59.798000000000002</v>
      </c>
      <c r="T69" s="1">
        <v>52.582999999999998</v>
      </c>
      <c r="U69" s="1">
        <v>54.671999999999997</v>
      </c>
      <c r="V69" s="1">
        <v>52.314</v>
      </c>
      <c r="W69" s="1">
        <v>54.338999999999999</v>
      </c>
      <c r="X69" s="1">
        <v>56.633000000000003</v>
      </c>
      <c r="Y69" s="1">
        <v>58.584000000000003</v>
      </c>
      <c r="Z69" s="1">
        <v>70.988</v>
      </c>
      <c r="AA69" s="1">
        <v>78.135000000000005</v>
      </c>
      <c r="AB69" s="1">
        <v>83.480999999999995</v>
      </c>
      <c r="AC69" s="1">
        <v>87.198999999999998</v>
      </c>
      <c r="AD69" s="1">
        <v>93.016000000000005</v>
      </c>
      <c r="AE69" s="1">
        <v>100.83</v>
      </c>
      <c r="AF69" s="1">
        <v>105.71599999999999</v>
      </c>
      <c r="AG69" s="1">
        <v>110.717</v>
      </c>
      <c r="AH69" s="1">
        <v>112.169</v>
      </c>
      <c r="AI69" s="1">
        <v>116.087</v>
      </c>
      <c r="AJ69" s="1">
        <v>118.255</v>
      </c>
      <c r="AK69" s="1">
        <v>119.563</v>
      </c>
      <c r="AL69" s="1">
        <v>121.83499999999999</v>
      </c>
      <c r="AM69" s="1">
        <v>125.834</v>
      </c>
      <c r="AN69" s="1">
        <v>124.851</v>
      </c>
      <c r="AO69" s="1">
        <v>130.815</v>
      </c>
      <c r="AP69" s="1">
        <v>136.06100000000001</v>
      </c>
      <c r="AQ69" s="1">
        <v>141.595</v>
      </c>
      <c r="AR69" s="1">
        <v>132.744</v>
      </c>
      <c r="AS69" s="1">
        <v>133.029</v>
      </c>
      <c r="AT69" s="1">
        <v>132.381</v>
      </c>
      <c r="AU69" s="1">
        <v>144.37899999999999</v>
      </c>
      <c r="AV69" s="1">
        <v>145.30600000000001</v>
      </c>
      <c r="AW69" s="1">
        <v>147.77799999999999</v>
      </c>
      <c r="AX69" s="1">
        <v>150.518</v>
      </c>
      <c r="AY69" s="1">
        <v>148.495</v>
      </c>
      <c r="AZ69" s="1"/>
      <c r="BA69" s="1"/>
    </row>
    <row r="70" spans="1:53">
      <c r="A70" t="str">
        <f t="shared" si="9"/>
        <v>New Zealand</v>
      </c>
      <c r="B70" s="1">
        <v>16.510000000000002</v>
      </c>
      <c r="C70" s="1">
        <v>15.613</v>
      </c>
      <c r="D70" s="1">
        <v>15.85</v>
      </c>
      <c r="E70" s="1">
        <v>15.638999999999999</v>
      </c>
      <c r="F70" s="1">
        <v>15.05</v>
      </c>
      <c r="G70" s="1">
        <v>15.574999999999999</v>
      </c>
      <c r="H70" s="1">
        <v>15.362</v>
      </c>
      <c r="I70" s="1">
        <v>15.228999999999999</v>
      </c>
      <c r="J70" s="1">
        <v>14.391</v>
      </c>
      <c r="K70" s="1">
        <v>13.87</v>
      </c>
      <c r="L70" s="1">
        <v>12.067</v>
      </c>
      <c r="M70" s="1">
        <v>11.893000000000001</v>
      </c>
      <c r="N70" s="1">
        <v>10.731999999999999</v>
      </c>
      <c r="O70" s="1">
        <v>10.609</v>
      </c>
      <c r="P70" s="1">
        <v>10.069000000000001</v>
      </c>
      <c r="Q70" s="1">
        <v>10.068</v>
      </c>
      <c r="R70" s="1">
        <v>9.4710000000000001</v>
      </c>
      <c r="S70" s="1">
        <v>9.5519999999999996</v>
      </c>
      <c r="T70" s="1">
        <v>9.5510000000000002</v>
      </c>
      <c r="U70" s="1">
        <v>11.03</v>
      </c>
      <c r="V70" s="1">
        <v>13.961</v>
      </c>
      <c r="W70" s="1">
        <v>15.752000000000001</v>
      </c>
      <c r="X70" s="1">
        <v>16.917999999999999</v>
      </c>
      <c r="Y70" s="1">
        <v>18.445</v>
      </c>
      <c r="Z70" s="1">
        <v>18.777999999999999</v>
      </c>
      <c r="AA70" s="1">
        <v>19.11</v>
      </c>
      <c r="AB70" s="1">
        <v>19.760999999999999</v>
      </c>
      <c r="AC70" s="1">
        <v>21.382000000000001</v>
      </c>
      <c r="AD70" s="1">
        <v>21.846</v>
      </c>
      <c r="AE70" s="1">
        <v>24.024000000000001</v>
      </c>
      <c r="AF70" s="1">
        <v>25.969000000000001</v>
      </c>
      <c r="AG70" s="1">
        <v>25.786000000000001</v>
      </c>
      <c r="AH70" s="1">
        <v>25.765999999999998</v>
      </c>
      <c r="AI70" s="1">
        <v>27.553999999999998</v>
      </c>
      <c r="AJ70" s="1">
        <v>28.033999999999999</v>
      </c>
      <c r="AK70" s="1">
        <v>28.838999999999999</v>
      </c>
      <c r="AL70" s="1">
        <v>26.88</v>
      </c>
      <c r="AM70" s="1">
        <v>20.283000000000001</v>
      </c>
      <c r="AN70" s="1">
        <v>20.806000000000001</v>
      </c>
      <c r="AO70" s="1">
        <v>23.474</v>
      </c>
      <c r="AP70" s="1">
        <v>24.242999999999999</v>
      </c>
      <c r="AQ70" s="1">
        <v>22.545999999999999</v>
      </c>
      <c r="AR70" s="1">
        <v>21.974</v>
      </c>
      <c r="AS70" s="1">
        <v>23.555</v>
      </c>
      <c r="AT70" s="1">
        <v>24.768000000000001</v>
      </c>
      <c r="AU70" s="1">
        <v>21.268999999999998</v>
      </c>
      <c r="AV70" s="1">
        <v>20.588000000000001</v>
      </c>
      <c r="AW70" s="1">
        <v>21.573</v>
      </c>
      <c r="AX70" s="1">
        <v>21.152000000000001</v>
      </c>
      <c r="AY70" s="1">
        <v>21.885999999999999</v>
      </c>
      <c r="AZ70" s="1"/>
      <c r="BA70" s="1"/>
    </row>
    <row r="71" spans="1:53">
      <c r="A71" t="str">
        <f t="shared" si="9"/>
        <v>Norway</v>
      </c>
      <c r="B71" s="1">
        <v>179.74600000000001</v>
      </c>
      <c r="C71" s="1">
        <v>183.4</v>
      </c>
      <c r="D71" s="1">
        <v>184.392</v>
      </c>
      <c r="E71" s="1">
        <v>161.59100000000001</v>
      </c>
      <c r="F71" s="1">
        <v>152.66300000000001</v>
      </c>
      <c r="G71" s="1">
        <v>151.482</v>
      </c>
      <c r="H71" s="1">
        <v>150.727</v>
      </c>
      <c r="I71" s="1">
        <v>155.36000000000001</v>
      </c>
      <c r="J71" s="1">
        <v>152.672</v>
      </c>
      <c r="K71" s="1">
        <v>153.702</v>
      </c>
      <c r="L71" s="1">
        <v>152.97</v>
      </c>
      <c r="M71" s="1">
        <v>149.66399999999999</v>
      </c>
      <c r="N71" s="1">
        <v>122.87</v>
      </c>
      <c r="O71" s="1">
        <v>119.012</v>
      </c>
      <c r="P71" s="1">
        <v>115.91</v>
      </c>
      <c r="Q71" s="1">
        <v>118.22199999999999</v>
      </c>
      <c r="R71" s="1">
        <v>119.328</v>
      </c>
      <c r="S71" s="1">
        <v>125.66200000000001</v>
      </c>
      <c r="T71" s="1">
        <v>131.00700000000001</v>
      </c>
      <c r="U71" s="1">
        <v>170.142</v>
      </c>
      <c r="V71" s="1">
        <v>249.59399999999999</v>
      </c>
      <c r="W71" s="1">
        <v>273.20400000000001</v>
      </c>
      <c r="X71" s="1">
        <v>348.10599999999999</v>
      </c>
      <c r="Y71" s="1">
        <v>351.59399999999999</v>
      </c>
      <c r="Z71" s="1">
        <v>337.57100000000003</v>
      </c>
      <c r="AA71" s="1">
        <v>317.11799999999999</v>
      </c>
      <c r="AB71" s="1">
        <v>315.91899999999998</v>
      </c>
      <c r="AC71" s="1">
        <v>311.60700000000003</v>
      </c>
      <c r="AD71" s="1">
        <v>288.09199999999998</v>
      </c>
      <c r="AE71" s="1">
        <v>269.59699999999998</v>
      </c>
      <c r="AF71" s="1">
        <v>241.28100000000001</v>
      </c>
      <c r="AG71" s="1">
        <v>234.82599999999999</v>
      </c>
      <c r="AH71" s="1">
        <v>257.17500000000001</v>
      </c>
      <c r="AI71" s="1">
        <v>263.87599999999998</v>
      </c>
      <c r="AJ71" s="1">
        <v>267.38799999999998</v>
      </c>
      <c r="AK71" s="1">
        <v>281.22000000000003</v>
      </c>
      <c r="AL71" s="1">
        <v>282.80399999999997</v>
      </c>
      <c r="AM71" s="1">
        <v>243.185</v>
      </c>
      <c r="AN71" s="1">
        <v>254.464</v>
      </c>
      <c r="AO71" s="1">
        <v>249.41499999999999</v>
      </c>
      <c r="AP71" s="1">
        <v>242.13900000000001</v>
      </c>
      <c r="AQ71" s="1">
        <v>227.23400000000001</v>
      </c>
      <c r="AR71" s="1">
        <v>233.71600000000001</v>
      </c>
      <c r="AS71" s="1">
        <v>240.04300000000001</v>
      </c>
      <c r="AT71" s="1">
        <v>245.279</v>
      </c>
      <c r="AU71" s="1">
        <v>235.005</v>
      </c>
      <c r="AV71" s="1">
        <v>232.59399999999999</v>
      </c>
      <c r="AW71" s="1">
        <v>240.08600000000001</v>
      </c>
      <c r="AX71" s="1">
        <v>243.16</v>
      </c>
      <c r="AY71" s="1">
        <v>255.047</v>
      </c>
      <c r="AZ71" s="1"/>
      <c r="BA71" s="1"/>
    </row>
    <row r="72" spans="1:53">
      <c r="A72" t="str">
        <f t="shared" si="9"/>
        <v>Portugal</v>
      </c>
      <c r="B72" s="1">
        <v>12.975</v>
      </c>
      <c r="C72" s="1">
        <v>14.228</v>
      </c>
      <c r="D72" s="1">
        <v>13.991</v>
      </c>
      <c r="E72" s="1">
        <v>15.323</v>
      </c>
      <c r="F72" s="1">
        <v>15.923</v>
      </c>
      <c r="G72" s="1">
        <v>15.295</v>
      </c>
      <c r="H72" s="1">
        <v>15.502000000000001</v>
      </c>
      <c r="I72" s="1">
        <v>15.526</v>
      </c>
      <c r="J72" s="1">
        <v>16.329000000000001</v>
      </c>
      <c r="K72" s="1">
        <v>16.814</v>
      </c>
      <c r="L72" s="1">
        <v>16.169</v>
      </c>
      <c r="M72" s="1">
        <v>16.677</v>
      </c>
      <c r="N72" s="1">
        <v>16.388999999999999</v>
      </c>
      <c r="O72" s="1">
        <v>16.63</v>
      </c>
      <c r="P72" s="1">
        <v>15.916</v>
      </c>
      <c r="Q72" s="1">
        <v>16.192</v>
      </c>
      <c r="R72" s="1">
        <v>16.344000000000001</v>
      </c>
      <c r="S72" s="1">
        <v>17.690999999999999</v>
      </c>
      <c r="T72" s="1">
        <v>17.501000000000001</v>
      </c>
      <c r="U72" s="1">
        <v>17.823</v>
      </c>
      <c r="V72" s="1">
        <v>18.408999999999999</v>
      </c>
      <c r="W72" s="1">
        <v>20.149999999999999</v>
      </c>
      <c r="X72" s="1">
        <v>22.207999999999998</v>
      </c>
      <c r="Y72" s="1">
        <v>23.855</v>
      </c>
      <c r="Z72" s="1">
        <v>25.029</v>
      </c>
      <c r="AA72" s="1">
        <v>26.577000000000002</v>
      </c>
      <c r="AB72" s="1">
        <v>29.475000000000001</v>
      </c>
      <c r="AC72" s="1">
        <v>35.649000000000001</v>
      </c>
      <c r="AD72" s="1">
        <v>35.656999999999996</v>
      </c>
      <c r="AE72" s="1">
        <v>41.182000000000002</v>
      </c>
      <c r="AF72" s="1">
        <v>40.104999999999997</v>
      </c>
      <c r="AG72" s="1">
        <v>39.854999999999997</v>
      </c>
      <c r="AH72" s="1">
        <v>49.075000000000003</v>
      </c>
      <c r="AI72" s="1">
        <v>49.22</v>
      </c>
      <c r="AJ72" s="1">
        <v>49.994999999999997</v>
      </c>
      <c r="AK72" s="1">
        <v>48.969000000000001</v>
      </c>
      <c r="AL72" s="1">
        <v>48.536999999999999</v>
      </c>
      <c r="AM72" s="1">
        <v>51.435000000000002</v>
      </c>
      <c r="AN72" s="1">
        <v>53.634</v>
      </c>
      <c r="AO72" s="1">
        <v>48.927999999999997</v>
      </c>
      <c r="AP72" s="1">
        <v>47.524999999999999</v>
      </c>
      <c r="AQ72" s="1">
        <v>46.411000000000001</v>
      </c>
      <c r="AR72" s="1">
        <v>43.465000000000003</v>
      </c>
      <c r="AS72" s="1">
        <v>43.146999999999998</v>
      </c>
      <c r="AT72" s="1">
        <v>44.325000000000003</v>
      </c>
      <c r="AU72" s="1">
        <v>47.335000000000001</v>
      </c>
      <c r="AV72" s="1">
        <v>50.225999999999999</v>
      </c>
      <c r="AW72" s="1">
        <v>50.761000000000003</v>
      </c>
      <c r="AX72" s="1">
        <v>57.332000000000001</v>
      </c>
      <c r="AY72" s="1">
        <v>63.656999999999996</v>
      </c>
      <c r="AZ72" s="1"/>
      <c r="BA72" s="1"/>
    </row>
    <row r="73" spans="1:53">
      <c r="A73" t="str">
        <f t="shared" si="9"/>
        <v>Slovenia</v>
      </c>
      <c r="B73" s="1">
        <v>4.0709999999999997</v>
      </c>
      <c r="C73" s="1">
        <v>4.4139999999999997</v>
      </c>
      <c r="D73" s="1">
        <v>4.5309999999999997</v>
      </c>
      <c r="E73" s="1">
        <v>4.6980000000000004</v>
      </c>
      <c r="F73" s="1">
        <v>5.0730000000000004</v>
      </c>
      <c r="G73" s="1">
        <v>4.7750000000000004</v>
      </c>
      <c r="H73" s="1">
        <v>4.8460000000000001</v>
      </c>
      <c r="I73" s="1">
        <v>4.9480000000000004</v>
      </c>
      <c r="J73" s="1">
        <v>4.9290000000000003</v>
      </c>
      <c r="K73" s="1">
        <v>5.08</v>
      </c>
      <c r="L73" s="1">
        <v>5.1749999999999998</v>
      </c>
      <c r="M73" s="1">
        <v>5.1879999999999997</v>
      </c>
      <c r="N73" s="1">
        <v>4.9219999999999997</v>
      </c>
      <c r="O73" s="1">
        <v>4.3499999999999996</v>
      </c>
      <c r="P73" s="1">
        <v>4.2809999999999997</v>
      </c>
      <c r="Q73" s="1">
        <v>4.2949999999999999</v>
      </c>
      <c r="R73" s="1">
        <v>4.2110000000000003</v>
      </c>
      <c r="S73" s="1">
        <v>3.8860000000000001</v>
      </c>
      <c r="T73" s="1">
        <v>3.89</v>
      </c>
      <c r="U73" s="1">
        <v>3.9670000000000001</v>
      </c>
      <c r="V73" s="1">
        <v>4.7729999999999997</v>
      </c>
      <c r="W73" s="1">
        <v>5.2619999999999996</v>
      </c>
      <c r="X73" s="1">
        <v>5.3630000000000004</v>
      </c>
      <c r="Y73" s="1">
        <v>5.3380000000000001</v>
      </c>
      <c r="Z73" s="1">
        <v>4.5659999999999998</v>
      </c>
      <c r="AA73" s="1">
        <v>4.5910000000000002</v>
      </c>
      <c r="AB73" s="1">
        <v>4.66</v>
      </c>
      <c r="AC73" s="1">
        <v>4.7279999999999998</v>
      </c>
      <c r="AD73" s="1">
        <v>4.5090000000000003</v>
      </c>
      <c r="AE73" s="1">
        <v>4.2300000000000004</v>
      </c>
      <c r="AF73" s="1">
        <v>4.5350000000000001</v>
      </c>
      <c r="AG73" s="1">
        <v>6.1769999999999996</v>
      </c>
      <c r="AH73" s="1">
        <v>6.008</v>
      </c>
      <c r="AI73" s="1">
        <v>6.1260000000000003</v>
      </c>
      <c r="AJ73" s="1">
        <v>6.3890000000000002</v>
      </c>
      <c r="AK73" s="1">
        <v>6.19</v>
      </c>
      <c r="AL73" s="1">
        <v>6.1520000000000001</v>
      </c>
      <c r="AM73" s="1">
        <v>6.5039999999999996</v>
      </c>
      <c r="AN73" s="1">
        <v>6.5049999999999999</v>
      </c>
      <c r="AO73" s="1">
        <v>8.1760000000000002</v>
      </c>
      <c r="AP73" s="1">
        <v>7.7060000000000004</v>
      </c>
      <c r="AQ73" s="1">
        <v>7.3890000000000002</v>
      </c>
      <c r="AR73" s="1">
        <v>7.6369999999999996</v>
      </c>
      <c r="AS73" s="1">
        <v>8.2070000000000007</v>
      </c>
      <c r="AT73" s="1">
        <v>7.9630000000000001</v>
      </c>
      <c r="AU73" s="1">
        <v>8.7279999999999998</v>
      </c>
      <c r="AV73" s="1">
        <v>9.3919999999999995</v>
      </c>
      <c r="AW73" s="1">
        <v>9.4030000000000005</v>
      </c>
      <c r="AX73" s="1">
        <v>10.169</v>
      </c>
      <c r="AY73" s="1">
        <v>9.9480000000000004</v>
      </c>
      <c r="AZ73" s="1"/>
      <c r="BA73" s="1"/>
    </row>
    <row r="74" spans="1:53">
      <c r="A74" t="str">
        <f t="shared" si="9"/>
        <v>Spain</v>
      </c>
      <c r="B74" s="1">
        <v>171.428</v>
      </c>
      <c r="C74" s="1">
        <v>172.934</v>
      </c>
      <c r="D74" s="1">
        <v>167.63499999999999</v>
      </c>
      <c r="E74" s="1">
        <v>162.05500000000001</v>
      </c>
      <c r="F74" s="1">
        <v>161.232</v>
      </c>
      <c r="G74" s="1">
        <v>161.13200000000001</v>
      </c>
      <c r="H74" s="1">
        <v>158.39500000000001</v>
      </c>
      <c r="I74" s="1">
        <v>158.47999999999999</v>
      </c>
      <c r="J74" s="1">
        <v>153.95599999999999</v>
      </c>
      <c r="K74" s="1">
        <v>149.37</v>
      </c>
      <c r="L74" s="1">
        <v>155.58600000000001</v>
      </c>
      <c r="M74" s="1">
        <v>148.09899999999999</v>
      </c>
      <c r="N74" s="1">
        <v>148.59700000000001</v>
      </c>
      <c r="O74" s="1">
        <v>152.94399999999999</v>
      </c>
      <c r="P74" s="1">
        <v>154.61099999999999</v>
      </c>
      <c r="Q74" s="1">
        <v>154.29900000000001</v>
      </c>
      <c r="R74" s="1">
        <v>147.59800000000001</v>
      </c>
      <c r="S74" s="1">
        <v>151.191</v>
      </c>
      <c r="T74" s="1">
        <v>153.67699999999999</v>
      </c>
      <c r="U74" s="1">
        <v>175.91900000000001</v>
      </c>
      <c r="V74" s="1">
        <v>197.072</v>
      </c>
      <c r="W74" s="1">
        <v>219.709</v>
      </c>
      <c r="X74" s="1">
        <v>225.89</v>
      </c>
      <c r="Y74" s="1">
        <v>237.01400000000001</v>
      </c>
      <c r="Z74" s="1">
        <v>237.97200000000001</v>
      </c>
      <c r="AA74" s="1">
        <v>268.411</v>
      </c>
      <c r="AB74" s="1">
        <v>274.35700000000003</v>
      </c>
      <c r="AC74" s="1">
        <v>300.86</v>
      </c>
      <c r="AD74" s="1">
        <v>333.81799999999998</v>
      </c>
      <c r="AE74" s="1">
        <v>354.178</v>
      </c>
      <c r="AF74" s="1">
        <v>352.37400000000002</v>
      </c>
      <c r="AG74" s="1">
        <v>393.197</v>
      </c>
      <c r="AH74" s="1">
        <v>445.488</v>
      </c>
      <c r="AI74" s="1">
        <v>449.25799999999998</v>
      </c>
      <c r="AJ74" s="1">
        <v>454.57400000000001</v>
      </c>
      <c r="AK74" s="1">
        <v>506.60300000000001</v>
      </c>
      <c r="AL74" s="1">
        <v>534.05700000000002</v>
      </c>
      <c r="AM74" s="1">
        <v>568.81899999999996</v>
      </c>
      <c r="AN74" s="1">
        <v>509.11399999999998</v>
      </c>
      <c r="AO74" s="1">
        <v>478.76400000000001</v>
      </c>
      <c r="AP74" s="1">
        <v>494.84399999999999</v>
      </c>
      <c r="AQ74" s="1">
        <v>489.923</v>
      </c>
      <c r="AR74" s="1">
        <v>510.04199999999997</v>
      </c>
      <c r="AS74" s="1">
        <v>497.00299999999999</v>
      </c>
      <c r="AT74" s="1">
        <v>483.73</v>
      </c>
      <c r="AU74" s="1">
        <v>481.86</v>
      </c>
      <c r="AV74" s="1">
        <v>490.50700000000001</v>
      </c>
      <c r="AW74" s="1">
        <v>496.55099999999999</v>
      </c>
      <c r="AX74" s="1">
        <v>529.83199999999999</v>
      </c>
      <c r="AY74" s="1">
        <v>516.78399999999999</v>
      </c>
      <c r="AZ74" s="1"/>
      <c r="BA74" s="1"/>
    </row>
    <row r="75" spans="1:53">
      <c r="A75" t="str">
        <f t="shared" si="9"/>
        <v>Sweden</v>
      </c>
      <c r="B75" s="1">
        <v>702.09500000000003</v>
      </c>
      <c r="C75" s="1">
        <v>694.48199999999997</v>
      </c>
      <c r="D75" s="1">
        <v>674.274</v>
      </c>
      <c r="E75" s="1">
        <v>718.577</v>
      </c>
      <c r="F75" s="1">
        <v>726.65899999999999</v>
      </c>
      <c r="G75" s="1">
        <v>687.21600000000001</v>
      </c>
      <c r="H75" s="1">
        <v>655.65099999999995</v>
      </c>
      <c r="I75" s="1">
        <v>715.12800000000004</v>
      </c>
      <c r="J75" s="1">
        <v>692.24199999999996</v>
      </c>
      <c r="K75" s="1">
        <v>699.10799999999995</v>
      </c>
      <c r="L75" s="1">
        <v>737.59900000000005</v>
      </c>
      <c r="M75" s="1">
        <v>735.59299999999996</v>
      </c>
      <c r="N75" s="1">
        <v>705.97299999999996</v>
      </c>
      <c r="O75" s="1">
        <v>666.79700000000003</v>
      </c>
      <c r="P75" s="1">
        <v>608.04399999999998</v>
      </c>
      <c r="Q75" s="1">
        <v>648.91700000000003</v>
      </c>
      <c r="R75" s="1">
        <v>648.52300000000002</v>
      </c>
      <c r="S75" s="1">
        <v>564.08500000000004</v>
      </c>
      <c r="T75" s="1">
        <v>641.95299999999997</v>
      </c>
      <c r="U75" s="1">
        <v>602.56600000000003</v>
      </c>
      <c r="V75" s="1">
        <v>570.59699999999998</v>
      </c>
      <c r="W75" s="1">
        <v>560.24400000000003</v>
      </c>
      <c r="X75" s="1">
        <v>520.77300000000002</v>
      </c>
      <c r="Y75" s="1">
        <v>585.79300000000001</v>
      </c>
      <c r="Z75" s="1">
        <v>555.25699999999995</v>
      </c>
      <c r="AA75" s="1">
        <v>569.60199999999998</v>
      </c>
      <c r="AB75" s="1">
        <v>503.7</v>
      </c>
      <c r="AC75" s="1">
        <v>575.96900000000005</v>
      </c>
      <c r="AD75" s="1">
        <v>592.51199999999994</v>
      </c>
      <c r="AE75" s="1">
        <v>581.96799999999996</v>
      </c>
      <c r="AF75" s="1">
        <v>517.38199999999995</v>
      </c>
      <c r="AG75" s="1">
        <v>500.22399999999999</v>
      </c>
      <c r="AH75" s="1">
        <v>517.65700000000004</v>
      </c>
      <c r="AI75" s="1">
        <v>496.36200000000002</v>
      </c>
      <c r="AJ75" s="1">
        <v>496.89699999999999</v>
      </c>
      <c r="AK75" s="1">
        <v>503.99200000000002</v>
      </c>
      <c r="AL75" s="1">
        <v>523.85900000000004</v>
      </c>
      <c r="AM75" s="1">
        <v>537.26400000000001</v>
      </c>
      <c r="AN75" s="1">
        <v>543.00599999999997</v>
      </c>
      <c r="AO75" s="1">
        <v>553.69600000000003</v>
      </c>
      <c r="AP75" s="1">
        <v>584.64800000000002</v>
      </c>
      <c r="AQ75" s="1">
        <v>578.91099999999994</v>
      </c>
      <c r="AR75" s="1">
        <v>592.09199999999998</v>
      </c>
      <c r="AS75" s="1">
        <v>583.94100000000003</v>
      </c>
      <c r="AT75" s="1">
        <v>649.47299999999996</v>
      </c>
      <c r="AU75" s="1">
        <v>665.78700000000003</v>
      </c>
      <c r="AV75" s="1">
        <v>684.79399999999998</v>
      </c>
      <c r="AW75" s="1">
        <v>696.68499999999995</v>
      </c>
      <c r="AX75" s="1">
        <v>745.80100000000004</v>
      </c>
      <c r="AY75" s="1">
        <v>750.97199999999998</v>
      </c>
      <c r="AZ75" s="1"/>
      <c r="BA75" s="1"/>
    </row>
    <row r="76" spans="1:53">
      <c r="A76" t="str">
        <f t="shared" si="9"/>
        <v>Switzerland</v>
      </c>
      <c r="B76" s="1">
        <v>117.69499999999999</v>
      </c>
      <c r="C76" s="1">
        <v>121.83199999999999</v>
      </c>
      <c r="D76" s="1">
        <v>123.813</v>
      </c>
      <c r="E76" s="1">
        <v>123.669</v>
      </c>
      <c r="F76" s="1">
        <v>121.756</v>
      </c>
      <c r="G76" s="1">
        <v>116.557</v>
      </c>
      <c r="H76" s="1">
        <v>108.996</v>
      </c>
      <c r="I76" s="1">
        <v>109.244</v>
      </c>
      <c r="J76" s="1">
        <v>99.521000000000001</v>
      </c>
      <c r="K76" s="1">
        <v>95.918000000000006</v>
      </c>
      <c r="L76" s="1">
        <v>92.019000000000005</v>
      </c>
      <c r="M76" s="1">
        <v>90.29</v>
      </c>
      <c r="N76" s="1">
        <v>93.114000000000004</v>
      </c>
      <c r="O76" s="1">
        <v>87.930999999999997</v>
      </c>
      <c r="P76" s="1">
        <v>86.787999999999997</v>
      </c>
      <c r="Q76" s="1">
        <v>92.531999999999996</v>
      </c>
      <c r="R76" s="1">
        <v>92.076999999999998</v>
      </c>
      <c r="S76" s="1">
        <v>94.152000000000001</v>
      </c>
      <c r="T76" s="1">
        <v>92.436999999999998</v>
      </c>
      <c r="U76" s="1">
        <v>113.01300000000001</v>
      </c>
      <c r="V76" s="1">
        <v>113.613</v>
      </c>
      <c r="W76" s="1">
        <v>110.24</v>
      </c>
      <c r="X76" s="1">
        <v>108.051</v>
      </c>
      <c r="Y76" s="1">
        <v>104.446</v>
      </c>
      <c r="Z76" s="1">
        <v>102.78</v>
      </c>
      <c r="AA76" s="1">
        <v>101.485</v>
      </c>
      <c r="AB76" s="1">
        <v>101.04300000000001</v>
      </c>
      <c r="AC76" s="1">
        <v>100.724</v>
      </c>
      <c r="AD76" s="1">
        <v>97.801000000000002</v>
      </c>
      <c r="AE76" s="1">
        <v>97.058000000000007</v>
      </c>
      <c r="AF76" s="1">
        <v>93.695999999999998</v>
      </c>
      <c r="AG76" s="1">
        <v>98.545000000000002</v>
      </c>
      <c r="AH76" s="1">
        <v>97.891999999999996</v>
      </c>
      <c r="AI76" s="1">
        <v>97.144000000000005</v>
      </c>
      <c r="AJ76" s="1">
        <v>98.501999999999995</v>
      </c>
      <c r="AK76" s="1">
        <v>96.167000000000002</v>
      </c>
      <c r="AL76" s="1">
        <v>100.59399999999999</v>
      </c>
      <c r="AM76" s="1">
        <v>101.083</v>
      </c>
      <c r="AN76" s="1">
        <v>102.66800000000001</v>
      </c>
      <c r="AO76" s="1">
        <v>104.328</v>
      </c>
      <c r="AP76" s="1">
        <v>105.13500000000001</v>
      </c>
      <c r="AQ76" s="1">
        <v>106.992</v>
      </c>
      <c r="AR76" s="1">
        <v>106.48399999999999</v>
      </c>
      <c r="AS76" s="1">
        <v>104.58199999999999</v>
      </c>
      <c r="AT76" s="1">
        <v>100.542</v>
      </c>
      <c r="AU76" s="1">
        <v>104.68899999999999</v>
      </c>
      <c r="AV76" s="1">
        <v>102.18300000000001</v>
      </c>
      <c r="AW76" s="1">
        <v>102.173</v>
      </c>
      <c r="AX76" s="1">
        <v>105.776</v>
      </c>
      <c r="AY76" s="1">
        <v>104.205</v>
      </c>
      <c r="AZ76" s="1"/>
      <c r="BA76" s="1"/>
    </row>
    <row r="77" spans="1:53">
      <c r="A77" t="str">
        <f t="shared" si="9"/>
        <v>United Kingdom</v>
      </c>
      <c r="B77" s="1">
        <v>272.36700000000002</v>
      </c>
      <c r="C77" s="1">
        <v>288.09699999999998</v>
      </c>
      <c r="D77" s="1">
        <v>286.04399999999998</v>
      </c>
      <c r="E77" s="1">
        <v>300.76400000000001</v>
      </c>
      <c r="F77" s="1">
        <v>305.50799999999998</v>
      </c>
      <c r="G77" s="1">
        <v>314.41399999999999</v>
      </c>
      <c r="H77" s="1">
        <v>313.85399999999998</v>
      </c>
      <c r="I77" s="1">
        <v>317.43700000000001</v>
      </c>
      <c r="J77" s="1">
        <v>322.60300000000001</v>
      </c>
      <c r="K77" s="1">
        <v>336.39600000000002</v>
      </c>
      <c r="L77" s="1">
        <v>333.83300000000003</v>
      </c>
      <c r="M77" s="1">
        <v>330.03</v>
      </c>
      <c r="N77" s="1">
        <v>329.15699999999998</v>
      </c>
      <c r="O77" s="1">
        <v>332.07799999999997</v>
      </c>
      <c r="P77" s="1">
        <v>339.50599999999997</v>
      </c>
      <c r="Q77" s="1">
        <v>341.78500000000003</v>
      </c>
      <c r="R77" s="1">
        <v>341.21899999999999</v>
      </c>
      <c r="S77" s="1">
        <v>354.49200000000002</v>
      </c>
      <c r="T77" s="1">
        <v>358.22800000000001</v>
      </c>
      <c r="U77" s="1">
        <v>408.13</v>
      </c>
      <c r="V77" s="1">
        <v>431.96100000000001</v>
      </c>
      <c r="W77" s="1">
        <v>493.50900000000001</v>
      </c>
      <c r="X77" s="1">
        <v>557.56399999999996</v>
      </c>
      <c r="Y77" s="1">
        <v>596.33399999999995</v>
      </c>
      <c r="Z77" s="1">
        <v>665.06600000000003</v>
      </c>
      <c r="AA77" s="1">
        <v>681.91200000000003</v>
      </c>
      <c r="AB77" s="1">
        <v>717.91</v>
      </c>
      <c r="AC77" s="1">
        <v>730.07899999999995</v>
      </c>
      <c r="AD77" s="1">
        <v>752.904</v>
      </c>
      <c r="AE77" s="1">
        <v>789.72500000000002</v>
      </c>
      <c r="AF77" s="1">
        <v>797.26900000000001</v>
      </c>
      <c r="AG77" s="1">
        <v>812.81399999999996</v>
      </c>
      <c r="AH77" s="1">
        <v>830.72299999999996</v>
      </c>
      <c r="AI77" s="1">
        <v>849.64099999999996</v>
      </c>
      <c r="AJ77" s="1">
        <v>871.30499999999995</v>
      </c>
      <c r="AK77" s="1">
        <v>888.60900000000004</v>
      </c>
      <c r="AL77" s="1">
        <v>886.17899999999997</v>
      </c>
      <c r="AM77" s="1">
        <v>917.83600000000001</v>
      </c>
      <c r="AN77" s="1">
        <v>946.75099999999998</v>
      </c>
      <c r="AO77" s="1">
        <v>958.63</v>
      </c>
      <c r="AP77" s="1">
        <v>977.90800000000002</v>
      </c>
      <c r="AQ77" s="1">
        <v>1001.5410000000001</v>
      </c>
      <c r="AR77" s="1">
        <v>997.495</v>
      </c>
      <c r="AS77" s="1">
        <v>1066.471</v>
      </c>
      <c r="AT77" s="1">
        <v>1049.1410000000001</v>
      </c>
      <c r="AU77" s="1">
        <v>1068.482</v>
      </c>
      <c r="AV77" s="1">
        <v>1059.8869999999999</v>
      </c>
      <c r="AW77" s="1">
        <v>1056.7940000000001</v>
      </c>
      <c r="AX77" s="1">
        <v>1049.2919999999999</v>
      </c>
      <c r="AY77" s="1">
        <v>1032.6410000000001</v>
      </c>
      <c r="AZ77" s="1"/>
      <c r="BA77" s="1"/>
    </row>
    <row r="78" spans="1:53">
      <c r="A78" t="str">
        <f t="shared" si="9"/>
        <v>United States</v>
      </c>
      <c r="B78" s="1">
        <v>5264.6729999999998</v>
      </c>
      <c r="C78" s="1">
        <v>5206.5349999999999</v>
      </c>
      <c r="D78" s="1">
        <v>5288.482</v>
      </c>
      <c r="E78" s="1">
        <v>5393.9690000000001</v>
      </c>
      <c r="F78" s="1">
        <v>5480.2969999999996</v>
      </c>
      <c r="G78" s="1">
        <v>5555.7849999999999</v>
      </c>
      <c r="H78" s="1">
        <v>5575.4530000000004</v>
      </c>
      <c r="I78" s="1">
        <v>5619.8149999999996</v>
      </c>
      <c r="J78" s="1">
        <v>5712.1139999999996</v>
      </c>
      <c r="K78" s="1">
        <v>5703.018</v>
      </c>
      <c r="L78" s="1">
        <v>5716.826</v>
      </c>
      <c r="M78" s="1">
        <v>5743.4939999999997</v>
      </c>
      <c r="N78" s="1">
        <v>5798.1620000000003</v>
      </c>
      <c r="O78" s="1">
        <v>5705.4920000000002</v>
      </c>
      <c r="P78" s="1">
        <v>5786.076</v>
      </c>
      <c r="Q78" s="1">
        <v>5841.7870000000003</v>
      </c>
      <c r="R78" s="1">
        <v>5892.4089999999997</v>
      </c>
      <c r="S78" s="1">
        <v>5866.1319999999996</v>
      </c>
      <c r="T78" s="1">
        <v>6209.67</v>
      </c>
      <c r="U78" s="1">
        <v>6567.2969999999996</v>
      </c>
      <c r="V78" s="1">
        <v>6800.08</v>
      </c>
      <c r="W78" s="1">
        <v>7051.6610000000001</v>
      </c>
      <c r="X78" s="1">
        <v>7351.1710000000003</v>
      </c>
      <c r="Y78" s="1">
        <v>7606.4390000000003</v>
      </c>
      <c r="Z78" s="1">
        <v>7890.2120000000004</v>
      </c>
      <c r="AA78" s="1">
        <v>8107.5280000000002</v>
      </c>
      <c r="AB78" s="1">
        <v>8260.5789999999997</v>
      </c>
      <c r="AC78" s="1">
        <v>8614.0930000000008</v>
      </c>
      <c r="AD78" s="1">
        <v>8625.4500000000007</v>
      </c>
      <c r="AE78" s="1">
        <v>8557.3310000000001</v>
      </c>
      <c r="AF78" s="1">
        <v>8887.9459999999999</v>
      </c>
      <c r="AG78" s="1">
        <v>9204.9320000000007</v>
      </c>
      <c r="AH78" s="1">
        <v>9595.6849999999995</v>
      </c>
      <c r="AI78" s="1">
        <v>9571.2029999999995</v>
      </c>
      <c r="AJ78" s="1">
        <v>9619.52</v>
      </c>
      <c r="AK78" s="1">
        <v>9837.4390000000003</v>
      </c>
      <c r="AL78" s="1">
        <v>9936.3259999999991</v>
      </c>
      <c r="AM78" s="1">
        <v>9935.0130000000008</v>
      </c>
      <c r="AN78" s="1">
        <v>9902.393</v>
      </c>
      <c r="AO78" s="1">
        <v>10264.41</v>
      </c>
      <c r="AP78" s="1">
        <v>10363.259</v>
      </c>
      <c r="AQ78" s="1">
        <v>10264.566999999999</v>
      </c>
      <c r="AR78" s="1">
        <v>10401.446</v>
      </c>
      <c r="AS78" s="1">
        <v>10661.111000000001</v>
      </c>
      <c r="AT78" s="1">
        <v>10570.112999999999</v>
      </c>
      <c r="AU78" s="1">
        <v>10572.109</v>
      </c>
      <c r="AV78" s="1">
        <v>10663.259</v>
      </c>
      <c r="AW78" s="1">
        <v>11307.163</v>
      </c>
      <c r="AX78" s="1">
        <v>11496.411</v>
      </c>
      <c r="AY78" s="1">
        <v>11559.334999999999</v>
      </c>
      <c r="AZ78" s="1"/>
      <c r="BA78" s="1"/>
    </row>
    <row r="79" spans="1:53">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row>
    <row r="80" spans="1:53">
      <c r="A80" s="41" t="s">
        <v>83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row>
    <row r="81" spans="1:53">
      <c r="A81" s="39" t="s">
        <v>95</v>
      </c>
      <c r="B81" s="40" t="str">
        <f>B54</f>
        <v>2004Q1</v>
      </c>
      <c r="C81" s="40" t="str">
        <f t="shared" ref="C81:AG81" si="10">C54</f>
        <v>2004Q2</v>
      </c>
      <c r="D81" s="40" t="str">
        <f t="shared" si="10"/>
        <v>2004Q3</v>
      </c>
      <c r="E81" s="40" t="str">
        <f t="shared" si="10"/>
        <v>2004Q4</v>
      </c>
      <c r="F81" s="40" t="str">
        <f t="shared" si="10"/>
        <v>2005Q1</v>
      </c>
      <c r="G81" s="40" t="str">
        <f t="shared" si="10"/>
        <v>2005Q2</v>
      </c>
      <c r="H81" s="40" t="str">
        <f t="shared" si="10"/>
        <v>2005Q3</v>
      </c>
      <c r="I81" s="40" t="str">
        <f t="shared" si="10"/>
        <v>2005Q4</v>
      </c>
      <c r="J81" s="40" t="str">
        <f t="shared" si="10"/>
        <v>2006Q1</v>
      </c>
      <c r="K81" s="40" t="str">
        <f t="shared" si="10"/>
        <v>2006Q2</v>
      </c>
      <c r="L81" s="40" t="str">
        <f t="shared" si="10"/>
        <v>2006Q3</v>
      </c>
      <c r="M81" s="40" t="str">
        <f t="shared" si="10"/>
        <v>2006Q4</v>
      </c>
      <c r="N81" s="40" t="str">
        <f t="shared" si="10"/>
        <v>2007Q1</v>
      </c>
      <c r="O81" s="40" t="str">
        <f t="shared" si="10"/>
        <v>2007Q2</v>
      </c>
      <c r="P81" s="40" t="str">
        <f t="shared" si="10"/>
        <v>2007Q3</v>
      </c>
      <c r="Q81" s="40" t="str">
        <f t="shared" si="10"/>
        <v>2007Q4</v>
      </c>
      <c r="R81" s="40" t="str">
        <f t="shared" si="10"/>
        <v>2008Q1</v>
      </c>
      <c r="S81" s="40" t="str">
        <f t="shared" si="10"/>
        <v>2008Q2</v>
      </c>
      <c r="T81" s="40" t="str">
        <f t="shared" si="10"/>
        <v>2008Q3</v>
      </c>
      <c r="U81" s="40" t="str">
        <f t="shared" si="10"/>
        <v>2008Q4</v>
      </c>
      <c r="V81" s="40" t="str">
        <f t="shared" si="10"/>
        <v>2009Q1</v>
      </c>
      <c r="W81" s="40" t="str">
        <f t="shared" si="10"/>
        <v>2009Q2</v>
      </c>
      <c r="X81" s="40" t="str">
        <f t="shared" si="10"/>
        <v>2009Q3</v>
      </c>
      <c r="Y81" s="40" t="str">
        <f t="shared" si="10"/>
        <v>2009Q4</v>
      </c>
      <c r="Z81" s="40" t="str">
        <f t="shared" si="10"/>
        <v>2010Q1</v>
      </c>
      <c r="AA81" s="40" t="str">
        <f t="shared" si="10"/>
        <v>2010Q2</v>
      </c>
      <c r="AB81" s="40" t="str">
        <f t="shared" si="10"/>
        <v>2010Q3</v>
      </c>
      <c r="AC81" s="40" t="str">
        <f t="shared" si="10"/>
        <v>2010Q4</v>
      </c>
      <c r="AD81" s="40" t="str">
        <f t="shared" si="10"/>
        <v>2011Q1</v>
      </c>
      <c r="AE81" s="40" t="str">
        <f t="shared" si="10"/>
        <v>2011Q2</v>
      </c>
      <c r="AF81" s="40" t="str">
        <f t="shared" si="10"/>
        <v>2011Q3</v>
      </c>
      <c r="AG81" s="40" t="str">
        <f t="shared" si="10"/>
        <v>2011Q4</v>
      </c>
      <c r="AH81" s="40" t="str">
        <f t="shared" ref="AH81:AK81" si="11">AH54</f>
        <v>2012Q1</v>
      </c>
      <c r="AI81" s="40" t="str">
        <f t="shared" si="11"/>
        <v>2012Q2</v>
      </c>
      <c r="AJ81" s="40" t="str">
        <f t="shared" si="11"/>
        <v>2012Q3</v>
      </c>
      <c r="AK81" s="40" t="str">
        <f t="shared" si="11"/>
        <v>2012Q4</v>
      </c>
      <c r="AL81" s="40" t="str">
        <f t="shared" ref="AL81:AM81" si="12">AL54</f>
        <v>2013Q1</v>
      </c>
      <c r="AM81" s="40" t="str">
        <f t="shared" si="12"/>
        <v>2013Q2</v>
      </c>
      <c r="AN81" s="40" t="str">
        <f t="shared" ref="AN81:AQ81" si="13">AN54</f>
        <v>2013Q3</v>
      </c>
      <c r="AO81" s="40" t="str">
        <f t="shared" si="13"/>
        <v>2013Q4</v>
      </c>
      <c r="AP81" s="40" t="str">
        <f t="shared" si="13"/>
        <v>2014Q1</v>
      </c>
      <c r="AQ81" s="40" t="str">
        <f t="shared" si="13"/>
        <v>2014Q2</v>
      </c>
      <c r="AR81" s="40" t="str">
        <f t="shared" ref="AR81:AU81" si="14">AR54</f>
        <v>2014Q3</v>
      </c>
      <c r="AS81" s="40" t="str">
        <f t="shared" si="14"/>
        <v>2014Q4</v>
      </c>
      <c r="AT81" s="40" t="str">
        <f t="shared" si="14"/>
        <v>2015Q1</v>
      </c>
      <c r="AU81" s="40" t="str">
        <f t="shared" si="14"/>
        <v>2015Q2</v>
      </c>
      <c r="AV81" s="40" t="str">
        <f t="shared" ref="AV81:AY81" si="15">AV54</f>
        <v>2015Q3</v>
      </c>
      <c r="AW81" s="40" t="str">
        <f t="shared" si="15"/>
        <v>2015Q4</v>
      </c>
      <c r="AX81" s="40" t="str">
        <f t="shared" si="15"/>
        <v>2016Q1</v>
      </c>
      <c r="AY81" s="40" t="str">
        <f t="shared" si="15"/>
        <v>2016Q2</v>
      </c>
      <c r="AZ81" s="40"/>
      <c r="BA81" s="40"/>
    </row>
    <row r="82" spans="1:53">
      <c r="A82" t="str">
        <f>A55</f>
        <v>Australia</v>
      </c>
      <c r="B82" s="38">
        <f>B55/'Table 1. Total'!B29</f>
        <v>0.72073209889757028</v>
      </c>
      <c r="C82" s="38">
        <f>C55/'Table 1. Total'!C29</f>
        <v>0.7005393625715064</v>
      </c>
      <c r="D82" s="38">
        <f>D55/'Table 1. Total'!D29</f>
        <v>0.72076706196328255</v>
      </c>
      <c r="E82" s="38">
        <f>E55/'Table 1. Total'!E29</f>
        <v>0.69435731573634907</v>
      </c>
      <c r="F82" s="38">
        <f>F55/'Table 1. Total'!F29</f>
        <v>0.70215648146125109</v>
      </c>
      <c r="G82" s="38">
        <f>G55/'Table 1. Total'!G29</f>
        <v>0.67897683609616855</v>
      </c>
      <c r="H82" s="38">
        <f>H55/'Table 1. Total'!H29</f>
        <v>0.63467918829844694</v>
      </c>
      <c r="I82" s="38">
        <f>I55/'Table 1. Total'!I29</f>
        <v>0.64144773679141753</v>
      </c>
      <c r="J82" s="38">
        <f>J55/'Table 1. Total'!J29</f>
        <v>0.65191490323747514</v>
      </c>
      <c r="K82" s="38">
        <f>K55/'Table 1. Total'!K29</f>
        <v>0.63402748522697516</v>
      </c>
      <c r="L82" s="38">
        <f>L55/'Table 1. Total'!L29</f>
        <v>0.61283527278052519</v>
      </c>
      <c r="M82" s="38">
        <f>M55/'Table 1. Total'!M29</f>
        <v>0.63359827748127451</v>
      </c>
      <c r="N82" s="38">
        <f>N55/'Table 1. Total'!N29</f>
        <v>0.64272557705758926</v>
      </c>
      <c r="O82" s="38">
        <f>O55/'Table 1. Total'!O29</f>
        <v>0.6247536862132228</v>
      </c>
      <c r="P82" s="38">
        <f>P55/'Table 1. Total'!P29</f>
        <v>0.62801665855373467</v>
      </c>
      <c r="Q82" s="38">
        <f>Q55/'Table 1. Total'!Q29</f>
        <v>0.56656588315614942</v>
      </c>
      <c r="R82" s="38">
        <f>R55/'Table 1. Total'!R29</f>
        <v>0.59482712323175901</v>
      </c>
      <c r="S82" s="38">
        <f>S55/'Table 1. Total'!S29</f>
        <v>0.63906802377530014</v>
      </c>
      <c r="T82" s="38">
        <f>T55/'Table 1. Total'!T29</f>
        <v>0.68224981103880877</v>
      </c>
      <c r="U82" s="38">
        <f>U55/'Table 1. Total'!U29</f>
        <v>0.68662246339336019</v>
      </c>
      <c r="V82" s="38">
        <f>V55/'Table 1. Total'!V29</f>
        <v>0.69289115622191888</v>
      </c>
      <c r="W82" s="38">
        <f>W55/'Table 1. Total'!W29</f>
        <v>0.66276652765612543</v>
      </c>
      <c r="X82" s="38">
        <f>X55/'Table 1. Total'!X29</f>
        <v>0.63601969185887497</v>
      </c>
      <c r="Y82" s="38">
        <f>Y55/'Table 1. Total'!Y29</f>
        <v>0.61211510204957154</v>
      </c>
      <c r="Z82" s="38">
        <f>Z55/'Table 1. Total'!Z29</f>
        <v>0.56026314883741501</v>
      </c>
      <c r="AA82" s="38">
        <f>AA55/'Table 1. Total'!AA29</f>
        <v>0.53705122591943955</v>
      </c>
      <c r="AB82" s="38">
        <f>AB55/'Table 1. Total'!AB29</f>
        <v>0.51625564372691202</v>
      </c>
      <c r="AC82" s="38">
        <f>AC55/'Table 1. Total'!AC29</f>
        <v>0.48172864222246936</v>
      </c>
      <c r="AD82" s="38">
        <f>AD55/'Table 1. Total'!AD29</f>
        <v>0.49479866415876556</v>
      </c>
      <c r="AE82" s="38">
        <f>AE55/'Table 1. Total'!AE29</f>
        <v>0.50610434425242157</v>
      </c>
      <c r="AF82" s="38">
        <f>AF55/'Table 1. Total'!AF29</f>
        <v>0.48888177099155972</v>
      </c>
      <c r="AG82" s="38">
        <f>AG55/'Table 1. Total'!AG29</f>
        <v>0.46468320841088584</v>
      </c>
      <c r="AH82" s="38">
        <f>AH55/'Table 1. Total'!AH29</f>
        <v>0.44115626182368523</v>
      </c>
      <c r="AI82" s="38">
        <f>AI55/'Table 1. Total'!AI29</f>
        <v>0.48753411885332487</v>
      </c>
      <c r="AJ82" s="38">
        <f>AJ55/'Table 1. Total'!AJ29</f>
        <v>0.50812237493667167</v>
      </c>
      <c r="AK82" s="38">
        <f>AK55/'Table 1. Total'!AK29</f>
        <v>0.51209904033368581</v>
      </c>
      <c r="AL82" s="38">
        <f>AL55/'Table 1. Total'!AL29</f>
        <v>0.5184449703956725</v>
      </c>
      <c r="AM82" s="38">
        <f>AM55/'Table 1. Total'!AM29</f>
        <v>0.53776920604307299</v>
      </c>
      <c r="AN82" s="38">
        <f>AN55/'Table 1. Total'!AN29</f>
        <v>0.53019983099232681</v>
      </c>
      <c r="AO82" s="38">
        <f>AO55/'Table 1. Total'!AO29</f>
        <v>0.52576102909636413</v>
      </c>
      <c r="AP82" s="38">
        <f>AP55/'Table 1. Total'!AP29</f>
        <v>0.52371244730814814</v>
      </c>
      <c r="AQ82" s="38">
        <f>AQ55/'Table 1. Total'!AQ29</f>
        <v>0.52647751255717279</v>
      </c>
      <c r="AR82" s="38">
        <f>AR55/'Table 1. Total'!AR29</f>
        <v>0.52499570022151631</v>
      </c>
      <c r="AS82" s="38">
        <f>AS55/'Table 1. Total'!AS29</f>
        <v>0.51137584573272743</v>
      </c>
      <c r="AT82" s="38">
        <f>AT55/'Table 1. Total'!AT29</f>
        <v>0.49673777225030358</v>
      </c>
      <c r="AU82" s="38">
        <f>AU55/'Table 1. Total'!AU29</f>
        <v>0.52158023706623813</v>
      </c>
      <c r="AV82" s="38">
        <f>AV55/'Table 1. Total'!AV29</f>
        <v>0.51430994628573334</v>
      </c>
      <c r="AW82" s="38">
        <f>AW55/'Table 1. Total'!AW29</f>
        <v>0.52439263785839174</v>
      </c>
      <c r="AX82" s="38">
        <f>AX55/'Table 1. Total'!AX29</f>
        <v>0.53060242072643027</v>
      </c>
      <c r="AY82" s="38">
        <f>AY55/'Table 1. Total'!AY29</f>
        <v>0.52905384957091306</v>
      </c>
      <c r="AZ82" s="38"/>
      <c r="BA82" s="38"/>
    </row>
    <row r="83" spans="1:53">
      <c r="A83" t="str">
        <f t="shared" ref="A83:A105" si="16">A56</f>
        <v>Austria</v>
      </c>
      <c r="B83" s="38">
        <f>B56/'Table 1. Total'!B30</f>
        <v>0.30036722243610625</v>
      </c>
      <c r="C83" s="38">
        <f>C56/'Table 1. Total'!C30</f>
        <v>0.29232675896745863</v>
      </c>
      <c r="D83" s="38">
        <f>D56/'Table 1. Total'!D30</f>
        <v>0.28558878307622027</v>
      </c>
      <c r="E83" s="38">
        <f>E56/'Table 1. Total'!E30</f>
        <v>0.27997571509813862</v>
      </c>
      <c r="F83" s="38">
        <f>F56/'Table 1. Total'!F30</f>
        <v>0.29283557058418497</v>
      </c>
      <c r="G83" s="38">
        <f>G56/'Table 1. Total'!G30</f>
        <v>0.28411266604820085</v>
      </c>
      <c r="H83" s="38">
        <f>H56/'Table 1. Total'!H30</f>
        <v>0.28966177830624917</v>
      </c>
      <c r="I83" s="38">
        <f>I56/'Table 1. Total'!I30</f>
        <v>0.28953827495596429</v>
      </c>
      <c r="J83" s="38">
        <f>J56/'Table 1. Total'!J30</f>
        <v>0.28310030395136776</v>
      </c>
      <c r="K83" s="38">
        <f>K56/'Table 1. Total'!K30</f>
        <v>0.27282319537524935</v>
      </c>
      <c r="L83" s="38">
        <f>L56/'Table 1. Total'!L30</f>
        <v>0.27752229930624384</v>
      </c>
      <c r="M83" s="38">
        <f>M56/'Table 1. Total'!M30</f>
        <v>0.29535335713399591</v>
      </c>
      <c r="N83" s="38">
        <f>N56/'Table 1. Total'!N30</f>
        <v>0.25883889112093211</v>
      </c>
      <c r="O83" s="38">
        <f>O56/'Table 1. Total'!O30</f>
        <v>0.24824724567176995</v>
      </c>
      <c r="P83" s="38">
        <f>P56/'Table 1. Total'!P30</f>
        <v>0.24180726336860167</v>
      </c>
      <c r="Q83" s="38">
        <f>Q56/'Table 1. Total'!Q30</f>
        <v>0.27607850951479523</v>
      </c>
      <c r="R83" s="38">
        <f>R56/'Table 1. Total'!R30</f>
        <v>0.23786000441626445</v>
      </c>
      <c r="S83" s="38">
        <f>S56/'Table 1. Total'!S30</f>
        <v>0.24471687464726907</v>
      </c>
      <c r="T83" s="38">
        <f>T56/'Table 1. Total'!T30</f>
        <v>0.24625982535470931</v>
      </c>
      <c r="U83" s="38">
        <f>U56/'Table 1. Total'!U30</f>
        <v>0.25763138014070547</v>
      </c>
      <c r="V83" s="38">
        <f>V56/'Table 1. Total'!V30</f>
        <v>0.28295556092598728</v>
      </c>
      <c r="W83" s="38">
        <f>W56/'Table 1. Total'!W30</f>
        <v>0.28836711500479972</v>
      </c>
      <c r="X83" s="38">
        <f>X56/'Table 1. Total'!X30</f>
        <v>0.29861427839434224</v>
      </c>
      <c r="Y83" s="38">
        <f>Y56/'Table 1. Total'!Y30</f>
        <v>0.30678722821269122</v>
      </c>
      <c r="Z83" s="38">
        <f>Z56/'Table 1. Total'!Z30</f>
        <v>0.30680801193266566</v>
      </c>
      <c r="AA83" s="38">
        <f>AA56/'Table 1. Total'!AA30</f>
        <v>0.30748163505592668</v>
      </c>
      <c r="AB83" s="38">
        <f>AB56/'Table 1. Total'!AB30</f>
        <v>0.30969294749082193</v>
      </c>
      <c r="AC83" s="38">
        <f>AC56/'Table 1. Total'!AC30</f>
        <v>0.30506314506053595</v>
      </c>
      <c r="AD83" s="38">
        <f>AD56/'Table 1. Total'!AD30</f>
        <v>0.30608963292525326</v>
      </c>
      <c r="AE83" s="38">
        <f>AE56/'Table 1. Total'!AE30</f>
        <v>0.30542895508051787</v>
      </c>
      <c r="AF83" s="38">
        <f>AF56/'Table 1. Total'!AF30</f>
        <v>0.30553928804781838</v>
      </c>
      <c r="AG83" s="38">
        <f>AG56/'Table 1. Total'!AG30</f>
        <v>0.30987951574224493</v>
      </c>
      <c r="AH83" s="38">
        <f>AH56/'Table 1. Total'!AH30</f>
        <v>0.31879651306648393</v>
      </c>
      <c r="AI83" s="38">
        <f>AI56/'Table 1. Total'!AI30</f>
        <v>0.31801770864270862</v>
      </c>
      <c r="AJ83" s="38">
        <f>AJ56/'Table 1. Total'!AJ30</f>
        <v>0.32558970525316067</v>
      </c>
      <c r="AK83" s="38">
        <f>AK56/'Table 1. Total'!AK30</f>
        <v>0.32660259112497542</v>
      </c>
      <c r="AL83" s="38">
        <f>AL56/'Table 1. Total'!AL30</f>
        <v>0.32731596037272453</v>
      </c>
      <c r="AM83" s="38">
        <f>AM56/'Table 1. Total'!AM30</f>
        <v>0.33178738543285013</v>
      </c>
      <c r="AN83" s="38">
        <f>AN56/'Table 1. Total'!AN30</f>
        <v>0.25971098855756047</v>
      </c>
      <c r="AO83" s="38">
        <f>AO56/'Table 1. Total'!AO30</f>
        <v>0.26188475390156063</v>
      </c>
      <c r="AP83" s="38">
        <f>AP56/'Table 1. Total'!AP30</f>
        <v>0.26454303752364072</v>
      </c>
      <c r="AQ83" s="38">
        <f>AQ56/'Table 1. Total'!AQ30</f>
        <v>0.26175869120654399</v>
      </c>
      <c r="AR83" s="38">
        <f>AR56/'Table 1. Total'!AR30</f>
        <v>0.26118060646906405</v>
      </c>
      <c r="AS83" s="38">
        <f>AS56/'Table 1. Total'!AS30</f>
        <v>0.24918180493169562</v>
      </c>
      <c r="AT83" s="38">
        <f>AT56/'Table 1. Total'!AT30</f>
        <v>0.24493858497700738</v>
      </c>
      <c r="AU83" s="38">
        <f>AU56/'Table 1. Total'!AU30</f>
        <v>0.2596341679985793</v>
      </c>
      <c r="AV83" s="38">
        <f>AV56/'Table 1. Total'!AV30</f>
        <v>0.27100855591673895</v>
      </c>
      <c r="AW83" s="38">
        <f>AW56/'Table 1. Total'!AW30</f>
        <v>0.2746945204203467</v>
      </c>
      <c r="AX83" s="38">
        <f>AX56/'Table 1. Total'!AX30</f>
        <v>0.30845656001256372</v>
      </c>
      <c r="AY83" s="38">
        <f>AY56/'Table 1. Total'!AY30</f>
        <v>0.27065464229116631</v>
      </c>
      <c r="AZ83" s="38"/>
      <c r="BA83" s="38"/>
    </row>
    <row r="84" spans="1:53">
      <c r="A84" t="str">
        <f t="shared" si="16"/>
        <v>Belgium</v>
      </c>
      <c r="B84" s="38">
        <f>B57/'Table 1. Total'!B31</f>
        <v>0.53254273512516725</v>
      </c>
      <c r="C84" s="38">
        <f>C57/'Table 1. Total'!C31</f>
        <v>0.5205099649660101</v>
      </c>
      <c r="D84" s="38">
        <f>D57/'Table 1. Total'!D31</f>
        <v>0.51832259453474616</v>
      </c>
      <c r="E84" s="38">
        <f>E57/'Table 1. Total'!E31</f>
        <v>0.53898145746887971</v>
      </c>
      <c r="F84" s="38">
        <f>F57/'Table 1. Total'!F31</f>
        <v>0.51035662576855623</v>
      </c>
      <c r="G84" s="38">
        <f>G57/'Table 1. Total'!G31</f>
        <v>0.50192506229284239</v>
      </c>
      <c r="H84" s="38">
        <f>H57/'Table 1. Total'!H31</f>
        <v>0.49975589846938578</v>
      </c>
      <c r="I84" s="38">
        <f>I57/'Table 1. Total'!I31</f>
        <v>0.51675196369907683</v>
      </c>
      <c r="J84" s="38">
        <f>J57/'Table 1. Total'!J31</f>
        <v>0.4948644559372225</v>
      </c>
      <c r="K84" s="38">
        <f>K57/'Table 1. Total'!K31</f>
        <v>0.50311716091395242</v>
      </c>
      <c r="L84" s="38">
        <f>L57/'Table 1. Total'!L31</f>
        <v>0.49579605602135934</v>
      </c>
      <c r="M84" s="38">
        <f>M57/'Table 1. Total'!M31</f>
        <v>0.49694571623253198</v>
      </c>
      <c r="N84" s="38">
        <f>N57/'Table 1. Total'!N31</f>
        <v>0.41824985493745537</v>
      </c>
      <c r="O84" s="38">
        <f>O57/'Table 1. Total'!O31</f>
        <v>0.39726895354686592</v>
      </c>
      <c r="P84" s="38">
        <f>P57/'Table 1. Total'!P31</f>
        <v>0.37144495584773846</v>
      </c>
      <c r="Q84" s="38">
        <f>Q57/'Table 1. Total'!Q31</f>
        <v>0.36125437519976955</v>
      </c>
      <c r="R84" s="38">
        <f>R57/'Table 1. Total'!R31</f>
        <v>0.36011291967652104</v>
      </c>
      <c r="S84" s="38">
        <f>S57/'Table 1. Total'!S31</f>
        <v>0.36056915924789679</v>
      </c>
      <c r="T84" s="38">
        <f>T57/'Table 1. Total'!T31</f>
        <v>0.3392259624311737</v>
      </c>
      <c r="U84" s="38">
        <f>U57/'Table 1. Total'!U31</f>
        <v>0.33247357127248367</v>
      </c>
      <c r="V84" s="38">
        <f>V57/'Table 1. Total'!V31</f>
        <v>0.33456656378390531</v>
      </c>
      <c r="W84" s="38">
        <f>W57/'Table 1. Total'!W31</f>
        <v>0.34172267040174537</v>
      </c>
      <c r="X84" s="38">
        <f>X57/'Table 1. Total'!X31</f>
        <v>0.33164494615353896</v>
      </c>
      <c r="Y84" s="38">
        <f>Y57/'Table 1. Total'!Y31</f>
        <v>0.3595941883767535</v>
      </c>
      <c r="Z84" s="38">
        <f>Z57/'Table 1. Total'!Z31</f>
        <v>0.34919455092521967</v>
      </c>
      <c r="AA84" s="38">
        <f>AA57/'Table 1. Total'!AA31</f>
        <v>0.36988034265659409</v>
      </c>
      <c r="AB84" s="38">
        <f>AB57/'Table 1. Total'!AB31</f>
        <v>0.37771679259710467</v>
      </c>
      <c r="AC84" s="38">
        <f>AC57/'Table 1. Total'!AC31</f>
        <v>0.39022962907572911</v>
      </c>
      <c r="AD84" s="38">
        <f>AD57/'Table 1. Total'!AD31</f>
        <v>0.3894866430190228</v>
      </c>
      <c r="AE84" s="38">
        <f>AE57/'Table 1. Total'!AE31</f>
        <v>0.41085162914277723</v>
      </c>
      <c r="AF84" s="38">
        <f>AF57/'Table 1. Total'!AF31</f>
        <v>0.42163978370668215</v>
      </c>
      <c r="AG84" s="38">
        <f>AG57/'Table 1. Total'!AG31</f>
        <v>0.45984146367721834</v>
      </c>
      <c r="AH84" s="38">
        <f>AH57/'Table 1. Total'!AH31</f>
        <v>0.46218793803741309</v>
      </c>
      <c r="AI84" s="38">
        <f>AI57/'Table 1. Total'!AI31</f>
        <v>0.46998627340560328</v>
      </c>
      <c r="AJ84" s="38">
        <f>AJ57/'Table 1. Total'!AJ31</f>
        <v>0.4636309980002995</v>
      </c>
      <c r="AK84" s="38">
        <f>AK57/'Table 1. Total'!AK31</f>
        <v>0.46988131226638469</v>
      </c>
      <c r="AL84" s="38">
        <f>AL57/'Table 1. Total'!AL31</f>
        <v>0.43796558071786168</v>
      </c>
      <c r="AM84" s="38">
        <f>AM57/'Table 1. Total'!AM31</f>
        <v>0.42997928691448706</v>
      </c>
      <c r="AN84" s="38">
        <f>AN57/'Table 1. Total'!AN31</f>
        <v>0.42387613392946993</v>
      </c>
      <c r="AO84" s="38">
        <f>AO57/'Table 1. Total'!AO31</f>
        <v>0.43971288078042947</v>
      </c>
      <c r="AP84" s="38">
        <f>AP57/'Table 1. Total'!AP31</f>
        <v>0.41761803197276376</v>
      </c>
      <c r="AQ84" s="38">
        <f>AQ57/'Table 1. Total'!AQ31</f>
        <v>0.40267499240058979</v>
      </c>
      <c r="AR84" s="38">
        <f>AR57/'Table 1. Total'!AR31</f>
        <v>0.39874049524548366</v>
      </c>
      <c r="AS84" s="38">
        <f>AS57/'Table 1. Total'!AS31</f>
        <v>0.40873681583087118</v>
      </c>
      <c r="AT84" s="38">
        <f>AT57/'Table 1. Total'!AT31</f>
        <v>0.37830506012248</v>
      </c>
      <c r="AU84" s="38">
        <f>AU57/'Table 1. Total'!AU31</f>
        <v>0.39876741932249837</v>
      </c>
      <c r="AV84" s="38">
        <f>AV57/'Table 1. Total'!AV31</f>
        <v>0.39482544943116149</v>
      </c>
      <c r="AW84" s="38">
        <f>AW57/'Table 1. Total'!AW31</f>
        <v>0.41329388113373161</v>
      </c>
      <c r="AX84" s="38">
        <f>AX57/'Table 1. Total'!AX31</f>
        <v>0.40124884429775826</v>
      </c>
      <c r="AY84" s="38">
        <f>AY57/'Table 1. Total'!AY31</f>
        <v>0.40144869323050558</v>
      </c>
      <c r="AZ84" s="38"/>
      <c r="BA84" s="38"/>
    </row>
    <row r="85" spans="1:53">
      <c r="A85" t="str">
        <f t="shared" si="16"/>
        <v>Canada</v>
      </c>
      <c r="B85" s="38">
        <f>B58/'Table 1. Total'!B32</f>
        <v>0.75429390524460771</v>
      </c>
      <c r="C85" s="38">
        <f>C58/'Table 1. Total'!C32</f>
        <v>0.76312448952240797</v>
      </c>
      <c r="D85" s="38">
        <f>D58/'Table 1. Total'!D32</f>
        <v>0.76463545770210928</v>
      </c>
      <c r="E85" s="38">
        <f>E58/'Table 1. Total'!E32</f>
        <v>0.76576773376131901</v>
      </c>
      <c r="F85" s="38">
        <f>F58/'Table 1. Total'!F32</f>
        <v>0.76923338638399852</v>
      </c>
      <c r="G85" s="38">
        <f>G58/'Table 1. Total'!G32</f>
        <v>0.76492645853948515</v>
      </c>
      <c r="H85" s="38">
        <f>H58/'Table 1. Total'!H32</f>
        <v>0.77408839622956405</v>
      </c>
      <c r="I85" s="38">
        <f>I58/'Table 1. Total'!I32</f>
        <v>0.77575924102219085</v>
      </c>
      <c r="J85" s="38">
        <f>J58/'Table 1. Total'!J32</f>
        <v>0.77556159697758709</v>
      </c>
      <c r="K85" s="38">
        <f>K58/'Table 1. Total'!K32</f>
        <v>0.77987171848889902</v>
      </c>
      <c r="L85" s="38">
        <f>L58/'Table 1. Total'!L32</f>
        <v>0.78014617264579189</v>
      </c>
      <c r="M85" s="38">
        <f>M58/'Table 1. Total'!M32</f>
        <v>0.77091922600867313</v>
      </c>
      <c r="N85" s="38">
        <f>N58/'Table 1. Total'!N32</f>
        <v>0.77847318953618283</v>
      </c>
      <c r="O85" s="38">
        <f>O58/'Table 1. Total'!O32</f>
        <v>0.79381151074085299</v>
      </c>
      <c r="P85" s="38">
        <f>P58/'Table 1. Total'!P32</f>
        <v>0.79883351062856611</v>
      </c>
      <c r="Q85" s="38">
        <f>Q58/'Table 1. Total'!Q32</f>
        <v>0.80215127485349857</v>
      </c>
      <c r="R85" s="38">
        <f>R58/'Table 1. Total'!R32</f>
        <v>0.7898944852137928</v>
      </c>
      <c r="S85" s="38">
        <f>S58/'Table 1. Total'!S32</f>
        <v>0.79247855373084164</v>
      </c>
      <c r="T85" s="38">
        <f>T58/'Table 1. Total'!T32</f>
        <v>0.79574838556779248</v>
      </c>
      <c r="U85" s="38">
        <f>U58/'Table 1. Total'!U32</f>
        <v>0.78966837839997395</v>
      </c>
      <c r="V85" s="38">
        <f>V58/'Table 1. Total'!V32</f>
        <v>0.78221332363353979</v>
      </c>
      <c r="W85" s="38">
        <f>W58/'Table 1. Total'!W32</f>
        <v>0.77828859850216858</v>
      </c>
      <c r="X85" s="38">
        <f>X58/'Table 1. Total'!X32</f>
        <v>0.78944863421535327</v>
      </c>
      <c r="Y85" s="38">
        <f>Y58/'Table 1. Total'!Y32</f>
        <v>0.7841795503328487</v>
      </c>
      <c r="Z85" s="38">
        <f>Z58/'Table 1. Total'!Z32</f>
        <v>0.77948452040748695</v>
      </c>
      <c r="AA85" s="38">
        <f>AA58/'Table 1. Total'!AA32</f>
        <v>0.75059468643077831</v>
      </c>
      <c r="AB85" s="38">
        <f>AB58/'Table 1. Total'!AB32</f>
        <v>0.73857873419641629</v>
      </c>
      <c r="AC85" s="38">
        <f>AC58/'Table 1. Total'!AC32</f>
        <v>0.74485210306156036</v>
      </c>
      <c r="AD85" s="38">
        <f>AD58/'Table 1. Total'!AD32</f>
        <v>0.74460876424410793</v>
      </c>
      <c r="AE85" s="38">
        <f>AE58/'Table 1. Total'!AE32</f>
        <v>0.7387750681483306</v>
      </c>
      <c r="AF85" s="38">
        <f>AF58/'Table 1. Total'!AF32</f>
        <v>0.71435409152293194</v>
      </c>
      <c r="AG85" s="38">
        <f>AG58/'Table 1. Total'!AG32</f>
        <v>0.70603272714731424</v>
      </c>
      <c r="AH85" s="38">
        <f>AH58/'Table 1. Total'!AH32</f>
        <v>0.71126125936968532</v>
      </c>
      <c r="AI85" s="38">
        <f>AI58/'Table 1. Total'!AI32</f>
        <v>0.69408588913185321</v>
      </c>
      <c r="AJ85" s="38">
        <f>AJ58/'Table 1. Total'!AJ32</f>
        <v>0.6920179062700702</v>
      </c>
      <c r="AK85" s="38">
        <f>AK58/'Table 1. Total'!AK32</f>
        <v>0.68485977878458071</v>
      </c>
      <c r="AL85" s="38">
        <f>AL58/'Table 1. Total'!AL32</f>
        <v>0.68513585968168766</v>
      </c>
      <c r="AM85" s="38">
        <f>AM58/'Table 1. Total'!AM32</f>
        <v>0.6971766209273289</v>
      </c>
      <c r="AN85" s="38">
        <f>AN58/'Table 1. Total'!AN32</f>
        <v>0.70334928593537183</v>
      </c>
      <c r="AO85" s="38">
        <f>AO58/'Table 1. Total'!AO32</f>
        <v>0.70981540897218709</v>
      </c>
      <c r="AP85" s="38">
        <f>AP58/'Table 1. Total'!AP32</f>
        <v>0.70987107961689155</v>
      </c>
      <c r="AQ85" s="38">
        <f>AQ58/'Table 1. Total'!AQ32</f>
        <v>0.71729283941627253</v>
      </c>
      <c r="AR85" s="38">
        <f>AR58/'Table 1. Total'!AR32</f>
        <v>0.71535021465310489</v>
      </c>
      <c r="AS85" s="38">
        <f>AS58/'Table 1. Total'!AS32</f>
        <v>0.71117646620851915</v>
      </c>
      <c r="AT85" s="38">
        <f>AT58/'Table 1. Total'!AT32</f>
        <v>0.68961168206159662</v>
      </c>
      <c r="AU85" s="38">
        <f>AU58/'Table 1. Total'!AU32</f>
        <v>0.69898919053637087</v>
      </c>
      <c r="AV85" s="38">
        <f>AV58/'Table 1. Total'!AV32</f>
        <v>0.70237248444511258</v>
      </c>
      <c r="AW85" s="38">
        <f>AW58/'Table 1. Total'!AW32</f>
        <v>0.70086341608360969</v>
      </c>
      <c r="AX85" s="38">
        <f>AX58/'Table 1. Total'!AX32</f>
        <v>0.70315721498263617</v>
      </c>
      <c r="AY85" s="38">
        <f>AY58/'Table 1. Total'!AY32</f>
        <v>0.69455884831670445</v>
      </c>
      <c r="AZ85" s="38"/>
      <c r="BA85" s="38"/>
    </row>
    <row r="86" spans="1:53">
      <c r="A86" t="str">
        <f t="shared" si="16"/>
        <v>Czech Republic</v>
      </c>
      <c r="B86" s="38">
        <f>B59/'Table 1. Total'!B33</f>
        <v>0.91469604926892623</v>
      </c>
      <c r="C86" s="38">
        <f>C59/'Table 1. Total'!C33</f>
        <v>0.85731374641549984</v>
      </c>
      <c r="D86" s="38">
        <f>D59/'Table 1. Total'!D33</f>
        <v>0.83862783001667607</v>
      </c>
      <c r="E86" s="38">
        <f>E59/'Table 1. Total'!E33</f>
        <v>0.81929234073211532</v>
      </c>
      <c r="F86" s="38">
        <f>F59/'Table 1. Total'!F33</f>
        <v>0.77854002153625268</v>
      </c>
      <c r="G86" s="38">
        <f>G59/'Table 1. Total'!G33</f>
        <v>0.77121113489986437</v>
      </c>
      <c r="H86" s="38">
        <f>H59/'Table 1. Total'!H33</f>
        <v>0.76099771366792979</v>
      </c>
      <c r="I86" s="38">
        <f>I59/'Table 1. Total'!I33</f>
        <v>0.76759528054115289</v>
      </c>
      <c r="J86" s="38">
        <f>J59/'Table 1. Total'!J33</f>
        <v>0.76034735010482746</v>
      </c>
      <c r="K86" s="38">
        <f>K59/'Table 1. Total'!K33</f>
        <v>0.76610568536219648</v>
      </c>
      <c r="L86" s="38">
        <f>L59/'Table 1. Total'!L33</f>
        <v>0.77172653382789669</v>
      </c>
      <c r="M86" s="38">
        <f>M59/'Table 1. Total'!M33</f>
        <v>0.7745749015655099</v>
      </c>
      <c r="N86" s="38">
        <f>N59/'Table 1. Total'!N33</f>
        <v>0.76807045214927605</v>
      </c>
      <c r="O86" s="38">
        <f>O59/'Table 1. Total'!O33</f>
        <v>0.76531137179970055</v>
      </c>
      <c r="P86" s="38">
        <f>P59/'Table 1. Total'!P33</f>
        <v>0.77019241489792445</v>
      </c>
      <c r="Q86" s="38">
        <f>Q59/'Table 1. Total'!Q33</f>
        <v>0.77323998401361704</v>
      </c>
      <c r="R86" s="38">
        <f>R59/'Table 1. Total'!R33</f>
        <v>0.76665230031243969</v>
      </c>
      <c r="S86" s="38">
        <f>S59/'Table 1. Total'!S33</f>
        <v>0.73696941398208815</v>
      </c>
      <c r="T86" s="38">
        <f>T59/'Table 1. Total'!T33</f>
        <v>0.7327117846111747</v>
      </c>
      <c r="U86" s="38">
        <f>U59/'Table 1. Total'!U33</f>
        <v>0.78194898903879173</v>
      </c>
      <c r="V86" s="38">
        <f>V59/'Table 1. Total'!V33</f>
        <v>0.79507038832986598</v>
      </c>
      <c r="W86" s="38">
        <f>W59/'Table 1. Total'!W33</f>
        <v>0.78905726151168798</v>
      </c>
      <c r="X86" s="38">
        <f>X59/'Table 1. Total'!X33</f>
        <v>0.78994494326346132</v>
      </c>
      <c r="Y86" s="38">
        <f>Y59/'Table 1. Total'!Y33</f>
        <v>0.76032099966587785</v>
      </c>
      <c r="Z86" s="38">
        <f>Z59/'Table 1. Total'!Z33</f>
        <v>0.7658247847192331</v>
      </c>
      <c r="AA86" s="38">
        <f>AA59/'Table 1. Total'!AA33</f>
        <v>0.76569464505041562</v>
      </c>
      <c r="AB86" s="38">
        <f>AB59/'Table 1. Total'!AB33</f>
        <v>0.74440627160797745</v>
      </c>
      <c r="AC86" s="38">
        <f>AC59/'Table 1. Total'!AC33</f>
        <v>0.7357416490908486</v>
      </c>
      <c r="AD86" s="38">
        <f>AD59/'Table 1. Total'!AD33</f>
        <v>0.74592433726904839</v>
      </c>
      <c r="AE86" s="38">
        <f>AE59/'Table 1. Total'!AE33</f>
        <v>0.73779079049228424</v>
      </c>
      <c r="AF86" s="38">
        <f>AF59/'Table 1. Total'!AF33</f>
        <v>0.74417721232327827</v>
      </c>
      <c r="AG86" s="38">
        <f>AG59/'Table 1. Total'!AG33</f>
        <v>0.76547150771258521</v>
      </c>
      <c r="AH86" s="38">
        <f>AH59/'Table 1. Total'!AH33</f>
        <v>0.75590962621354429</v>
      </c>
      <c r="AI86" s="38">
        <f>AI59/'Table 1. Total'!AI33</f>
        <v>0.75537941402293063</v>
      </c>
      <c r="AJ86" s="38">
        <f>AJ59/'Table 1. Total'!AJ33</f>
        <v>0.7579543493862323</v>
      </c>
      <c r="AK86" s="38">
        <f>AK59/'Table 1. Total'!AK33</f>
        <v>0.76312835365169163</v>
      </c>
      <c r="AL86" s="38">
        <f>AL59/'Table 1. Total'!AL33</f>
        <v>0.76426184584998957</v>
      </c>
      <c r="AM86" s="38">
        <f>AM59/'Table 1. Total'!AM33</f>
        <v>0.75424738063531516</v>
      </c>
      <c r="AN86" s="38">
        <f>AN59/'Table 1. Total'!AN33</f>
        <v>0.75144583480782423</v>
      </c>
      <c r="AO86" s="38">
        <f>AO59/'Table 1. Total'!AO33</f>
        <v>0.72729058617750708</v>
      </c>
      <c r="AP86" s="38">
        <f>AP59/'Table 1. Total'!AP33</f>
        <v>0.72346284201936972</v>
      </c>
      <c r="AQ86" s="38">
        <f>AQ59/'Table 1. Total'!AQ33</f>
        <v>0.74751557412803693</v>
      </c>
      <c r="AR86" s="38">
        <f>AR59/'Table 1. Total'!AR33</f>
        <v>0.74280865455013312</v>
      </c>
      <c r="AS86" s="38">
        <f>AS59/'Table 1. Total'!AS33</f>
        <v>0.75403151271377566</v>
      </c>
      <c r="AT86" s="38">
        <f>AT59/'Table 1. Total'!AT33</f>
        <v>0.73758527385227979</v>
      </c>
      <c r="AU86" s="38">
        <f>AU59/'Table 1. Total'!AU33</f>
        <v>0.72405812530202052</v>
      </c>
      <c r="AV86" s="38">
        <f>AV59/'Table 1. Total'!AV33</f>
        <v>0.68998801684238298</v>
      </c>
      <c r="AW86" s="38">
        <f>AW59/'Table 1. Total'!AW33</f>
        <v>0.68602160975047477</v>
      </c>
      <c r="AX86" s="38">
        <f>AX59/'Table 1. Total'!AX33</f>
        <v>0.65512747929491633</v>
      </c>
      <c r="AY86" s="38">
        <f>AY59/'Table 1. Total'!AY33</f>
        <v>0.62838380577180986</v>
      </c>
      <c r="AZ86" s="38"/>
      <c r="BA86" s="38"/>
    </row>
    <row r="87" spans="1:53">
      <c r="A87" t="str">
        <f t="shared" si="16"/>
        <v>Denmark</v>
      </c>
      <c r="B87" s="38">
        <f>B60/'Table 1. Total'!B34</f>
        <v>0.67996233434698572</v>
      </c>
      <c r="C87" s="38">
        <f>C60/'Table 1. Total'!C34</f>
        <v>0.67019598059957297</v>
      </c>
      <c r="D87" s="38">
        <f>D60/'Table 1. Total'!D34</f>
        <v>0.66880721128048493</v>
      </c>
      <c r="E87" s="38">
        <f>E60/'Table 1. Total'!E34</f>
        <v>0.68146120384854392</v>
      </c>
      <c r="F87" s="38">
        <f>F60/'Table 1. Total'!F34</f>
        <v>0.6850003600236737</v>
      </c>
      <c r="G87" s="38">
        <f>G60/'Table 1. Total'!G34</f>
        <v>0.69815900956322352</v>
      </c>
      <c r="H87" s="38">
        <f>H60/'Table 1. Total'!H34</f>
        <v>0.68169873452275009</v>
      </c>
      <c r="I87" s="38">
        <f>I60/'Table 1. Total'!I34</f>
        <v>0.66462234778356821</v>
      </c>
      <c r="J87" s="38">
        <f>J60/'Table 1. Total'!J34</f>
        <v>0.68648458029508452</v>
      </c>
      <c r="K87" s="38">
        <f>K60/'Table 1. Total'!K34</f>
        <v>0.68791950096740617</v>
      </c>
      <c r="L87" s="38">
        <f>L60/'Table 1. Total'!L34</f>
        <v>0.68682787329994743</v>
      </c>
      <c r="M87" s="38">
        <f>M60/'Table 1. Total'!M34</f>
        <v>0.67839218222459385</v>
      </c>
      <c r="N87" s="38">
        <f>N60/'Table 1. Total'!N34</f>
        <v>0.65066712070086363</v>
      </c>
      <c r="O87" s="38">
        <f>O60/'Table 1. Total'!O34</f>
        <v>0.64098519710988611</v>
      </c>
      <c r="P87" s="38">
        <f>P60/'Table 1. Total'!P34</f>
        <v>0.64322490085719353</v>
      </c>
      <c r="Q87" s="38">
        <f>Q60/'Table 1. Total'!Q34</f>
        <v>0.62370920012366937</v>
      </c>
      <c r="R87" s="38">
        <f>R60/'Table 1. Total'!R34</f>
        <v>0.61694658074045006</v>
      </c>
      <c r="S87" s="38">
        <f>S60/'Table 1. Total'!S34</f>
        <v>0.60556467271404779</v>
      </c>
      <c r="T87" s="38">
        <f>T60/'Table 1. Total'!T34</f>
        <v>0.60741964431391748</v>
      </c>
      <c r="U87" s="38">
        <f>U60/'Table 1. Total'!U34</f>
        <v>0.60278850307068599</v>
      </c>
      <c r="V87" s="38">
        <f>V60/'Table 1. Total'!V34</f>
        <v>0.59722362167699461</v>
      </c>
      <c r="W87" s="38">
        <f>W60/'Table 1. Total'!W34</f>
        <v>0.58639892362781043</v>
      </c>
      <c r="X87" s="38">
        <f>X60/'Table 1. Total'!X34</f>
        <v>0.59732935101413875</v>
      </c>
      <c r="Y87" s="38">
        <f>Y60/'Table 1. Total'!Y34</f>
        <v>0.59734003174872097</v>
      </c>
      <c r="Z87" s="38">
        <f>Z60/'Table 1. Total'!Z34</f>
        <v>0.60773795761078997</v>
      </c>
      <c r="AA87" s="38">
        <f>AA60/'Table 1. Total'!AA34</f>
        <v>0.6218965188448391</v>
      </c>
      <c r="AB87" s="38">
        <f>AB60/'Table 1. Total'!AB34</f>
        <v>0.62003076148130309</v>
      </c>
      <c r="AC87" s="38">
        <f>AC60/'Table 1. Total'!AC34</f>
        <v>0.61816300247616474</v>
      </c>
      <c r="AD87" s="38">
        <f>AD60/'Table 1. Total'!AD34</f>
        <v>0.58360329197017946</v>
      </c>
      <c r="AE87" s="38">
        <f>AE60/'Table 1. Total'!AE34</f>
        <v>0.59075160929437054</v>
      </c>
      <c r="AF87" s="38">
        <f>AF60/'Table 1. Total'!AF34</f>
        <v>0.56297608047064052</v>
      </c>
      <c r="AG87" s="38">
        <f>AG60/'Table 1. Total'!AG34</f>
        <v>0.57675418501177433</v>
      </c>
      <c r="AH87" s="38">
        <f>AH60/'Table 1. Total'!AH34</f>
        <v>0.60755659386922967</v>
      </c>
      <c r="AI87" s="38">
        <f>AI60/'Table 1. Total'!AI34</f>
        <v>0.57767346531128005</v>
      </c>
      <c r="AJ87" s="38">
        <f>AJ60/'Table 1. Total'!AJ34</f>
        <v>0.56205278969716965</v>
      </c>
      <c r="AK87" s="38">
        <f>AK60/'Table 1. Total'!AK34</f>
        <v>0.59424366925102423</v>
      </c>
      <c r="AL87" s="38">
        <f>AL60/'Table 1. Total'!AL34</f>
        <v>0.62053169075032377</v>
      </c>
      <c r="AM87" s="38">
        <f>AM60/'Table 1. Total'!AM34</f>
        <v>0.62572957444441069</v>
      </c>
      <c r="AN87" s="38">
        <f>AN60/'Table 1. Total'!AN34</f>
        <v>0.61040747151000163</v>
      </c>
      <c r="AO87" s="38">
        <f>AO60/'Table 1. Total'!AO34</f>
        <v>0.60683544567385428</v>
      </c>
      <c r="AP87" s="38">
        <f>AP60/'Table 1. Total'!AP34</f>
        <v>0.62005747463491878</v>
      </c>
      <c r="AQ87" s="38">
        <f>AQ60/'Table 1. Total'!AQ34</f>
        <v>0.61387106083934828</v>
      </c>
      <c r="AR87" s="38">
        <f>AR60/'Table 1. Total'!AR34</f>
        <v>0.61078077907149475</v>
      </c>
      <c r="AS87" s="38">
        <f>AS60/'Table 1. Total'!AS34</f>
        <v>0.61883782008240174</v>
      </c>
      <c r="AT87" s="38">
        <f>AT60/'Table 1. Total'!AT34</f>
        <v>0.59320005455913438</v>
      </c>
      <c r="AU87" s="38">
        <f>AU60/'Table 1. Total'!AU34</f>
        <v>0.56994857567652502</v>
      </c>
      <c r="AV87" s="38">
        <f>AV60/'Table 1. Total'!AV34</f>
        <v>0.58470116825484719</v>
      </c>
      <c r="AW87" s="38">
        <f>AW60/'Table 1. Total'!AW34</f>
        <v>0.62812706795209494</v>
      </c>
      <c r="AX87" s="38">
        <f>AX60/'Table 1. Total'!AX34</f>
        <v>0.65377864512192529</v>
      </c>
      <c r="AY87" s="38">
        <f>AY60/'Table 1. Total'!AY34</f>
        <v>0.62650978454175699</v>
      </c>
      <c r="AZ87" s="38"/>
      <c r="BA87" s="38"/>
    </row>
    <row r="88" spans="1:53">
      <c r="A88" t="str">
        <f t="shared" si="16"/>
        <v>Finland</v>
      </c>
      <c r="B88" s="38">
        <f>B61/'Table 1. Total'!B35</f>
        <v>0.18024658009994404</v>
      </c>
      <c r="C88" s="38">
        <f>C61/'Table 1. Total'!C35</f>
        <v>0.16898961144589447</v>
      </c>
      <c r="D88" s="38">
        <f>D61/'Table 1. Total'!D35</f>
        <v>0.15635226005969288</v>
      </c>
      <c r="E88" s="38">
        <f>E61/'Table 1. Total'!E35</f>
        <v>0.16013147374966688</v>
      </c>
      <c r="F88" s="38">
        <f>F61/'Table 1. Total'!F35</f>
        <v>0.18426614481409001</v>
      </c>
      <c r="G88" s="38">
        <f>G61/'Table 1. Total'!G35</f>
        <v>0.16159820704045752</v>
      </c>
      <c r="H88" s="38">
        <f>H61/'Table 1. Total'!H35</f>
        <v>0.18510814506654341</v>
      </c>
      <c r="I88" s="38">
        <f>I61/'Table 1. Total'!I35</f>
        <v>0.1674891414841512</v>
      </c>
      <c r="J88" s="38">
        <f>J61/'Table 1. Total'!J35</f>
        <v>0.15990887472272738</v>
      </c>
      <c r="K88" s="38">
        <f>K61/'Table 1. Total'!K35</f>
        <v>0.13536043479857515</v>
      </c>
      <c r="L88" s="38">
        <f>L61/'Table 1. Total'!L35</f>
        <v>0.15703103270155361</v>
      </c>
      <c r="M88" s="38">
        <f>M61/'Table 1. Total'!M35</f>
        <v>0.13497804420312301</v>
      </c>
      <c r="N88" s="38">
        <f>N61/'Table 1. Total'!N35</f>
        <v>0.15589450394533313</v>
      </c>
      <c r="O88" s="38">
        <f>O61/'Table 1. Total'!O35</f>
        <v>0.16352930002849272</v>
      </c>
      <c r="P88" s="38">
        <f>P61/'Table 1. Total'!P35</f>
        <v>0.17145143748332684</v>
      </c>
      <c r="Q88" s="38">
        <f>Q61/'Table 1. Total'!Q35</f>
        <v>0.12343771128324993</v>
      </c>
      <c r="R88" s="38">
        <f>R61/'Table 1. Total'!R35</f>
        <v>0.15119760479041916</v>
      </c>
      <c r="S88" s="38">
        <f>S61/'Table 1. Total'!S35</f>
        <v>0.14694346499742483</v>
      </c>
      <c r="T88" s="38">
        <f>T61/'Table 1. Total'!T35</f>
        <v>0.15616952062531064</v>
      </c>
      <c r="U88" s="38">
        <f>U61/'Table 1. Total'!U35</f>
        <v>0.14904703411657488</v>
      </c>
      <c r="V88" s="38">
        <f>V61/'Table 1. Total'!V35</f>
        <v>0.14641077819100415</v>
      </c>
      <c r="W88" s="38">
        <f>W61/'Table 1. Total'!W35</f>
        <v>0.15558534950332134</v>
      </c>
      <c r="X88" s="38">
        <f>X61/'Table 1. Total'!X35</f>
        <v>0.13112823806465423</v>
      </c>
      <c r="Y88" s="38">
        <f>Y61/'Table 1. Total'!Y35</f>
        <v>0.11673653134123865</v>
      </c>
      <c r="Z88" s="38">
        <f>Z61/'Table 1. Total'!Z35</f>
        <v>0.10930486284289277</v>
      </c>
      <c r="AA88" s="38">
        <f>AA61/'Table 1. Total'!AA35</f>
        <v>0.10085316965006828</v>
      </c>
      <c r="AB88" s="38">
        <f>AB61/'Table 1. Total'!AB35</f>
        <v>0.11497975708502024</v>
      </c>
      <c r="AC88" s="38">
        <f>AC61/'Table 1. Total'!AC35</f>
        <v>0.12595084443223947</v>
      </c>
      <c r="AD88" s="38">
        <f>AD61/'Table 1. Total'!AD35</f>
        <v>0.11805759521112186</v>
      </c>
      <c r="AE88" s="38">
        <f>AE61/'Table 1. Total'!AE35</f>
        <v>0.145752515882386</v>
      </c>
      <c r="AF88" s="38">
        <f>AF61/'Table 1. Total'!AF35</f>
        <v>0.13439574319421677</v>
      </c>
      <c r="AG88" s="38">
        <f>AG61/'Table 1. Total'!AG35</f>
        <v>0.11996338193944941</v>
      </c>
      <c r="AH88" s="38">
        <f>AH61/'Table 1. Total'!AH35</f>
        <v>0.12143319720338873</v>
      </c>
      <c r="AI88" s="38">
        <f>AI61/'Table 1. Total'!AI35</f>
        <v>0.10737991534261704</v>
      </c>
      <c r="AJ88" s="38">
        <f>AJ61/'Table 1. Total'!AJ35</f>
        <v>0.10941270117658765</v>
      </c>
      <c r="AK88" s="38">
        <f>AK61/'Table 1. Total'!AK35</f>
        <v>0.10291706846673096</v>
      </c>
      <c r="AL88" s="38">
        <f>AL61/'Table 1. Total'!AL35</f>
        <v>0.10798227740131734</v>
      </c>
      <c r="AM88" s="38">
        <f>AM61/'Table 1. Total'!AM35</f>
        <v>0.13152071878771626</v>
      </c>
      <c r="AN88" s="38">
        <f>AN61/'Table 1. Total'!AN35</f>
        <v>0.13023425030513566</v>
      </c>
      <c r="AO88" s="38">
        <f>AO61/'Table 1. Total'!AO35</f>
        <v>0.14829648014440433</v>
      </c>
      <c r="AP88" s="38">
        <f>AP61/'Table 1. Total'!AP35</f>
        <v>0.13999780533304071</v>
      </c>
      <c r="AQ88" s="38">
        <f>AQ61/'Table 1. Total'!AQ35</f>
        <v>0.15225392930425399</v>
      </c>
      <c r="AR88" s="38">
        <f>AR61/'Table 1. Total'!AR35</f>
        <v>0.14959803890084244</v>
      </c>
      <c r="AS88" s="38">
        <f>AS61/'Table 1. Total'!AS35</f>
        <v>0.10535800347840663</v>
      </c>
      <c r="AT88" s="38">
        <f>AT61/'Table 1. Total'!AT35</f>
        <v>0.1168807900256105</v>
      </c>
      <c r="AU88" s="38">
        <f>AU61/'Table 1. Total'!AU35</f>
        <v>0.11986813011692994</v>
      </c>
      <c r="AV88" s="38">
        <f>AV61/'Table 1. Total'!AV35</f>
        <v>0.13129560647037813</v>
      </c>
      <c r="AW88" s="38">
        <f>AW61/'Table 1. Total'!AW35</f>
        <v>0.14379661482069528</v>
      </c>
      <c r="AX88" s="38">
        <f>AX61/'Table 1. Total'!AX35</f>
        <v>0.18438603373872106</v>
      </c>
      <c r="AY88" s="38">
        <f>AY61/'Table 1. Total'!AY35</f>
        <v>0.12749454473318786</v>
      </c>
      <c r="AZ88" s="38"/>
      <c r="BA88" s="38"/>
    </row>
    <row r="89" spans="1:53">
      <c r="A89" t="str">
        <f t="shared" si="16"/>
        <v>France</v>
      </c>
      <c r="B89" s="38">
        <f>B62/'Table 1. Total'!B36</f>
        <v>0.5176054002246282</v>
      </c>
      <c r="C89" s="38">
        <f>C62/'Table 1. Total'!C36</f>
        <v>0.50538370965814272</v>
      </c>
      <c r="D89" s="38">
        <f>D62/'Table 1. Total'!D36</f>
        <v>0.49336960555614462</v>
      </c>
      <c r="E89" s="38">
        <f>E62/'Table 1. Total'!E36</f>
        <v>0.47408116194852906</v>
      </c>
      <c r="F89" s="38">
        <f>F62/'Table 1. Total'!F36</f>
        <v>0.47488297191951051</v>
      </c>
      <c r="G89" s="38">
        <f>G62/'Table 1. Total'!G36</f>
        <v>0.46344464331373048</v>
      </c>
      <c r="H89" s="38">
        <f>H62/'Table 1. Total'!H36</f>
        <v>0.44963724100867536</v>
      </c>
      <c r="I89" s="38">
        <f>I62/'Table 1. Total'!I36</f>
        <v>0.43191306345968872</v>
      </c>
      <c r="J89" s="38">
        <f>J62/'Table 1. Total'!J36</f>
        <v>0.43201541363946533</v>
      </c>
      <c r="K89" s="38">
        <f>K62/'Table 1. Total'!K36</f>
        <v>0.42636079952429939</v>
      </c>
      <c r="L89" s="38">
        <f>L62/'Table 1. Total'!L36</f>
        <v>0.42116431284893802</v>
      </c>
      <c r="M89" s="38">
        <f>M62/'Table 1. Total'!M36</f>
        <v>0.41503528044042576</v>
      </c>
      <c r="N89" s="38">
        <f>N62/'Table 1. Total'!N36</f>
        <v>0.4087673363526278</v>
      </c>
      <c r="O89" s="38">
        <f>O62/'Table 1. Total'!O36</f>
        <v>0.36594510381336182</v>
      </c>
      <c r="P89" s="38">
        <f>P62/'Table 1. Total'!P36</f>
        <v>0.39814177264575767</v>
      </c>
      <c r="Q89" s="38">
        <f>Q62/'Table 1. Total'!Q36</f>
        <v>0.41567065463705744</v>
      </c>
      <c r="R89" s="38">
        <f>R62/'Table 1. Total'!R36</f>
        <v>0.41745315795593885</v>
      </c>
      <c r="S89" s="38">
        <f>S62/'Table 1. Total'!S36</f>
        <v>0.40579696636984042</v>
      </c>
      <c r="T89" s="38">
        <f>T62/'Table 1. Total'!T36</f>
        <v>0.38740876902436533</v>
      </c>
      <c r="U89" s="38">
        <f>U62/'Table 1. Total'!U36</f>
        <v>0.38298497387304048</v>
      </c>
      <c r="V89" s="38">
        <f>V62/'Table 1. Total'!V36</f>
        <v>0.37682298570316547</v>
      </c>
      <c r="W89" s="38">
        <f>W62/'Table 1. Total'!W36</f>
        <v>0.36858569089054688</v>
      </c>
      <c r="X89" s="38">
        <f>X62/'Table 1. Total'!X36</f>
        <v>0.37011230641919851</v>
      </c>
      <c r="Y89" s="38">
        <f>Y62/'Table 1. Total'!Y36</f>
        <v>0.33792457352694666</v>
      </c>
      <c r="Z89" s="38">
        <f>Z62/'Table 1. Total'!Z36</f>
        <v>0.32772019641159994</v>
      </c>
      <c r="AA89" s="38">
        <f>AA62/'Table 1. Total'!AA36</f>
        <v>0.31315009008718447</v>
      </c>
      <c r="AB89" s="38">
        <f>AB62/'Table 1. Total'!AB36</f>
        <v>0.3375728239247322</v>
      </c>
      <c r="AC89" s="38">
        <f>AC62/'Table 1. Total'!AC36</f>
        <v>0.34836976787459739</v>
      </c>
      <c r="AD89" s="38">
        <f>AD62/'Table 1. Total'!AD36</f>
        <v>0.36418204698577683</v>
      </c>
      <c r="AE89" s="38">
        <f>AE62/'Table 1. Total'!AE36</f>
        <v>0.35330936570068139</v>
      </c>
      <c r="AF89" s="38">
        <f>AF62/'Table 1. Total'!AF36</f>
        <v>0.3474874960180569</v>
      </c>
      <c r="AG89" s="38">
        <f>AG62/'Table 1. Total'!AG36</f>
        <v>0.36941056533702638</v>
      </c>
      <c r="AH89" s="38">
        <f>AH62/'Table 1. Total'!AH36</f>
        <v>0.37099304611931189</v>
      </c>
      <c r="AI89" s="38">
        <f>AI62/'Table 1. Total'!AI36</f>
        <v>0.37328353297063205</v>
      </c>
      <c r="AJ89" s="38">
        <f>AJ62/'Table 1. Total'!AJ36</f>
        <v>0.38767154475900029</v>
      </c>
      <c r="AK89" s="38">
        <f>AK62/'Table 1. Total'!AK36</f>
        <v>0.3945567667600095</v>
      </c>
      <c r="AL89" s="38">
        <f>AL62/'Table 1. Total'!AL36</f>
        <v>0.39449926674393049</v>
      </c>
      <c r="AM89" s="38">
        <f>AM62/'Table 1. Total'!AM36</f>
        <v>0.37892445354474447</v>
      </c>
      <c r="AN89" s="38">
        <f>AN62/'Table 1. Total'!AN36</f>
        <v>0.36118855732006538</v>
      </c>
      <c r="AO89" s="38">
        <f>AO62/'Table 1. Total'!AO36</f>
        <v>0.36325544272129012</v>
      </c>
      <c r="AP89" s="38">
        <f>AP62/'Table 1. Total'!AP36</f>
        <v>0.36444740148452653</v>
      </c>
      <c r="AQ89" s="38">
        <f>AQ62/'Table 1. Total'!AQ36</f>
        <v>0.36416639879401885</v>
      </c>
      <c r="AR89" s="38">
        <f>AR62/'Table 1. Total'!AR36</f>
        <v>0.36614692398457216</v>
      </c>
      <c r="AS89" s="38">
        <f>AS62/'Table 1. Total'!AS36</f>
        <v>0.36759254914840706</v>
      </c>
      <c r="AT89" s="38">
        <f>AT62/'Table 1. Total'!AT36</f>
        <v>0.36124501546708793</v>
      </c>
      <c r="AU89" s="38">
        <f>AU62/'Table 1. Total'!AU36</f>
        <v>0.37237169850688689</v>
      </c>
      <c r="AV89" s="38">
        <f>AV62/'Table 1. Total'!AV36</f>
        <v>0.37636128014424164</v>
      </c>
      <c r="AW89" s="38">
        <f>AW62/'Table 1. Total'!AW36</f>
        <v>0.38974852900170881</v>
      </c>
      <c r="AX89" s="38">
        <f>AX62/'Table 1. Total'!AX36</f>
        <v>0.40031101608148423</v>
      </c>
      <c r="AY89" s="38">
        <f>AY62/'Table 1. Total'!AY36</f>
        <v>0.3729337610591637</v>
      </c>
      <c r="AZ89" s="38"/>
      <c r="BA89" s="38"/>
    </row>
    <row r="90" spans="1:53">
      <c r="A90" t="str">
        <f t="shared" si="16"/>
        <v>Germany</v>
      </c>
      <c r="B90" s="38">
        <f>B63/'Table 1. Total'!B37</f>
        <v>0.45175061724001869</v>
      </c>
      <c r="C90" s="38">
        <f>C63/'Table 1. Total'!C37</f>
        <v>0.46660394235684022</v>
      </c>
      <c r="D90" s="38">
        <f>D63/'Table 1. Total'!D37</f>
        <v>0.45113166220491602</v>
      </c>
      <c r="E90" s="38">
        <f>E63/'Table 1. Total'!E37</f>
        <v>0.44333762895701112</v>
      </c>
      <c r="F90" s="38">
        <f>F63/'Table 1. Total'!F37</f>
        <v>0.43259836989301925</v>
      </c>
      <c r="G90" s="38">
        <f>G63/'Table 1. Total'!G37</f>
        <v>0.4142809537087323</v>
      </c>
      <c r="H90" s="38">
        <f>H63/'Table 1. Total'!H37</f>
        <v>0.40893280746061944</v>
      </c>
      <c r="I90" s="38">
        <f>I63/'Table 1. Total'!I37</f>
        <v>0.40469717422945528</v>
      </c>
      <c r="J90" s="38">
        <f>J63/'Table 1. Total'!J37</f>
        <v>0.40758484262024891</v>
      </c>
      <c r="K90" s="38">
        <f>K63/'Table 1. Total'!K37</f>
        <v>0.42214185178609664</v>
      </c>
      <c r="L90" s="38">
        <f>L63/'Table 1. Total'!L37</f>
        <v>0.408949779797945</v>
      </c>
      <c r="M90" s="38">
        <f>M63/'Table 1. Total'!M37</f>
        <v>0.40698300702878842</v>
      </c>
      <c r="N90" s="38">
        <f>N63/'Table 1. Total'!N37</f>
        <v>0.41291524650221806</v>
      </c>
      <c r="O90" s="38">
        <f>O63/'Table 1. Total'!O37</f>
        <v>0.40196502846561333</v>
      </c>
      <c r="P90" s="38">
        <f>P63/'Table 1. Total'!P37</f>
        <v>0.39389619351216143</v>
      </c>
      <c r="Q90" s="38">
        <f>Q63/'Table 1. Total'!Q37</f>
        <v>0.37961409212766462</v>
      </c>
      <c r="R90" s="38">
        <f>R63/'Table 1. Total'!R37</f>
        <v>0.37058073673005398</v>
      </c>
      <c r="S90" s="38">
        <f>S63/'Table 1. Total'!S37</f>
        <v>0.37209204992329742</v>
      </c>
      <c r="T90" s="38">
        <f>T63/'Table 1. Total'!T37</f>
        <v>0.34804950135240109</v>
      </c>
      <c r="U90" s="38">
        <f>U63/'Table 1. Total'!U37</f>
        <v>0.34016563827912266</v>
      </c>
      <c r="V90" s="38">
        <f>V63/'Table 1. Total'!V37</f>
        <v>0.33712698094447013</v>
      </c>
      <c r="W90" s="38">
        <f>W63/'Table 1. Total'!W37</f>
        <v>0.33158645976356665</v>
      </c>
      <c r="X90" s="38">
        <f>X63/'Table 1. Total'!X37</f>
        <v>0.32782651662766521</v>
      </c>
      <c r="Y90" s="38">
        <f>Y63/'Table 1. Total'!Y37</f>
        <v>0.34327249453402414</v>
      </c>
      <c r="Z90" s="38">
        <f>Z63/'Table 1. Total'!Z37</f>
        <v>0.34045157667419174</v>
      </c>
      <c r="AA90" s="38">
        <f>AA63/'Table 1. Total'!AA37</f>
        <v>0.33477716142702391</v>
      </c>
      <c r="AB90" s="38">
        <f>AB63/'Table 1. Total'!AB37</f>
        <v>0.32388388819438185</v>
      </c>
      <c r="AC90" s="38">
        <f>AC63/'Table 1. Total'!AC37</f>
        <v>0.34055558141950087</v>
      </c>
      <c r="AD90" s="38">
        <f>AD63/'Table 1. Total'!AD37</f>
        <v>0.34047444049269199</v>
      </c>
      <c r="AE90" s="38">
        <f>AE63/'Table 1. Total'!AE37</f>
        <v>0.32311315880479968</v>
      </c>
      <c r="AF90" s="38">
        <f>AF63/'Table 1. Total'!AF37</f>
        <v>0.30161940006356475</v>
      </c>
      <c r="AG90" s="38">
        <f>AG63/'Table 1. Total'!AG37</f>
        <v>0.28962917573940539</v>
      </c>
      <c r="AH90" s="38">
        <f>AH63/'Table 1. Total'!AH37</f>
        <v>0.28825484386964345</v>
      </c>
      <c r="AI90" s="38">
        <f>AI63/'Table 1. Total'!AI37</f>
        <v>0.2928869414635426</v>
      </c>
      <c r="AJ90" s="38">
        <f>AJ63/'Table 1. Total'!AJ37</f>
        <v>0.28159542195976461</v>
      </c>
      <c r="AK90" s="38">
        <f>AK63/'Table 1. Total'!AK37</f>
        <v>0.27666465807817475</v>
      </c>
      <c r="AL90" s="38">
        <f>AL63/'Table 1. Total'!AL37</f>
        <v>0.27633367235808215</v>
      </c>
      <c r="AM90" s="38">
        <f>AM63/'Table 1. Total'!AM37</f>
        <v>0.2890377129408972</v>
      </c>
      <c r="AN90" s="38">
        <f>AN63/'Table 1. Total'!AN37</f>
        <v>0.28630623316043419</v>
      </c>
      <c r="AO90" s="38">
        <f>AO63/'Table 1. Total'!AO37</f>
        <v>0.30054576350676343</v>
      </c>
      <c r="AP90" s="38">
        <f>AP63/'Table 1. Total'!AP37</f>
        <v>0.28325387259154616</v>
      </c>
      <c r="AQ90" s="38">
        <f>AQ63/'Table 1. Total'!AQ37</f>
        <v>0.27724161352545784</v>
      </c>
      <c r="AR90" s="38">
        <f>AR63/'Table 1. Total'!AR37</f>
        <v>0.28259774076978128</v>
      </c>
      <c r="AS90" s="38">
        <f>AS63/'Table 1. Total'!AS37</f>
        <v>0.26740282775304425</v>
      </c>
      <c r="AT90" s="38">
        <f>AT63/'Table 1. Total'!AT37</f>
        <v>0.26358963838057803</v>
      </c>
      <c r="AU90" s="38">
        <f>AU63/'Table 1. Total'!AU37</f>
        <v>0.29773438407596398</v>
      </c>
      <c r="AV90" s="38">
        <f>AV63/'Table 1. Total'!AV37</f>
        <v>0.30696492392183561</v>
      </c>
      <c r="AW90" s="38">
        <f>AW63/'Table 1. Total'!AW37</f>
        <v>0.32624444336514152</v>
      </c>
      <c r="AX90" s="38">
        <f>AX63/'Table 1. Total'!AX37</f>
        <v>0.32323001829993303</v>
      </c>
      <c r="AY90" s="38">
        <f>AY63/'Table 1. Total'!AY37</f>
        <v>0.30051967743629215</v>
      </c>
      <c r="AZ90" s="38"/>
      <c r="BA90" s="38"/>
    </row>
    <row r="91" spans="1:53">
      <c r="A91" t="str">
        <f t="shared" si="16"/>
        <v>Greece</v>
      </c>
      <c r="B91" s="38">
        <f>B64/'Table 1. Total'!B38</f>
        <v>0.2787478103633384</v>
      </c>
      <c r="C91" s="38">
        <f>C64/'Table 1. Total'!C38</f>
        <v>0.27479047892484587</v>
      </c>
      <c r="D91" s="38">
        <f>D64/'Table 1. Total'!D38</f>
        <v>0.26411295663461282</v>
      </c>
      <c r="E91" s="38">
        <f>E64/'Table 1. Total'!E38</f>
        <v>0.27500545900607559</v>
      </c>
      <c r="F91" s="38">
        <f>F64/'Table 1. Total'!F38</f>
        <v>0.27805643809571462</v>
      </c>
      <c r="G91" s="38">
        <f>G64/'Table 1. Total'!G38</f>
        <v>0.23364964437862251</v>
      </c>
      <c r="H91" s="38">
        <f>H64/'Table 1. Total'!H38</f>
        <v>0.2216444299170951</v>
      </c>
      <c r="I91" s="38">
        <f>I64/'Table 1. Total'!I38</f>
        <v>0.23346921734289741</v>
      </c>
      <c r="J91" s="38">
        <f>J64/'Table 1. Total'!J38</f>
        <v>0.22869998521029816</v>
      </c>
      <c r="K91" s="38">
        <f>K64/'Table 1. Total'!K38</f>
        <v>0.24123228507362116</v>
      </c>
      <c r="L91" s="38">
        <f>L64/'Table 1. Total'!L38</f>
        <v>0.22131581966899613</v>
      </c>
      <c r="M91" s="38">
        <f>M64/'Table 1. Total'!M38</f>
        <v>0.23457829231738306</v>
      </c>
      <c r="N91" s="38">
        <f>N64/'Table 1. Total'!N38</f>
        <v>0.22566590700504266</v>
      </c>
      <c r="O91" s="38">
        <f>O64/'Table 1. Total'!O38</f>
        <v>0.22391408552691963</v>
      </c>
      <c r="P91" s="38">
        <f>P64/'Table 1. Total'!P38</f>
        <v>0.18565045063240007</v>
      </c>
      <c r="Q91" s="38">
        <f>Q64/'Table 1. Total'!Q38</f>
        <v>0.18387135270600871</v>
      </c>
      <c r="R91" s="38">
        <f>R64/'Table 1. Total'!R38</f>
        <v>0.19318590047563622</v>
      </c>
      <c r="S91" s="38">
        <f>S64/'Table 1. Total'!S38</f>
        <v>0.22184787440630774</v>
      </c>
      <c r="T91" s="38">
        <f>T64/'Table 1. Total'!T38</f>
        <v>0.1870803237632028</v>
      </c>
      <c r="U91" s="38">
        <f>U64/'Table 1. Total'!U38</f>
        <v>0.20995435774831558</v>
      </c>
      <c r="V91" s="38">
        <f>V64/'Table 1. Total'!V38</f>
        <v>0.24368390489666059</v>
      </c>
      <c r="W91" s="38">
        <f>W64/'Table 1. Total'!W38</f>
        <v>0.22228390693601166</v>
      </c>
      <c r="X91" s="38">
        <f>X64/'Table 1. Total'!X38</f>
        <v>0.18090247944028476</v>
      </c>
      <c r="Y91" s="38">
        <f>Y64/'Table 1. Total'!Y38</f>
        <v>0.17271180829080612</v>
      </c>
      <c r="Z91" s="38">
        <f>Z64/'Table 1. Total'!Z38</f>
        <v>0.20319368831698159</v>
      </c>
      <c r="AA91" s="38">
        <f>AA64/'Table 1. Total'!AA38</f>
        <v>0.24323188643856078</v>
      </c>
      <c r="AB91" s="38">
        <f>AB64/'Table 1. Total'!AB38</f>
        <v>0.27016156650253798</v>
      </c>
      <c r="AC91" s="38">
        <f>AC64/'Table 1. Total'!AC38</f>
        <v>0.26743349012587836</v>
      </c>
      <c r="AD91" s="38">
        <f>AD64/'Table 1. Total'!AD38</f>
        <v>0.27367325299712869</v>
      </c>
      <c r="AE91" s="38">
        <f>AE64/'Table 1. Total'!AE38</f>
        <v>0.30474346264672642</v>
      </c>
      <c r="AF91" s="38">
        <f>AF64/'Table 1. Total'!AF38</f>
        <v>0.3350218022392345</v>
      </c>
      <c r="AG91" s="38">
        <f>AG64/'Table 1. Total'!AG38</f>
        <v>0.33705240070566922</v>
      </c>
      <c r="AH91" s="38">
        <f>AH64/'Table 1. Total'!AH38</f>
        <v>0.38516474598279499</v>
      </c>
      <c r="AI91" s="38">
        <f>AI64/'Table 1. Total'!AI38</f>
        <v>0.41263760282955131</v>
      </c>
      <c r="AJ91" s="38">
        <f>AJ64/'Table 1. Total'!AJ38</f>
        <v>0.41655935517718318</v>
      </c>
      <c r="AK91" s="38">
        <f>AK64/'Table 1. Total'!AK38</f>
        <v>0.44748135226822772</v>
      </c>
      <c r="AL91" s="38">
        <f>AL64/'Table 1. Total'!AL38</f>
        <v>0.40021044854644983</v>
      </c>
      <c r="AM91" s="38">
        <f>AM64/'Table 1. Total'!AM38</f>
        <v>0.43016248658143846</v>
      </c>
      <c r="AN91" s="38">
        <f>AN64/'Table 1. Total'!AN38</f>
        <v>0.42656803237228119</v>
      </c>
      <c r="AO91" s="38">
        <f>AO64/'Table 1. Total'!AO38</f>
        <v>0.41318098604886055</v>
      </c>
      <c r="AP91" s="38">
        <f>AP64/'Table 1. Total'!AP38</f>
        <v>0.40200605407624029</v>
      </c>
      <c r="AQ91" s="38">
        <f>AQ64/'Table 1. Total'!AQ38</f>
        <v>0.34259221156879688</v>
      </c>
      <c r="AR91" s="38">
        <f>AR64/'Table 1. Total'!AR38</f>
        <v>0.36245168891251561</v>
      </c>
      <c r="AS91" s="38">
        <f>AS64/'Table 1. Total'!AS38</f>
        <v>0.44007421150278297</v>
      </c>
      <c r="AT91" s="38">
        <f>AT64/'Table 1. Total'!AT38</f>
        <v>0.47923862930149874</v>
      </c>
      <c r="AU91" s="38">
        <f>AU64/'Table 1. Total'!AU38</f>
        <v>0.48055612111340562</v>
      </c>
      <c r="AV91" s="38">
        <f>AV64/'Table 1. Total'!AV38</f>
        <v>0.4806428049671293</v>
      </c>
      <c r="AW91" s="38">
        <f>AW64/'Table 1. Total'!AW38</f>
        <v>0.48176390421182425</v>
      </c>
      <c r="AX91" s="38">
        <f>AX64/'Table 1. Total'!AX38</f>
        <v>0.41408523993040308</v>
      </c>
      <c r="AY91" s="38">
        <f>AY64/'Table 1. Total'!AY38</f>
        <v>0.41606722469264973</v>
      </c>
      <c r="AZ91" s="38"/>
      <c r="BA91" s="38"/>
    </row>
    <row r="92" spans="1:53">
      <c r="A92" t="str">
        <f t="shared" si="16"/>
        <v>Ireland</v>
      </c>
      <c r="B92" s="38">
        <f>B65/'Table 1. Total'!B39</f>
        <v>0.30126196324214449</v>
      </c>
      <c r="C92" s="38">
        <f>C65/'Table 1. Total'!C39</f>
        <v>0.27956212194208019</v>
      </c>
      <c r="D92" s="38">
        <f>D65/'Table 1. Total'!D39</f>
        <v>0.28740309011931597</v>
      </c>
      <c r="E92" s="38">
        <f>E65/'Table 1. Total'!E39</f>
        <v>0.25896716906180628</v>
      </c>
      <c r="F92" s="38">
        <f>F65/'Table 1. Total'!F39</f>
        <v>0.27818485302854556</v>
      </c>
      <c r="G92" s="38">
        <f>G65/'Table 1. Total'!G39</f>
        <v>0.30220620358235034</v>
      </c>
      <c r="H92" s="38">
        <f>H65/'Table 1. Total'!H39</f>
        <v>0.26945694486623784</v>
      </c>
      <c r="I92" s="38">
        <f>I65/'Table 1. Total'!I39</f>
        <v>0.21220478216224145</v>
      </c>
      <c r="J92" s="38">
        <f>J65/'Table 1. Total'!J39</f>
        <v>0.25402286094773058</v>
      </c>
      <c r="K92" s="38">
        <f>K65/'Table 1. Total'!K39</f>
        <v>0.25829023425616066</v>
      </c>
      <c r="L92" s="38">
        <f>L65/'Table 1. Total'!L39</f>
        <v>0.22142693540998629</v>
      </c>
      <c r="M92" s="38">
        <f>M65/'Table 1. Total'!M39</f>
        <v>0.19298297821687896</v>
      </c>
      <c r="N92" s="38">
        <f>N65/'Table 1. Total'!N39</f>
        <v>0.21045995128241868</v>
      </c>
      <c r="O92" s="38">
        <f>O65/'Table 1. Total'!O39</f>
        <v>0.19218514170719439</v>
      </c>
      <c r="P92" s="38">
        <f>P65/'Table 1. Total'!P39</f>
        <v>0.1625250318587293</v>
      </c>
      <c r="Q92" s="38">
        <f>Q65/'Table 1. Total'!Q39</f>
        <v>0.20323115604771838</v>
      </c>
      <c r="R92" s="38">
        <f>R65/'Table 1. Total'!R39</f>
        <v>0.18603032920625778</v>
      </c>
      <c r="S92" s="38">
        <f>S65/'Table 1. Total'!S39</f>
        <v>0.17618666132585623</v>
      </c>
      <c r="T92" s="38">
        <f>T65/'Table 1. Total'!T39</f>
        <v>0.22635029144168689</v>
      </c>
      <c r="U92" s="38">
        <f>U65/'Table 1. Total'!U39</f>
        <v>0.15102473186305523</v>
      </c>
      <c r="V92" s="38">
        <f>V65/'Table 1. Total'!V39</f>
        <v>0.19512701958543302</v>
      </c>
      <c r="W92" s="38">
        <f>W65/'Table 1. Total'!W39</f>
        <v>0.18298320755999728</v>
      </c>
      <c r="X92" s="38">
        <f>X65/'Table 1. Total'!X39</f>
        <v>0.18338711472126407</v>
      </c>
      <c r="Y92" s="38">
        <f>Y65/'Table 1. Total'!Y39</f>
        <v>0.17854411154089905</v>
      </c>
      <c r="Z92" s="38">
        <f>Z65/'Table 1. Total'!Z39</f>
        <v>0.16722940816960394</v>
      </c>
      <c r="AA92" s="38">
        <f>AA65/'Table 1. Total'!AA39</f>
        <v>0.16692519910467959</v>
      </c>
      <c r="AB92" s="38">
        <f>AB65/'Table 1. Total'!AB39</f>
        <v>0.16088300220750551</v>
      </c>
      <c r="AC92" s="38">
        <f>AC65/'Table 1. Total'!AC39</f>
        <v>0.16421286353119391</v>
      </c>
      <c r="AD92" s="38">
        <f>AD65/'Table 1. Total'!AD39</f>
        <v>0.16211490333650264</v>
      </c>
      <c r="AE92" s="38">
        <f>AE65/'Table 1. Total'!AE39</f>
        <v>0.16340175168817275</v>
      </c>
      <c r="AF92" s="38">
        <f>AF65/'Table 1. Total'!AF39</f>
        <v>0.24482862515714124</v>
      </c>
      <c r="AG92" s="38">
        <f>AG65/'Table 1. Total'!AG39</f>
        <v>0.27898269388276087</v>
      </c>
      <c r="AH92" s="38">
        <f>AH65/'Table 1. Total'!AH39</f>
        <v>0.25166801628668206</v>
      </c>
      <c r="AI92" s="38">
        <f>AI65/'Table 1. Total'!AI39</f>
        <v>0.25035024310992338</v>
      </c>
      <c r="AJ92" s="38">
        <f>AJ65/'Table 1. Total'!AJ39</f>
        <v>0.24437689969604864</v>
      </c>
      <c r="AK92" s="38">
        <f>AK65/'Table 1. Total'!AK39</f>
        <v>0.22548312084034963</v>
      </c>
      <c r="AL92" s="38">
        <f>AL65/'Table 1. Total'!AL39</f>
        <v>0.41185062720202886</v>
      </c>
      <c r="AM92" s="38">
        <f>AM65/'Table 1. Total'!AM39</f>
        <v>0.4393169630256844</v>
      </c>
      <c r="AN92" s="38">
        <f>AN65/'Table 1. Total'!AN39</f>
        <v>0.45135496086419963</v>
      </c>
      <c r="AO92" s="38">
        <f>AO65/'Table 1. Total'!AO39</f>
        <v>0.48233257888430298</v>
      </c>
      <c r="AP92" s="38">
        <f>AP65/'Table 1. Total'!AP39</f>
        <v>0.40394846036252458</v>
      </c>
      <c r="AQ92" s="38">
        <f>AQ65/'Table 1. Total'!AQ39</f>
        <v>0.38512151850767351</v>
      </c>
      <c r="AR92" s="38">
        <f>AR65/'Table 1. Total'!AR39</f>
        <v>0.36587160092084536</v>
      </c>
      <c r="AS92" s="38">
        <f>AS65/'Table 1. Total'!AS39</f>
        <v>0.33056483985286955</v>
      </c>
      <c r="AT92" s="38">
        <f>AT65/'Table 1. Total'!AT39</f>
        <v>0.28078637611931012</v>
      </c>
      <c r="AU92" s="38">
        <f>AU65/'Table 1. Total'!AU39</f>
        <v>0.3050715740064347</v>
      </c>
      <c r="AV92" s="38">
        <f>AV65/'Table 1. Total'!AV39</f>
        <v>0.28810712416309248</v>
      </c>
      <c r="AW92" s="38">
        <f>AW65/'Table 1. Total'!AW39</f>
        <v>0.30034643411778761</v>
      </c>
      <c r="AX92" s="38">
        <f>AX65/'Table 1. Total'!AX39</f>
        <v>0.30830030487804877</v>
      </c>
      <c r="AY92" s="38">
        <f>AY65/'Table 1. Total'!AY39</f>
        <v>0.31728607007278092</v>
      </c>
      <c r="AZ92" s="38"/>
      <c r="BA92" s="38"/>
    </row>
    <row r="93" spans="1:53">
      <c r="A93" t="str">
        <f t="shared" si="16"/>
        <v>Italy</v>
      </c>
      <c r="B93" s="38">
        <f>B66/'Table 1. Total'!B40</f>
        <v>0.5823121380623637</v>
      </c>
      <c r="C93" s="38">
        <f>C66/'Table 1. Total'!C40</f>
        <v>0.58226598056105527</v>
      </c>
      <c r="D93" s="38">
        <f>D66/'Table 1. Total'!D40</f>
        <v>0.57555787018148485</v>
      </c>
      <c r="E93" s="38">
        <f>E66/'Table 1. Total'!E40</f>
        <v>0.5669664200153185</v>
      </c>
      <c r="F93" s="38">
        <f>F66/'Table 1. Total'!F40</f>
        <v>0.53607362796952607</v>
      </c>
      <c r="G93" s="38">
        <f>G66/'Table 1. Total'!G40</f>
        <v>0.52442047294408545</v>
      </c>
      <c r="H93" s="38">
        <f>H66/'Table 1. Total'!H40</f>
        <v>0.52103670800288615</v>
      </c>
      <c r="I93" s="38">
        <f>I66/'Table 1. Total'!I40</f>
        <v>0.51781396848723649</v>
      </c>
      <c r="J93" s="38">
        <f>J66/'Table 1. Total'!J40</f>
        <v>0.48824831967950671</v>
      </c>
      <c r="K93" s="38">
        <f>K66/'Table 1. Total'!K40</f>
        <v>0.48582917140649812</v>
      </c>
      <c r="L93" s="38">
        <f>L66/'Table 1. Total'!L40</f>
        <v>0.50514845439782696</v>
      </c>
      <c r="M93" s="38">
        <f>M66/'Table 1. Total'!M40</f>
        <v>0.49444124782284149</v>
      </c>
      <c r="N93" s="38">
        <f>N66/'Table 1. Total'!N40</f>
        <v>0.51342521151492582</v>
      </c>
      <c r="O93" s="38">
        <f>O66/'Table 1. Total'!O40</f>
        <v>0.50687095902372092</v>
      </c>
      <c r="P93" s="38">
        <f>P66/'Table 1. Total'!P40</f>
        <v>0.49644187831996067</v>
      </c>
      <c r="Q93" s="38">
        <f>Q66/'Table 1. Total'!Q40</f>
        <v>0.50906191174584914</v>
      </c>
      <c r="R93" s="38">
        <f>R66/'Table 1. Total'!R40</f>
        <v>0.51270459745747221</v>
      </c>
      <c r="S93" s="38">
        <f>S66/'Table 1. Total'!S40</f>
        <v>0.48558044842287978</v>
      </c>
      <c r="T93" s="38">
        <f>T66/'Table 1. Total'!T40</f>
        <v>0.49645445381679193</v>
      </c>
      <c r="U93" s="38">
        <f>U66/'Table 1. Total'!U40</f>
        <v>0.5235017426764591</v>
      </c>
      <c r="V93" s="38">
        <f>V66/'Table 1. Total'!V40</f>
        <v>0.51557091763491691</v>
      </c>
      <c r="W93" s="38">
        <f>W66/'Table 1. Total'!W40</f>
        <v>0.50117287524138376</v>
      </c>
      <c r="X93" s="38">
        <f>X66/'Table 1. Total'!X40</f>
        <v>0.5023034510490022</v>
      </c>
      <c r="Y93" s="38">
        <f>Y66/'Table 1. Total'!Y40</f>
        <v>0.50106122882134219</v>
      </c>
      <c r="Z93" s="38">
        <f>Z66/'Table 1. Total'!Z40</f>
        <v>0.50346454156223541</v>
      </c>
      <c r="AA93" s="38">
        <f>AA66/'Table 1. Total'!AA40</f>
        <v>0.52476076141161054</v>
      </c>
      <c r="AB93" s="38">
        <f>AB66/'Table 1. Total'!AB40</f>
        <v>0.52222381932434836</v>
      </c>
      <c r="AC93" s="38">
        <f>AC66/'Table 1. Total'!AC40</f>
        <v>0.53599626985674853</v>
      </c>
      <c r="AD93" s="38">
        <f>AD66/'Table 1. Total'!AD40</f>
        <v>0.52947032054611132</v>
      </c>
      <c r="AE93" s="38">
        <f>AE66/'Table 1. Total'!AE40</f>
        <v>0.53783426970321158</v>
      </c>
      <c r="AF93" s="38">
        <f>AF66/'Table 1. Total'!AF40</f>
        <v>0.55875271872367716</v>
      </c>
      <c r="AG93" s="38">
        <f>AG66/'Table 1. Total'!AG40</f>
        <v>0.58112080052014858</v>
      </c>
      <c r="AH93" s="38">
        <f>AH66/'Table 1. Total'!AH40</f>
        <v>0.62495417619801752</v>
      </c>
      <c r="AI93" s="38">
        <f>AI66/'Table 1. Total'!AI40</f>
        <v>0.64251266011768848</v>
      </c>
      <c r="AJ93" s="38">
        <f>AJ66/'Table 1. Total'!AJ40</f>
        <v>0.63606907364771581</v>
      </c>
      <c r="AK93" s="38">
        <f>AK66/'Table 1. Total'!AK40</f>
        <v>0.63014603777987754</v>
      </c>
      <c r="AL93" s="38">
        <f>AL66/'Table 1. Total'!AL40</f>
        <v>0.63375061304128466</v>
      </c>
      <c r="AM93" s="38">
        <f>AM66/'Table 1. Total'!AM40</f>
        <v>0.64753656035831852</v>
      </c>
      <c r="AN93" s="38">
        <f>AN66/'Table 1. Total'!AN40</f>
        <v>0.64316075578935128</v>
      </c>
      <c r="AO93" s="38">
        <f>AO66/'Table 1. Total'!AO40</f>
        <v>0.64321364966857664</v>
      </c>
      <c r="AP93" s="38">
        <f>AP66/'Table 1. Total'!AP40</f>
        <v>0.63167494401279456</v>
      </c>
      <c r="AQ93" s="38">
        <f>AQ66/'Table 1. Total'!AQ40</f>
        <v>0.6236965455825455</v>
      </c>
      <c r="AR93" s="38">
        <f>AR66/'Table 1. Total'!AR40</f>
        <v>0.62076365102872244</v>
      </c>
      <c r="AS93" s="38">
        <f>AS66/'Table 1. Total'!AS40</f>
        <v>0.62455232178934028</v>
      </c>
      <c r="AT93" s="38">
        <f>AT66/'Table 1. Total'!AT40</f>
        <v>0.60569855136665773</v>
      </c>
      <c r="AU93" s="38">
        <f>AU66/'Table 1. Total'!AU40</f>
        <v>0.60824754484773536</v>
      </c>
      <c r="AV93" s="38">
        <f>AV66/'Table 1. Total'!AV40</f>
        <v>0.61076468231894121</v>
      </c>
      <c r="AW93" s="38">
        <f>AW66/'Table 1. Total'!AW40</f>
        <v>0.6185375672804222</v>
      </c>
      <c r="AX93" s="38">
        <f>AX66/'Table 1. Total'!AX40</f>
        <v>0.6114431768685813</v>
      </c>
      <c r="AY93" s="38">
        <f>AY66/'Table 1. Total'!AY40</f>
        <v>0.62749421036023145</v>
      </c>
      <c r="AZ93" s="38"/>
      <c r="BA93" s="38"/>
    </row>
    <row r="94" spans="1:53">
      <c r="A94" t="str">
        <f t="shared" si="16"/>
        <v>Japan</v>
      </c>
      <c r="B94" s="38">
        <f>B67/'Table 1. Total'!B41</f>
        <v>0.95618362547655422</v>
      </c>
      <c r="C94" s="38">
        <f>C67/'Table 1. Total'!C41</f>
        <v>0.95774583867640151</v>
      </c>
      <c r="D94" s="38">
        <f>D67/'Table 1. Total'!D41</f>
        <v>0.95060326753735147</v>
      </c>
      <c r="E94" s="38">
        <f>E67/'Table 1. Total'!E41</f>
        <v>0.94992695725723131</v>
      </c>
      <c r="F94" s="38">
        <f>F67/'Table 1. Total'!F41</f>
        <v>0.95031528369722784</v>
      </c>
      <c r="G94" s="38">
        <f>G67/'Table 1. Total'!G41</f>
        <v>0.94354620417473922</v>
      </c>
      <c r="H94" s="38">
        <f>H67/'Table 1. Total'!H41</f>
        <v>0.94601543490604811</v>
      </c>
      <c r="I94" s="38">
        <f>I67/'Table 1. Total'!I41</f>
        <v>0.94433340995755111</v>
      </c>
      <c r="J94" s="38">
        <f>J67/'Table 1. Total'!J41</f>
        <v>0.94360096672367899</v>
      </c>
      <c r="K94" s="38">
        <f>K67/'Table 1. Total'!K41</f>
        <v>0.93379890097294005</v>
      </c>
      <c r="L94" s="38">
        <f>L67/'Table 1. Total'!L41</f>
        <v>0.93541911687869261</v>
      </c>
      <c r="M94" s="38">
        <f>M67/'Table 1. Total'!M41</f>
        <v>0.93159815536630042</v>
      </c>
      <c r="N94" s="38">
        <f>N67/'Table 1. Total'!N41</f>
        <v>0.9266283271083352</v>
      </c>
      <c r="O94" s="38">
        <f>O67/'Table 1. Total'!O41</f>
        <v>0.92849057302423088</v>
      </c>
      <c r="P94" s="38">
        <f>P67/'Table 1. Total'!P41</f>
        <v>0.9172613730678596</v>
      </c>
      <c r="Q94" s="38">
        <f>Q67/'Table 1. Total'!Q41</f>
        <v>0.906252246514062</v>
      </c>
      <c r="R94" s="38">
        <f>R67/'Table 1. Total'!R41</f>
        <v>0.91022413194226881</v>
      </c>
      <c r="S94" s="38">
        <f>S67/'Table 1. Total'!S41</f>
        <v>0.90247616858274082</v>
      </c>
      <c r="T94" s="38">
        <f>T67/'Table 1. Total'!T41</f>
        <v>0.89645666564126147</v>
      </c>
      <c r="U94" s="38">
        <f>U67/'Table 1. Total'!U41</f>
        <v>0.91633145815625183</v>
      </c>
      <c r="V94" s="38">
        <f>V67/'Table 1. Total'!V41</f>
        <v>0.91544778954691075</v>
      </c>
      <c r="W94" s="38">
        <f>W67/'Table 1. Total'!W41</f>
        <v>0.91806627229383719</v>
      </c>
      <c r="X94" s="38">
        <f>X67/'Table 1. Total'!X41</f>
        <v>0.92224046602371845</v>
      </c>
      <c r="Y94" s="38">
        <f>Y67/'Table 1. Total'!Y41</f>
        <v>0.92677437980366029</v>
      </c>
      <c r="Z94" s="38">
        <f>Z67/'Table 1. Total'!Z41</f>
        <v>0.93149860887319191</v>
      </c>
      <c r="AA94" s="38">
        <f>AA67/'Table 1. Total'!AA41</f>
        <v>0.92759171289531017</v>
      </c>
      <c r="AB94" s="38">
        <f>AB67/'Table 1. Total'!AB41</f>
        <v>0.92150162223456344</v>
      </c>
      <c r="AC94" s="38">
        <f>AC67/'Table 1. Total'!AC41</f>
        <v>0.92358111262010012</v>
      </c>
      <c r="AD94" s="38">
        <f>AD67/'Table 1. Total'!AD41</f>
        <v>0.9174073086149751</v>
      </c>
      <c r="AE94" s="38">
        <f>AE67/'Table 1. Total'!AE41</f>
        <v>0.91354777120968778</v>
      </c>
      <c r="AF94" s="38">
        <f>AF67/'Table 1. Total'!AF41</f>
        <v>0.90553724435523775</v>
      </c>
      <c r="AG94" s="38">
        <f>AG67/'Table 1. Total'!AG41</f>
        <v>0.90459561046135761</v>
      </c>
      <c r="AH94" s="38">
        <f>AH67/'Table 1. Total'!AH41</f>
        <v>0.90668903383657706</v>
      </c>
      <c r="AI94" s="38">
        <f>AI67/'Table 1. Total'!AI41</f>
        <v>0.90344874205033632</v>
      </c>
      <c r="AJ94" s="38">
        <f>AJ67/'Table 1. Total'!AJ41</f>
        <v>0.89997199684237794</v>
      </c>
      <c r="AK94" s="38">
        <f>AK67/'Table 1. Total'!AK41</f>
        <v>0.90432757084982107</v>
      </c>
      <c r="AL94" s="38">
        <f>AL67/'Table 1. Total'!AL41</f>
        <v>0.90676287339352712</v>
      </c>
      <c r="AM94" s="38">
        <f>AM67/'Table 1. Total'!AM41</f>
        <v>0.90665988070212722</v>
      </c>
      <c r="AN94" s="38">
        <f>AN67/'Table 1. Total'!AN41</f>
        <v>0.91034616670811264</v>
      </c>
      <c r="AO94" s="38">
        <f>AO67/'Table 1. Total'!AO41</f>
        <v>0.90746215489005166</v>
      </c>
      <c r="AP94" s="38">
        <f>AP67/'Table 1. Total'!AP41</f>
        <v>0.9085103608079147</v>
      </c>
      <c r="AQ94" s="38">
        <f>AQ67/'Table 1. Total'!AQ41</f>
        <v>0.90747451554310254</v>
      </c>
      <c r="AR94" s="38">
        <f>AR67/'Table 1. Total'!AR41</f>
        <v>0.90386163715475554</v>
      </c>
      <c r="AS94" s="38">
        <f>AS67/'Table 1. Total'!AS41</f>
        <v>0.89801940513618728</v>
      </c>
      <c r="AT94" s="38">
        <f>AT67/'Table 1. Total'!AT41</f>
        <v>0.89580493058216559</v>
      </c>
      <c r="AU94" s="38">
        <f>AU67/'Table 1. Total'!AU41</f>
        <v>0.89862556491324486</v>
      </c>
      <c r="AV94" s="38">
        <f>AV67/'Table 1. Total'!AV41</f>
        <v>0.8931365610076738</v>
      </c>
      <c r="AW94" s="38">
        <f>AW67/'Table 1. Total'!AW41</f>
        <v>0.88415026626461257</v>
      </c>
      <c r="AX94" s="38">
        <f>AX67/'Table 1. Total'!AX41</f>
        <v>0.88394429194109969</v>
      </c>
      <c r="AY94" s="38">
        <f>AY67/'Table 1. Total'!AY41</f>
        <v>0.88432660911589789</v>
      </c>
      <c r="AZ94" s="38"/>
      <c r="BA94" s="38"/>
    </row>
    <row r="95" spans="1:53">
      <c r="A95" t="str">
        <f t="shared" si="16"/>
        <v>Korea</v>
      </c>
      <c r="B95" s="38">
        <f>B68/'Table 1. Total'!B42</f>
        <v>0.95641533353348518</v>
      </c>
      <c r="C95" s="38">
        <f>C68/'Table 1. Total'!C42</f>
        <v>0.96292210267455791</v>
      </c>
      <c r="D95" s="38">
        <f>D68/'Table 1. Total'!D42</f>
        <v>0.96120762496508194</v>
      </c>
      <c r="E95" s="38">
        <f>E68/'Table 1. Total'!E42</f>
        <v>0.96516775355302609</v>
      </c>
      <c r="F95" s="38">
        <f>F68/'Table 1. Total'!F42</f>
        <v>0.9671768472173049</v>
      </c>
      <c r="G95" s="38">
        <f>G68/'Table 1. Total'!G42</f>
        <v>0.96860506274834757</v>
      </c>
      <c r="H95" s="38">
        <f>H68/'Table 1. Total'!H42</f>
        <v>0.96410490127051185</v>
      </c>
      <c r="I95" s="38">
        <f>I68/'Table 1. Total'!I42</f>
        <v>0.96169175240012772</v>
      </c>
      <c r="J95" s="38">
        <f>J68/'Table 1. Total'!J42</f>
        <v>0.96205304454964014</v>
      </c>
      <c r="K95" s="38">
        <f>K68/'Table 1. Total'!K42</f>
        <v>0.96149177299612743</v>
      </c>
      <c r="L95" s="38">
        <f>L68/'Table 1. Total'!L42</f>
        <v>0.96362359620408966</v>
      </c>
      <c r="M95" s="38">
        <f>M68/'Table 1. Total'!M42</f>
        <v>0.95659393273960214</v>
      </c>
      <c r="N95" s="38">
        <f>N68/'Table 1. Total'!N42</f>
        <v>0.95183631777039879</v>
      </c>
      <c r="O95" s="38">
        <f>O68/'Table 1. Total'!O42</f>
        <v>0.94574918932843055</v>
      </c>
      <c r="P95" s="38">
        <f>P68/'Table 1. Total'!P42</f>
        <v>0.905876631296757</v>
      </c>
      <c r="Q95" s="38">
        <f>Q68/'Table 1. Total'!Q42</f>
        <v>0.8695844812897634</v>
      </c>
      <c r="R95" s="38">
        <f>R68/'Table 1. Total'!R42</f>
        <v>0.86626345974550578</v>
      </c>
      <c r="S95" s="38">
        <f>S68/'Table 1. Total'!S42</f>
        <v>0.86175103155216837</v>
      </c>
      <c r="T95" s="38">
        <f>T68/'Table 1. Total'!T42</f>
        <v>0.87716780092227109</v>
      </c>
      <c r="U95" s="38">
        <f>U68/'Table 1. Total'!U42</f>
        <v>0.90454235738201849</v>
      </c>
      <c r="V95" s="38">
        <f>V68/'Table 1. Total'!V42</f>
        <v>0.90559991177923893</v>
      </c>
      <c r="W95" s="38">
        <f>W68/'Table 1. Total'!W42</f>
        <v>0.89826364317401242</v>
      </c>
      <c r="X95" s="38">
        <f>X68/'Table 1. Total'!X42</f>
        <v>0.89129340289715664</v>
      </c>
      <c r="Y95" s="38">
        <f>Y68/'Table 1. Total'!Y42</f>
        <v>0.88308318710497924</v>
      </c>
      <c r="Z95" s="38">
        <f>Z68/'Table 1. Total'!Z42</f>
        <v>0.87904807181847444</v>
      </c>
      <c r="AA95" s="38">
        <f>AA68/'Table 1. Total'!AA42</f>
        <v>0.86573244085808487</v>
      </c>
      <c r="AB95" s="38">
        <f>AB68/'Table 1. Total'!AB42</f>
        <v>0.8625275639765162</v>
      </c>
      <c r="AC95" s="38">
        <f>AC68/'Table 1. Total'!AC42</f>
        <v>0.85335943851703733</v>
      </c>
      <c r="AD95" s="38">
        <f>AD68/'Table 1. Total'!AD42</f>
        <v>0.85242384344798416</v>
      </c>
      <c r="AE95" s="38">
        <f>AE68/'Table 1. Total'!AE42</f>
        <v>0.84455892300771418</v>
      </c>
      <c r="AF95" s="38">
        <f>AF68/'Table 1. Total'!AF42</f>
        <v>0.83879622993760672</v>
      </c>
      <c r="AG95" s="38">
        <f>AG68/'Table 1. Total'!AG42</f>
        <v>0.8414686951404492</v>
      </c>
      <c r="AH95" s="38">
        <f>AH68/'Table 1. Total'!AH42</f>
        <v>0.83997383748303422</v>
      </c>
      <c r="AI95" s="38">
        <f>AI68/'Table 1. Total'!AI42</f>
        <v>0.85732821782938917</v>
      </c>
      <c r="AJ95" s="38">
        <f>AJ68/'Table 1. Total'!AJ42</f>
        <v>0.85751830999168799</v>
      </c>
      <c r="AK95" s="38">
        <f>AK68/'Table 1. Total'!AK42</f>
        <v>0.86359500625748209</v>
      </c>
      <c r="AL95" s="38">
        <f>AL68/'Table 1. Total'!AL42</f>
        <v>0.86681457397124073</v>
      </c>
      <c r="AM95" s="38">
        <f>AM68/'Table 1. Total'!AM42</f>
        <v>0.86208338357299275</v>
      </c>
      <c r="AN95" s="38">
        <f>AN68/'Table 1. Total'!AN42</f>
        <v>0.8631147228465248</v>
      </c>
      <c r="AO95" s="38">
        <f>AO68/'Table 1. Total'!AO42</f>
        <v>0.86343891688471797</v>
      </c>
      <c r="AP95" s="38">
        <f>AP68/'Table 1. Total'!AP42</f>
        <v>0.86791070204328924</v>
      </c>
      <c r="AQ95" s="38">
        <f>AQ68/'Table 1. Total'!AQ42</f>
        <v>0.87135059594790676</v>
      </c>
      <c r="AR95" s="38">
        <f>AR68/'Table 1. Total'!AR42</f>
        <v>0.87373957654649992</v>
      </c>
      <c r="AS95" s="38">
        <f>AS68/'Table 1. Total'!AS42</f>
        <v>0.87241493496876465</v>
      </c>
      <c r="AT95" s="38">
        <f>AT68/'Table 1. Total'!AT42</f>
        <v>0.87423003428525625</v>
      </c>
      <c r="AU95" s="38">
        <f>AU68/'Table 1. Total'!AU42</f>
        <v>0.8770781259859175</v>
      </c>
      <c r="AV95" s="38">
        <f>AV68/'Table 1. Total'!AV42</f>
        <v>0.88513163062059375</v>
      </c>
      <c r="AW95" s="38">
        <f>AW68/'Table 1. Total'!AW42</f>
        <v>0.88326471201512291</v>
      </c>
      <c r="AX95" s="38">
        <f>AX68/'Table 1. Total'!AX42</f>
        <v>0.8896582024575187</v>
      </c>
      <c r="AY95" s="38">
        <f>AY68/'Table 1. Total'!AY42</f>
        <v>0.89106014796396338</v>
      </c>
      <c r="AZ95" s="38"/>
      <c r="BA95" s="38"/>
    </row>
    <row r="96" spans="1:53">
      <c r="A96" t="str">
        <f t="shared" si="16"/>
        <v>Netherlands</v>
      </c>
      <c r="B96" s="38">
        <f>B69/'Table 1. Total'!B43</f>
        <v>0.35997232890436776</v>
      </c>
      <c r="C96" s="38">
        <f>C69/'Table 1. Total'!C43</f>
        <v>0.3684780275670278</v>
      </c>
      <c r="D96" s="38">
        <f>D69/'Table 1. Total'!D43</f>
        <v>0.34632001093742876</v>
      </c>
      <c r="E96" s="38">
        <f>E69/'Table 1. Total'!E43</f>
        <v>0.34823974951265696</v>
      </c>
      <c r="F96" s="38">
        <f>F69/'Table 1. Total'!F43</f>
        <v>0.34333014784417343</v>
      </c>
      <c r="G96" s="38">
        <f>G69/'Table 1. Total'!G43</f>
        <v>0.32567137304846178</v>
      </c>
      <c r="H96" s="38">
        <f>H69/'Table 1. Total'!H43</f>
        <v>0.32834507832487997</v>
      </c>
      <c r="I96" s="38">
        <f>I69/'Table 1. Total'!I43</f>
        <v>0.32616520031993024</v>
      </c>
      <c r="J96" s="38">
        <f>J69/'Table 1. Total'!J43</f>
        <v>0.32012673231218086</v>
      </c>
      <c r="K96" s="38">
        <f>K69/'Table 1. Total'!K43</f>
        <v>0.32244061800592011</v>
      </c>
      <c r="L96" s="38">
        <f>L69/'Table 1. Total'!L43</f>
        <v>0.32061283230967974</v>
      </c>
      <c r="M96" s="38">
        <f>M69/'Table 1. Total'!M43</f>
        <v>0.31737733769213661</v>
      </c>
      <c r="N96" s="38">
        <f>N69/'Table 1. Total'!N43</f>
        <v>0.30679962894248608</v>
      </c>
      <c r="O96" s="38">
        <f>O69/'Table 1. Total'!O43</f>
        <v>0.3077216593419913</v>
      </c>
      <c r="P96" s="38">
        <f>P69/'Table 1. Total'!P43</f>
        <v>0.31163156197337277</v>
      </c>
      <c r="Q96" s="38">
        <f>Q69/'Table 1. Total'!Q43</f>
        <v>0.30722880024523891</v>
      </c>
      <c r="R96" s="38">
        <f>R69/'Table 1. Total'!R43</f>
        <v>0.29582246280768815</v>
      </c>
      <c r="S96" s="38">
        <f>S69/'Table 1. Total'!S43</f>
        <v>0.27111774067038141</v>
      </c>
      <c r="T96" s="38">
        <f>T69/'Table 1. Total'!T43</f>
        <v>0.23693613723307905</v>
      </c>
      <c r="U96" s="38">
        <f>U69/'Table 1. Total'!U43</f>
        <v>0.19264542135900434</v>
      </c>
      <c r="V96" s="38">
        <f>V69/'Table 1. Total'!V43</f>
        <v>0.19004889815669207</v>
      </c>
      <c r="W96" s="38">
        <f>W69/'Table 1. Total'!W43</f>
        <v>0.20782037013664995</v>
      </c>
      <c r="X96" s="38">
        <f>X69/'Table 1. Total'!X43</f>
        <v>0.2075274648764722</v>
      </c>
      <c r="Y96" s="38">
        <f>Y69/'Table 1. Total'!Y43</f>
        <v>0.21707747261705379</v>
      </c>
      <c r="Z96" s="38">
        <f>Z69/'Table 1. Total'!Z43</f>
        <v>0.25701944626480372</v>
      </c>
      <c r="AA96" s="38">
        <f>AA69/'Table 1. Total'!AA43</f>
        <v>0.27569987932506723</v>
      </c>
      <c r="AB96" s="38">
        <f>AB69/'Table 1. Total'!AB43</f>
        <v>0.28864286232923836</v>
      </c>
      <c r="AC96" s="38">
        <f>AC69/'Table 1. Total'!AC43</f>
        <v>0.29609771336597684</v>
      </c>
      <c r="AD96" s="38">
        <f>AD69/'Table 1. Total'!AD43</f>
        <v>0.31528175578340822</v>
      </c>
      <c r="AE96" s="38">
        <f>AE69/'Table 1. Total'!AE43</f>
        <v>0.32651673386117452</v>
      </c>
      <c r="AF96" s="38">
        <f>AF69/'Table 1. Total'!AF43</f>
        <v>0.34231241237059989</v>
      </c>
      <c r="AG96" s="38">
        <f>AG69/'Table 1. Total'!AG43</f>
        <v>0.35764539428630493</v>
      </c>
      <c r="AH96" s="38">
        <f>AH69/'Table 1. Total'!AH43</f>
        <v>0.35754266516214994</v>
      </c>
      <c r="AI96" s="38">
        <f>AI69/'Table 1. Total'!AI43</f>
        <v>0.36256340104439944</v>
      </c>
      <c r="AJ96" s="38">
        <f>AJ69/'Table 1. Total'!AJ43</f>
        <v>0.36542104303597195</v>
      </c>
      <c r="AK96" s="38">
        <f>AK69/'Table 1. Total'!AK43</f>
        <v>0.36048892118346909</v>
      </c>
      <c r="AL96" s="38">
        <f>AL69/'Table 1. Total'!AL43</f>
        <v>0.36192770654847489</v>
      </c>
      <c r="AM96" s="38">
        <f>AM69/'Table 1. Total'!AM43</f>
        <v>0.35753374058815174</v>
      </c>
      <c r="AN96" s="38">
        <f>AN69/'Table 1. Total'!AN43</f>
        <v>0.35328822825321099</v>
      </c>
      <c r="AO96" s="38">
        <f>AO69/'Table 1. Total'!AO43</f>
        <v>0.37681255436942984</v>
      </c>
      <c r="AP96" s="38">
        <f>AP69/'Table 1. Total'!AP43</f>
        <v>0.38784148955577857</v>
      </c>
      <c r="AQ96" s="38">
        <f>AQ69/'Table 1. Total'!AQ43</f>
        <v>0.38844979465752938</v>
      </c>
      <c r="AR96" s="38">
        <f>AR69/'Table 1. Total'!AR43</f>
        <v>0.36885526048888384</v>
      </c>
      <c r="AS96" s="38">
        <f>AS69/'Table 1. Total'!AS43</f>
        <v>0.37277852815405566</v>
      </c>
      <c r="AT96" s="38">
        <f>AT69/'Table 1. Total'!AT43</f>
        <v>0.37145711215181421</v>
      </c>
      <c r="AU96" s="38">
        <f>AU69/'Table 1. Total'!AU43</f>
        <v>0.40766142239188624</v>
      </c>
      <c r="AV96" s="38">
        <f>AV69/'Table 1. Total'!AV43</f>
        <v>0.41202390944354972</v>
      </c>
      <c r="AW96" s="38">
        <f>AW69/'Table 1. Total'!AW43</f>
        <v>0.42525308915529519</v>
      </c>
      <c r="AX96" s="38">
        <f>AX69/'Table 1. Total'!AX43</f>
        <v>0.43405340092798456</v>
      </c>
      <c r="AY96" s="38">
        <f>AY69/'Table 1. Total'!AY43</f>
        <v>0.43075615479895923</v>
      </c>
      <c r="AZ96" s="38"/>
      <c r="BA96" s="38"/>
    </row>
    <row r="97" spans="1:53">
      <c r="A97" t="str">
        <f t="shared" si="16"/>
        <v>New Zealand</v>
      </c>
      <c r="B97" s="38">
        <f>B70/'Table 1. Total'!B44</f>
        <v>0.56015471262807903</v>
      </c>
      <c r="C97" s="38">
        <f>C70/'Table 1. Total'!C44</f>
        <v>0.57398625050549612</v>
      </c>
      <c r="D97" s="38">
        <f>D70/'Table 1. Total'!D44</f>
        <v>0.5480257243620773</v>
      </c>
      <c r="E97" s="38">
        <f>E70/'Table 1. Total'!E44</f>
        <v>0.52658338664601501</v>
      </c>
      <c r="F97" s="38">
        <f>F70/'Table 1. Total'!F44</f>
        <v>0.54779063842178066</v>
      </c>
      <c r="G97" s="38">
        <f>G70/'Table 1. Total'!G44</f>
        <v>0.55792377131394177</v>
      </c>
      <c r="H97" s="38">
        <f>H70/'Table 1. Total'!H44</f>
        <v>0.54313392730872578</v>
      </c>
      <c r="I97" s="38">
        <f>I70/'Table 1. Total'!I44</f>
        <v>0.51750033981242349</v>
      </c>
      <c r="J97" s="38">
        <f>J70/'Table 1. Total'!J44</f>
        <v>0.52838155382581875</v>
      </c>
      <c r="K97" s="38">
        <f>K70/'Table 1. Total'!K44</f>
        <v>0.49611903995421536</v>
      </c>
      <c r="L97" s="38">
        <f>L70/'Table 1. Total'!L44</f>
        <v>0.45542723429951693</v>
      </c>
      <c r="M97" s="38">
        <f>M70/'Table 1. Total'!M44</f>
        <v>0.49732374341389979</v>
      </c>
      <c r="N97" s="38">
        <f>N70/'Table 1. Total'!N44</f>
        <v>0.45681692419018433</v>
      </c>
      <c r="O97" s="38">
        <f>O70/'Table 1. Total'!O44</f>
        <v>0.45227437438717655</v>
      </c>
      <c r="P97" s="38">
        <f>P70/'Table 1. Total'!P44</f>
        <v>0.41074488047646246</v>
      </c>
      <c r="Q97" s="38">
        <f>Q70/'Table 1. Total'!Q44</f>
        <v>0.40119545726240285</v>
      </c>
      <c r="R97" s="38">
        <f>R70/'Table 1. Total'!R44</f>
        <v>0.38171046267934866</v>
      </c>
      <c r="S97" s="38">
        <f>S70/'Table 1. Total'!S44</f>
        <v>0.37658190419869902</v>
      </c>
      <c r="T97" s="38">
        <f>T70/'Table 1. Total'!T44</f>
        <v>0.40422380226849502</v>
      </c>
      <c r="U97" s="38">
        <f>U70/'Table 1. Total'!U44</f>
        <v>0.42675849261007504</v>
      </c>
      <c r="V97" s="38">
        <f>V70/'Table 1. Total'!V44</f>
        <v>0.46896204232448774</v>
      </c>
      <c r="W97" s="38">
        <f>W70/'Table 1. Total'!W44</f>
        <v>0.47124992520792197</v>
      </c>
      <c r="X97" s="38">
        <f>X70/'Table 1. Total'!X44</f>
        <v>0.48242037126807147</v>
      </c>
      <c r="Y97" s="38">
        <f>Y70/'Table 1. Total'!Y44</f>
        <v>0.51248923341946595</v>
      </c>
      <c r="Z97" s="38">
        <f>Z70/'Table 1. Total'!Z44</f>
        <v>0.49233108728140318</v>
      </c>
      <c r="AA97" s="38">
        <f>AA70/'Table 1. Total'!AA44</f>
        <v>0.4809483062364725</v>
      </c>
      <c r="AB97" s="38">
        <f>AB70/'Table 1. Total'!AB44</f>
        <v>0.4591417086828225</v>
      </c>
      <c r="AC97" s="38">
        <f>AC70/'Table 1. Total'!AC44</f>
        <v>0.44667739037790638</v>
      </c>
      <c r="AD97" s="38">
        <f>AD70/'Table 1. Total'!AD44</f>
        <v>0.42240612552689583</v>
      </c>
      <c r="AE97" s="38">
        <f>AE70/'Table 1. Total'!AE44</f>
        <v>0.4170905744891405</v>
      </c>
      <c r="AF97" s="38">
        <f>AF70/'Table 1. Total'!AF44</f>
        <v>0.42015596686513074</v>
      </c>
      <c r="AG97" s="38">
        <f>AG70/'Table 1. Total'!AG44</f>
        <v>0.43196247591925624</v>
      </c>
      <c r="AH97" s="38">
        <f>AH70/'Table 1. Total'!AH44</f>
        <v>0.41942310196640181</v>
      </c>
      <c r="AI97" s="38">
        <f>AI70/'Table 1. Total'!AI44</f>
        <v>0.41845490303278815</v>
      </c>
      <c r="AJ97" s="38">
        <f>AJ70/'Table 1. Total'!AJ44</f>
        <v>0.42082983067131019</v>
      </c>
      <c r="AK97" s="38">
        <f>AK70/'Table 1. Total'!AK44</f>
        <v>0.40950528229012828</v>
      </c>
      <c r="AL97" s="38">
        <f>AL70/'Table 1. Total'!AL44</f>
        <v>0.37931813050349961</v>
      </c>
      <c r="AM97" s="38">
        <f>AM70/'Table 1. Total'!AM44</f>
        <v>0.32229001811421493</v>
      </c>
      <c r="AN97" s="38">
        <f>AN70/'Table 1. Total'!AN44</f>
        <v>0.32464229430947589</v>
      </c>
      <c r="AO97" s="38">
        <f>AO70/'Table 1. Total'!AO44</f>
        <v>0.34343818580833946</v>
      </c>
      <c r="AP97" s="38">
        <f>AP70/'Table 1. Total'!AP44</f>
        <v>0.35978985173862066</v>
      </c>
      <c r="AQ97" s="38">
        <f>AQ70/'Table 1. Total'!AQ44</f>
        <v>0.34186504927975736</v>
      </c>
      <c r="AR97" s="38">
        <f>AR70/'Table 1. Total'!AR44</f>
        <v>0.3255310953749519</v>
      </c>
      <c r="AS97" s="38">
        <f>AS70/'Table 1. Total'!AS44</f>
        <v>0.33990389471709542</v>
      </c>
      <c r="AT97" s="38">
        <f>AT70/'Table 1. Total'!AT44</f>
        <v>0.34589763284686825</v>
      </c>
      <c r="AU97" s="38">
        <f>AU70/'Table 1. Total'!AU44</f>
        <v>0.31358643568005895</v>
      </c>
      <c r="AV97" s="38">
        <f>AV70/'Table 1. Total'!AV44</f>
        <v>0.30679819986290352</v>
      </c>
      <c r="AW97" s="38">
        <f>AW70/'Table 1. Total'!AW44</f>
        <v>0.31127175136351831</v>
      </c>
      <c r="AX97" s="38">
        <f>AX70/'Table 1. Total'!AX44</f>
        <v>0.3098785508138121</v>
      </c>
      <c r="AY97" s="38">
        <f>AY70/'Table 1. Total'!AY44</f>
        <v>0.3084185902313914</v>
      </c>
      <c r="AZ97" s="38"/>
      <c r="BA97" s="38"/>
    </row>
    <row r="98" spans="1:53">
      <c r="A98" t="str">
        <f t="shared" si="16"/>
        <v>Norway</v>
      </c>
      <c r="B98" s="38">
        <f>B71/'Table 1. Total'!B45</f>
        <v>0.7307698562414624</v>
      </c>
      <c r="C98" s="38">
        <f>C71/'Table 1. Total'!C45</f>
        <v>0.73970105429583211</v>
      </c>
      <c r="D98" s="38">
        <f>D71/'Table 1. Total'!D45</f>
        <v>0.74972250118928063</v>
      </c>
      <c r="E98" s="38">
        <f>E71/'Table 1. Total'!E45</f>
        <v>0.75934549794880712</v>
      </c>
      <c r="F98" s="38">
        <f>F71/'Table 1. Total'!F45</f>
        <v>0.73136881036332979</v>
      </c>
      <c r="G98" s="38">
        <f>G71/'Table 1. Total'!G45</f>
        <v>0.71259825851338576</v>
      </c>
      <c r="H98" s="38">
        <f>H71/'Table 1. Total'!H45</f>
        <v>0.70538655934107075</v>
      </c>
      <c r="I98" s="38">
        <f>I71/'Table 1. Total'!I45</f>
        <v>0.7129385310786317</v>
      </c>
      <c r="J98" s="38">
        <f>J71/'Table 1. Total'!J45</f>
        <v>0.69956652828563315</v>
      </c>
      <c r="K98" s="38">
        <f>K71/'Table 1. Total'!K45</f>
        <v>0.68796018208104126</v>
      </c>
      <c r="L98" s="38">
        <f>L71/'Table 1. Total'!L45</f>
        <v>0.6790276902316249</v>
      </c>
      <c r="M98" s="38">
        <f>M71/'Table 1. Total'!M45</f>
        <v>0.62506108027514307</v>
      </c>
      <c r="N98" s="38">
        <f>N71/'Table 1. Total'!N45</f>
        <v>0.59311929484116066</v>
      </c>
      <c r="O98" s="38">
        <f>O71/'Table 1. Total'!O45</f>
        <v>0.54009457509280523</v>
      </c>
      <c r="P98" s="38">
        <f>P71/'Table 1. Total'!P45</f>
        <v>0.51976879234808504</v>
      </c>
      <c r="Q98" s="38">
        <f>Q71/'Table 1. Total'!Q45</f>
        <v>0.51162408253704472</v>
      </c>
      <c r="R98" s="38">
        <f>R71/'Table 1. Total'!R45</f>
        <v>0.50712701124512327</v>
      </c>
      <c r="S98" s="38">
        <f>S71/'Table 1. Total'!S45</f>
        <v>0.50809477599870612</v>
      </c>
      <c r="T98" s="38">
        <f>T71/'Table 1. Total'!T45</f>
        <v>0.52548885902809817</v>
      </c>
      <c r="U98" s="38">
        <f>U71/'Table 1. Total'!U45</f>
        <v>0.56648665206128934</v>
      </c>
      <c r="V98" s="38">
        <f>V71/'Table 1. Total'!V45</f>
        <v>0.66736363636363638</v>
      </c>
      <c r="W98" s="38">
        <f>W71/'Table 1. Total'!W45</f>
        <v>0.68719501765753432</v>
      </c>
      <c r="X98" s="38">
        <f>X71/'Table 1. Total'!X45</f>
        <v>0.71583445405454316</v>
      </c>
      <c r="Y98" s="38">
        <f>Y71/'Table 1. Total'!Y45</f>
        <v>0.69454782505629953</v>
      </c>
      <c r="Z98" s="38">
        <f>Z71/'Table 1. Total'!Z45</f>
        <v>0.66119087258838516</v>
      </c>
      <c r="AA98" s="38">
        <f>AA71/'Table 1. Total'!AA45</f>
        <v>0.61178708471352206</v>
      </c>
      <c r="AB98" s="38">
        <f>AB71/'Table 1. Total'!AB45</f>
        <v>0.60512650578178062</v>
      </c>
      <c r="AC98" s="38">
        <f>AC71/'Table 1. Total'!AC45</f>
        <v>0.59520485016111813</v>
      </c>
      <c r="AD98" s="38">
        <f>AD71/'Table 1. Total'!AD45</f>
        <v>0.57316570937443423</v>
      </c>
      <c r="AE98" s="38">
        <f>AE71/'Table 1. Total'!AE45</f>
        <v>0.58757491881524748</v>
      </c>
      <c r="AF98" s="38">
        <f>AF71/'Table 1. Total'!AF45</f>
        <v>0.54503130844921521</v>
      </c>
      <c r="AG98" s="38">
        <f>AG71/'Table 1. Total'!AG45</f>
        <v>0.54917854511862851</v>
      </c>
      <c r="AH98" s="38">
        <f>AH71/'Table 1. Total'!AH45</f>
        <v>0.5403449130783744</v>
      </c>
      <c r="AI98" s="38">
        <f>AI71/'Table 1. Total'!AI45</f>
        <v>0.54643912520371662</v>
      </c>
      <c r="AJ98" s="38">
        <f>AJ71/'Table 1. Total'!AJ45</f>
        <v>0.54557511380260881</v>
      </c>
      <c r="AK98" s="38">
        <f>AK71/'Table 1. Total'!AK45</f>
        <v>0.5639740093053105</v>
      </c>
      <c r="AL98" s="38">
        <f>AL71/'Table 1. Total'!AL45</f>
        <v>0.55556668768674966</v>
      </c>
      <c r="AM98" s="38">
        <f>AM71/'Table 1. Total'!AM45</f>
        <v>0.53617059743054374</v>
      </c>
      <c r="AN98" s="38">
        <f>AN71/'Table 1. Total'!AN45</f>
        <v>0.53961023814067899</v>
      </c>
      <c r="AO98" s="38">
        <f>AO71/'Table 1. Total'!AO45</f>
        <v>0.52867026440402054</v>
      </c>
      <c r="AP98" s="38">
        <f>AP71/'Table 1. Total'!AP45</f>
        <v>0.53077611037312755</v>
      </c>
      <c r="AQ98" s="38">
        <f>AQ71/'Table 1. Total'!AQ45</f>
        <v>0.52680825611291304</v>
      </c>
      <c r="AR98" s="38">
        <f>AR71/'Table 1. Total'!AR45</f>
        <v>0.52608524383518473</v>
      </c>
      <c r="AS98" s="38">
        <f>AS71/'Table 1. Total'!AS45</f>
        <v>0.51333798106122164</v>
      </c>
      <c r="AT98" s="38">
        <f>AT71/'Table 1. Total'!AT45</f>
        <v>0.49799101387306943</v>
      </c>
      <c r="AU98" s="38">
        <f>AU71/'Table 1. Total'!AU45</f>
        <v>0.50607056411669948</v>
      </c>
      <c r="AV98" s="38">
        <f>AV71/'Table 1. Total'!AV45</f>
        <v>0.49377563411258202</v>
      </c>
      <c r="AW98" s="38">
        <f>AW71/'Table 1. Total'!AW45</f>
        <v>0.50084800744327329</v>
      </c>
      <c r="AX98" s="38">
        <f>AX71/'Table 1. Total'!AX45</f>
        <v>0.48957764968097722</v>
      </c>
      <c r="AY98" s="38">
        <f>AY71/'Table 1. Total'!AY45</f>
        <v>0.50297092574953506</v>
      </c>
      <c r="AZ98" s="38"/>
      <c r="BA98" s="38"/>
    </row>
    <row r="99" spans="1:53">
      <c r="A99" t="str">
        <f t="shared" si="16"/>
        <v>Portugal</v>
      </c>
      <c r="B99" s="38">
        <f>B72/'Table 1. Total'!B46</f>
        <v>0.20656880850792841</v>
      </c>
      <c r="C99" s="38">
        <f>C72/'Table 1. Total'!C46</f>
        <v>0.21511944360447535</v>
      </c>
      <c r="D99" s="38">
        <f>D72/'Table 1. Total'!D46</f>
        <v>0.21193026038747595</v>
      </c>
      <c r="E99" s="38">
        <f>E72/'Table 1. Total'!E46</f>
        <v>0.22676216832166696</v>
      </c>
      <c r="F99" s="38">
        <f>F72/'Table 1. Total'!F46</f>
        <v>0.228267102471472</v>
      </c>
      <c r="G99" s="38">
        <f>G72/'Table 1. Total'!G46</f>
        <v>0.20912235606174545</v>
      </c>
      <c r="H99" s="38">
        <f>H72/'Table 1. Total'!H46</f>
        <v>0.19899616179509894</v>
      </c>
      <c r="I99" s="38">
        <f>I72/'Table 1. Total'!I46</f>
        <v>0.19406529673516323</v>
      </c>
      <c r="J99" s="38">
        <f>J72/'Table 1. Total'!J46</f>
        <v>0.20281952552477953</v>
      </c>
      <c r="K99" s="38">
        <f>K72/'Table 1. Total'!K46</f>
        <v>0.20015713537450597</v>
      </c>
      <c r="L99" s="38">
        <f>L72/'Table 1. Total'!L46</f>
        <v>0.19246060086654287</v>
      </c>
      <c r="M99" s="38">
        <f>M72/'Table 1. Total'!M46</f>
        <v>0.19373838289962825</v>
      </c>
      <c r="N99" s="38">
        <f>N72/'Table 1. Total'!N46</f>
        <v>0.19487283147643905</v>
      </c>
      <c r="O99" s="38">
        <f>O72/'Table 1. Total'!O46</f>
        <v>0.18967346054267364</v>
      </c>
      <c r="P99" s="38">
        <f>P72/'Table 1. Total'!P46</f>
        <v>0.18432816806800545</v>
      </c>
      <c r="Q99" s="38">
        <f>Q72/'Table 1. Total'!Q46</f>
        <v>0.18165907510041063</v>
      </c>
      <c r="R99" s="38">
        <f>R72/'Table 1. Total'!R46</f>
        <v>0.18138234119057131</v>
      </c>
      <c r="S99" s="38">
        <f>S72/'Table 1. Total'!S46</f>
        <v>0.18811007379367542</v>
      </c>
      <c r="T99" s="38">
        <f>T72/'Table 1. Total'!T46</f>
        <v>0.18426372423087453</v>
      </c>
      <c r="U99" s="38">
        <f>U72/'Table 1. Total'!U46</f>
        <v>0.17949905834248134</v>
      </c>
      <c r="V99" s="38">
        <f>V72/'Table 1. Total'!V46</f>
        <v>0.17792834153272186</v>
      </c>
      <c r="W99" s="38">
        <f>W72/'Table 1. Total'!W46</f>
        <v>0.18184935833799612</v>
      </c>
      <c r="X99" s="38">
        <f>X72/'Table 1. Total'!X46</f>
        <v>0.20362356047825131</v>
      </c>
      <c r="Y99" s="38">
        <f>Y72/'Table 1. Total'!Y46</f>
        <v>0.20706566555271039</v>
      </c>
      <c r="Z99" s="38">
        <f>Z72/'Table 1. Total'!Z46</f>
        <v>0.21128472661888723</v>
      </c>
      <c r="AA99" s="38">
        <f>AA72/'Table 1. Total'!AA46</f>
        <v>0.21768367597673849</v>
      </c>
      <c r="AB99" s="38">
        <f>AB72/'Table 1. Total'!AB46</f>
        <v>0.22615841447413854</v>
      </c>
      <c r="AC99" s="38">
        <f>AC72/'Table 1. Total'!AC46</f>
        <v>0.26398649299101756</v>
      </c>
      <c r="AD99" s="38">
        <f>AD72/'Table 1. Total'!AD46</f>
        <v>0.26301929658916551</v>
      </c>
      <c r="AE99" s="38">
        <f>AE72/'Table 1. Total'!AE46</f>
        <v>0.30865974127205409</v>
      </c>
      <c r="AF99" s="38">
        <f>AF72/'Table 1. Total'!AF46</f>
        <v>0.31179786200194359</v>
      </c>
      <c r="AG99" s="38">
        <f>AG72/'Table 1. Total'!AG46</f>
        <v>0.32158764483749147</v>
      </c>
      <c r="AH99" s="38">
        <f>AH72/'Table 1. Total'!AH46</f>
        <v>0.39411656052489979</v>
      </c>
      <c r="AI99" s="38">
        <f>AI72/'Table 1. Total'!AI46</f>
        <v>0.42160986097667524</v>
      </c>
      <c r="AJ99" s="38">
        <f>AJ72/'Table 1. Total'!AJ46</f>
        <v>0.42965795806118939</v>
      </c>
      <c r="AK99" s="38">
        <f>AK72/'Table 1. Total'!AK46</f>
        <v>0.4189287455834923</v>
      </c>
      <c r="AL99" s="38">
        <f>AL72/'Table 1. Total'!AL46</f>
        <v>0.40893925351756677</v>
      </c>
      <c r="AM99" s="38">
        <f>AM72/'Table 1. Total'!AM46</f>
        <v>0.41824553985265661</v>
      </c>
      <c r="AN99" s="38">
        <f>AN72/'Table 1. Total'!AN46</f>
        <v>0.45480678724973922</v>
      </c>
      <c r="AO99" s="38">
        <f>AO72/'Table 1. Total'!AO46</f>
        <v>0.42812642189632838</v>
      </c>
      <c r="AP99" s="38">
        <f>AP72/'Table 1. Total'!AP46</f>
        <v>0.40358534949090075</v>
      </c>
      <c r="AQ99" s="38">
        <f>AQ72/'Table 1. Total'!AQ46</f>
        <v>0.40947751054331138</v>
      </c>
      <c r="AR99" s="38">
        <f>AR72/'Table 1. Total'!AR46</f>
        <v>0.37333047025982397</v>
      </c>
      <c r="AS99" s="38">
        <f>AS72/'Table 1. Total'!AS46</f>
        <v>0.38708664525505537</v>
      </c>
      <c r="AT99" s="38">
        <f>AT72/'Table 1. Total'!AT46</f>
        <v>0.38227684346701168</v>
      </c>
      <c r="AU99" s="38">
        <f>AU72/'Table 1. Total'!AU46</f>
        <v>0.40402359187087633</v>
      </c>
      <c r="AV99" s="38">
        <f>AV72/'Table 1. Total'!AV46</f>
        <v>0.41076598459198194</v>
      </c>
      <c r="AW99" s="38">
        <f>AW72/'Table 1. Total'!AW46</f>
        <v>0.41688019447455738</v>
      </c>
      <c r="AX99" s="38">
        <f>AX72/'Table 1. Total'!AX46</f>
        <v>0.45836264790534059</v>
      </c>
      <c r="AY99" s="38">
        <f>AY72/'Table 1. Total'!AY46</f>
        <v>0.48680085037395043</v>
      </c>
      <c r="AZ99" s="38"/>
      <c r="BA99" s="38"/>
    </row>
    <row r="100" spans="1:53">
      <c r="A100" t="str">
        <f t="shared" si="16"/>
        <v>Slovenia</v>
      </c>
      <c r="B100" s="38">
        <f>B73/'Table 1. Total'!B47</f>
        <v>0.67849999999999999</v>
      </c>
      <c r="C100" s="38">
        <f>C73/'Table 1. Total'!C47</f>
        <v>0.72766238048137155</v>
      </c>
      <c r="D100" s="38">
        <f>D73/'Table 1. Total'!D47</f>
        <v>0.73151436874394571</v>
      </c>
      <c r="E100" s="38">
        <f>E73/'Table 1. Total'!E47</f>
        <v>0.73383317713214624</v>
      </c>
      <c r="F100" s="38">
        <f>F73/'Table 1. Total'!F47</f>
        <v>0.74471520845566652</v>
      </c>
      <c r="G100" s="38">
        <f>G73/'Table 1. Total'!G47</f>
        <v>0.75781621964767498</v>
      </c>
      <c r="H100" s="38">
        <f>H73/'Table 1. Total'!H47</f>
        <v>0.7516674422211882</v>
      </c>
      <c r="I100" s="38">
        <f>I73/'Table 1. Total'!I47</f>
        <v>0.75796568627450989</v>
      </c>
      <c r="J100" s="38">
        <f>J73/'Table 1. Total'!J47</f>
        <v>0.73315484158857658</v>
      </c>
      <c r="K100" s="38">
        <f>K73/'Table 1. Total'!K47</f>
        <v>0.72894245946333758</v>
      </c>
      <c r="L100" s="38">
        <f>L73/'Table 1. Total'!L47</f>
        <v>0.73269149086790319</v>
      </c>
      <c r="M100" s="38">
        <f>M73/'Table 1. Total'!M47</f>
        <v>0.72195936543278594</v>
      </c>
      <c r="N100" s="38">
        <f>N73/'Table 1. Total'!N47</f>
        <v>0.61919738331865637</v>
      </c>
      <c r="O100" s="38">
        <f>O73/'Table 1. Total'!O47</f>
        <v>0.61579841449603623</v>
      </c>
      <c r="P100" s="38">
        <f>P73/'Table 1. Total'!P47</f>
        <v>0.61376344086021506</v>
      </c>
      <c r="Q100" s="38">
        <f>Q73/'Table 1. Total'!Q47</f>
        <v>0.61532951289398274</v>
      </c>
      <c r="R100" s="38">
        <f>R73/'Table 1. Total'!R47</f>
        <v>0.53876663254861823</v>
      </c>
      <c r="S100" s="38">
        <f>S73/'Table 1. Total'!S47</f>
        <v>0.53152783476952536</v>
      </c>
      <c r="T100" s="38">
        <f>T73/'Table 1. Total'!T47</f>
        <v>0.53280372551705246</v>
      </c>
      <c r="U100" s="38">
        <f>U73/'Table 1. Total'!U47</f>
        <v>0.54268125854993166</v>
      </c>
      <c r="V100" s="38">
        <f>V73/'Table 1. Total'!V47</f>
        <v>0.56318584070796462</v>
      </c>
      <c r="W100" s="38">
        <f>W73/'Table 1. Total'!W47</f>
        <v>0.52243844320889599</v>
      </c>
      <c r="X100" s="38">
        <f>X73/'Table 1. Total'!X47</f>
        <v>0.46846610761705104</v>
      </c>
      <c r="Y100" s="38">
        <f>Y73/'Table 1. Total'!Y47</f>
        <v>0.47047417592102941</v>
      </c>
      <c r="Z100" s="38">
        <f>Z73/'Table 1. Total'!Z47</f>
        <v>0.37255221932114879</v>
      </c>
      <c r="AA100" s="38">
        <f>AA73/'Table 1. Total'!AA47</f>
        <v>0.37637317593048042</v>
      </c>
      <c r="AB100" s="38">
        <f>AB73/'Table 1. Total'!AB47</f>
        <v>0.38262583134904343</v>
      </c>
      <c r="AC100" s="38">
        <f>AC73/'Table 1. Total'!AC47</f>
        <v>0.38907175773535219</v>
      </c>
      <c r="AD100" s="38">
        <f>AD73/'Table 1. Total'!AD47</f>
        <v>0.30476512335248396</v>
      </c>
      <c r="AE100" s="38">
        <f>AE73/'Table 1. Total'!AE47</f>
        <v>0.29632224168126098</v>
      </c>
      <c r="AF100" s="38">
        <f>AF73/'Table 1. Total'!AF47</f>
        <v>0.31775504484304934</v>
      </c>
      <c r="AG100" s="38">
        <f>AG73/'Table 1. Total'!AG47</f>
        <v>0.40780352545058424</v>
      </c>
      <c r="AH100" s="38">
        <f>AH73/'Table 1. Total'!AH47</f>
        <v>0.40856851411084666</v>
      </c>
      <c r="AI100" s="38">
        <f>AI73/'Table 1. Total'!AI47</f>
        <v>0.41369529983792547</v>
      </c>
      <c r="AJ100" s="38">
        <f>AJ73/'Table 1. Total'!AJ47</f>
        <v>0.43456672561556253</v>
      </c>
      <c r="AK100" s="38">
        <f>AK73/'Table 1. Total'!AK47</f>
        <v>0.38040806293018686</v>
      </c>
      <c r="AL100" s="38">
        <f>AL73/'Table 1. Total'!AL47</f>
        <v>0.3806930693069307</v>
      </c>
      <c r="AM100" s="38">
        <f>AM73/'Table 1. Total'!AM47</f>
        <v>0.34482027356589973</v>
      </c>
      <c r="AN100" s="38">
        <f>AN73/'Table 1. Total'!AN47</f>
        <v>0.34695183743132968</v>
      </c>
      <c r="AO100" s="38">
        <f>AO73/'Table 1. Total'!AO47</f>
        <v>0.37146751476601542</v>
      </c>
      <c r="AP100" s="38">
        <f>AP73/'Table 1. Total'!AP47</f>
        <v>0.31193329015544041</v>
      </c>
      <c r="AQ100" s="38">
        <f>AQ73/'Table 1. Total'!AQ47</f>
        <v>0.29136435331230287</v>
      </c>
      <c r="AR100" s="38">
        <f>AR73/'Table 1. Total'!AR47</f>
        <v>0.30046819058110708</v>
      </c>
      <c r="AS100" s="38">
        <f>AS73/'Table 1. Total'!AS47</f>
        <v>0.31156751831745189</v>
      </c>
      <c r="AT100" s="38">
        <f>AT73/'Table 1. Total'!AT47</f>
        <v>0.30500229814616209</v>
      </c>
      <c r="AU100" s="38">
        <f>AU73/'Table 1. Total'!AU47</f>
        <v>0.33472674976030681</v>
      </c>
      <c r="AV100" s="38">
        <f>AV73/'Table 1. Total'!AV47</f>
        <v>0.3387678545664406</v>
      </c>
      <c r="AW100" s="38">
        <f>AW73/'Table 1. Total'!AW47</f>
        <v>0.3440541529454812</v>
      </c>
      <c r="AX100" s="38">
        <f>AX73/'Table 1. Total'!AX47</f>
        <v>0.36235034207525657</v>
      </c>
      <c r="AY100" s="38">
        <f>AY73/'Table 1. Total'!AY47</f>
        <v>0.35736609548442722</v>
      </c>
      <c r="AZ100" s="38"/>
      <c r="BA100" s="38"/>
    </row>
    <row r="101" spans="1:53">
      <c r="A101" t="str">
        <f t="shared" si="16"/>
        <v>Spain</v>
      </c>
      <c r="B101" s="38">
        <f>B74/'Table 1. Total'!B48</f>
        <v>0.52526304823419112</v>
      </c>
      <c r="C101" s="38">
        <f>C74/'Table 1. Total'!C48</f>
        <v>0.52929365890685165</v>
      </c>
      <c r="D101" s="38">
        <f>D74/'Table 1. Total'!D48</f>
        <v>0.51865018223220527</v>
      </c>
      <c r="E101" s="38">
        <f>E74/'Table 1. Total'!E48</f>
        <v>0.50569493852586911</v>
      </c>
      <c r="F101" s="38">
        <f>F74/'Table 1. Total'!F48</f>
        <v>0.50222404963929279</v>
      </c>
      <c r="G101" s="38">
        <f>G74/'Table 1. Total'!G48</f>
        <v>0.49676136451220076</v>
      </c>
      <c r="H101" s="38">
        <f>H74/'Table 1. Total'!H48</f>
        <v>0.49214989917444218</v>
      </c>
      <c r="I101" s="38">
        <f>I74/'Table 1. Total'!I48</f>
        <v>0.48946211054283101</v>
      </c>
      <c r="J101" s="38">
        <f>J74/'Table 1. Total'!J48</f>
        <v>0.473567970273579</v>
      </c>
      <c r="K101" s="38">
        <f>K74/'Table 1. Total'!K48</f>
        <v>0.46501998679999507</v>
      </c>
      <c r="L101" s="38">
        <f>L74/'Table 1. Total'!L48</f>
        <v>0.47767526825599071</v>
      </c>
      <c r="M101" s="38">
        <f>M74/'Table 1. Total'!M48</f>
        <v>0.46022492440886636</v>
      </c>
      <c r="N101" s="38">
        <f>N74/'Table 1. Total'!N48</f>
        <v>0.4530907449925754</v>
      </c>
      <c r="O101" s="38">
        <f>O74/'Table 1. Total'!O48</f>
        <v>0.46278651073422389</v>
      </c>
      <c r="P101" s="38">
        <f>P74/'Table 1. Total'!P48</f>
        <v>0.47800735200912658</v>
      </c>
      <c r="Q101" s="38">
        <f>Q74/'Table 1. Total'!Q48</f>
        <v>0.491996632846329</v>
      </c>
      <c r="R101" s="38">
        <f>R74/'Table 1. Total'!R48</f>
        <v>0.48025744230162271</v>
      </c>
      <c r="S101" s="38">
        <f>S74/'Table 1. Total'!S48</f>
        <v>0.47883741995148005</v>
      </c>
      <c r="T101" s="38">
        <f>T74/'Table 1. Total'!T48</f>
        <v>0.46713316047528869</v>
      </c>
      <c r="U101" s="38">
        <f>U74/'Table 1. Total'!U48</f>
        <v>0.49362620341712948</v>
      </c>
      <c r="V101" s="38">
        <f>V74/'Table 1. Total'!V48</f>
        <v>0.50886049147776424</v>
      </c>
      <c r="W101" s="38">
        <f>W74/'Table 1. Total'!W48</f>
        <v>0.52442898777655511</v>
      </c>
      <c r="X101" s="38">
        <f>X74/'Table 1. Total'!X48</f>
        <v>0.51516837788897041</v>
      </c>
      <c r="Y101" s="38">
        <f>Y74/'Table 1. Total'!Y48</f>
        <v>0.50142803346041076</v>
      </c>
      <c r="Z101" s="38">
        <f>Z74/'Table 1. Total'!Z48</f>
        <v>0.49002133285011817</v>
      </c>
      <c r="AA101" s="38">
        <f>AA74/'Table 1. Total'!AA48</f>
        <v>0.5360500878734622</v>
      </c>
      <c r="AB101" s="38">
        <f>AB74/'Table 1. Total'!AB48</f>
        <v>0.53849022459582374</v>
      </c>
      <c r="AC101" s="38">
        <f>AC74/'Table 1. Total'!AC48</f>
        <v>0.56316989438926601</v>
      </c>
      <c r="AD101" s="38">
        <f>AD74/'Table 1. Total'!AD48</f>
        <v>0.58799864017233872</v>
      </c>
      <c r="AE101" s="38">
        <f>AE74/'Table 1. Total'!AE48</f>
        <v>0.60640791426893514</v>
      </c>
      <c r="AF101" s="38">
        <f>AF74/'Table 1. Total'!AF48</f>
        <v>0.60164833757625735</v>
      </c>
      <c r="AG101" s="38">
        <f>AG74/'Table 1. Total'!AG48</f>
        <v>0.64384746004169002</v>
      </c>
      <c r="AH101" s="38">
        <f>AH74/'Table 1. Total'!AH48</f>
        <v>0.69603367300066554</v>
      </c>
      <c r="AI101" s="38">
        <f>AI74/'Table 1. Total'!AI48</f>
        <v>0.70946264984516072</v>
      </c>
      <c r="AJ101" s="38">
        <f>AJ74/'Table 1. Total'!AJ48</f>
        <v>0.70165792759821999</v>
      </c>
      <c r="AK101" s="38">
        <f>AK74/'Table 1. Total'!AK48</f>
        <v>0.75625142747956009</v>
      </c>
      <c r="AL101" s="38">
        <f>AL74/'Table 1. Total'!AL48</f>
        <v>0.75381844512603935</v>
      </c>
      <c r="AM101" s="38">
        <f>AM74/'Table 1. Total'!AM48</f>
        <v>0.77130196249655913</v>
      </c>
      <c r="AN101" s="38">
        <f>AN74/'Table 1. Total'!AN48</f>
        <v>0.67987927834087836</v>
      </c>
      <c r="AO101" s="38">
        <f>AO74/'Table 1. Total'!AO48</f>
        <v>0.62903391099841022</v>
      </c>
      <c r="AP101" s="38">
        <f>AP74/'Table 1. Total'!AP48</f>
        <v>0.63091703056768556</v>
      </c>
      <c r="AQ101" s="38">
        <f>AQ74/'Table 1. Total'!AQ48</f>
        <v>0.61179195804195807</v>
      </c>
      <c r="AR101" s="38">
        <f>AR74/'Table 1. Total'!AR48</f>
        <v>0.62773704660502216</v>
      </c>
      <c r="AS101" s="38">
        <f>AS74/'Table 1. Total'!AS48</f>
        <v>0.60485536498602266</v>
      </c>
      <c r="AT101" s="38">
        <f>AT74/'Table 1. Total'!AT48</f>
        <v>0.57866593296169577</v>
      </c>
      <c r="AU101" s="38">
        <f>AU74/'Table 1. Total'!AU48</f>
        <v>0.56828139281186429</v>
      </c>
      <c r="AV101" s="38">
        <f>AV74/'Table 1. Total'!AV48</f>
        <v>0.56926676469598336</v>
      </c>
      <c r="AW101" s="38">
        <f>AW74/'Table 1. Total'!AW48</f>
        <v>0.56841581098251992</v>
      </c>
      <c r="AX101" s="38">
        <f>AX74/'Table 1. Total'!AX48</f>
        <v>0.59227363222453622</v>
      </c>
      <c r="AY101" s="38">
        <f>AY74/'Table 1. Total'!AY48</f>
        <v>0.57132812474088779</v>
      </c>
      <c r="AZ101" s="38"/>
      <c r="BA101" s="38"/>
    </row>
    <row r="102" spans="1:53">
      <c r="A102" t="str">
        <f t="shared" si="16"/>
        <v>Sweden</v>
      </c>
      <c r="B102" s="38">
        <f>B75/'Table 1. Total'!B49</f>
        <v>0.60383477806914265</v>
      </c>
      <c r="C102" s="38">
        <f>C75/'Table 1. Total'!C49</f>
        <v>0.60899707989512175</v>
      </c>
      <c r="D102" s="38">
        <f>D75/'Table 1. Total'!D49</f>
        <v>0.60127232453371282</v>
      </c>
      <c r="E102" s="38">
        <f>E75/'Table 1. Total'!E49</f>
        <v>0.62578552269481313</v>
      </c>
      <c r="F102" s="38">
        <f>F75/'Table 1. Total'!F49</f>
        <v>0.62270841599303473</v>
      </c>
      <c r="G102" s="38">
        <f>G75/'Table 1. Total'!G49</f>
        <v>0.60860170106945621</v>
      </c>
      <c r="H102" s="38">
        <f>H75/'Table 1. Total'!H49</f>
        <v>0.5828418173365062</v>
      </c>
      <c r="I102" s="38">
        <f>I75/'Table 1. Total'!I49</f>
        <v>0.59721256043085147</v>
      </c>
      <c r="J102" s="38">
        <f>J75/'Table 1. Total'!J49</f>
        <v>0.60455810200185489</v>
      </c>
      <c r="K102" s="38">
        <f>K75/'Table 1. Total'!K49</f>
        <v>0.63133141585128516</v>
      </c>
      <c r="L102" s="38">
        <f>L75/'Table 1. Total'!L49</f>
        <v>0.67699756313589077</v>
      </c>
      <c r="M102" s="38">
        <f>M75/'Table 1. Total'!M49</f>
        <v>0.65996260535188467</v>
      </c>
      <c r="N102" s="38">
        <f>N75/'Table 1. Total'!N49</f>
        <v>0.64268697125367891</v>
      </c>
      <c r="O102" s="38">
        <f>O75/'Table 1. Total'!O49</f>
        <v>0.6324715064044194</v>
      </c>
      <c r="P102" s="38">
        <f>P75/'Table 1. Total'!P49</f>
        <v>0.62592092761357121</v>
      </c>
      <c r="Q102" s="38">
        <f>Q75/'Table 1. Total'!Q49</f>
        <v>0.64124514310785763</v>
      </c>
      <c r="R102" s="38">
        <f>R75/'Table 1. Total'!R49</f>
        <v>0.67564402688311509</v>
      </c>
      <c r="S102" s="38">
        <f>S75/'Table 1. Total'!S49</f>
        <v>0.63852559037737522</v>
      </c>
      <c r="T102" s="38">
        <f>T75/'Table 1. Total'!T49</f>
        <v>0.66406228987923932</v>
      </c>
      <c r="U102" s="38">
        <f>U75/'Table 1. Total'!U49</f>
        <v>0.61880213029467168</v>
      </c>
      <c r="V102" s="38">
        <f>V75/'Table 1. Total'!V49</f>
        <v>0.62349629626391967</v>
      </c>
      <c r="W102" s="38">
        <f>W75/'Table 1. Total'!W49</f>
        <v>0.57348519977766665</v>
      </c>
      <c r="X102" s="38">
        <f>X75/'Table 1. Total'!X49</f>
        <v>0.52947707361312624</v>
      </c>
      <c r="Y102" s="38">
        <f>Y75/'Table 1. Total'!Y49</f>
        <v>0.58417891366155317</v>
      </c>
      <c r="Z102" s="38">
        <f>Z75/'Table 1. Total'!Z49</f>
        <v>0.54040084049397996</v>
      </c>
      <c r="AA102" s="38">
        <f>AA75/'Table 1. Total'!AA49</f>
        <v>0.57358728445237506</v>
      </c>
      <c r="AB102" s="38">
        <f>AB75/'Table 1. Total'!AB49</f>
        <v>0.53581629277249021</v>
      </c>
      <c r="AC102" s="38">
        <f>AC75/'Table 1. Total'!AC49</f>
        <v>0.55571057112947508</v>
      </c>
      <c r="AD102" s="38">
        <f>AD75/'Table 1. Total'!AD49</f>
        <v>0.6092774886553286</v>
      </c>
      <c r="AE102" s="38">
        <f>AE75/'Table 1. Total'!AE49</f>
        <v>0.59006247706031334</v>
      </c>
      <c r="AF102" s="38">
        <f>AF75/'Table 1. Total'!AF49</f>
        <v>0.5423911117727287</v>
      </c>
      <c r="AG102" s="38">
        <f>AG75/'Table 1. Total'!AG49</f>
        <v>0.50184193840943203</v>
      </c>
      <c r="AH102" s="38">
        <f>AH75/'Table 1. Total'!AH49</f>
        <v>0.52524148707333906</v>
      </c>
      <c r="AI102" s="38">
        <f>AI75/'Table 1. Total'!AI49</f>
        <v>0.49769881902790902</v>
      </c>
      <c r="AJ102" s="38">
        <f>AJ75/'Table 1. Total'!AJ49</f>
        <v>0.50806633020318692</v>
      </c>
      <c r="AK102" s="38">
        <f>AK75/'Table 1. Total'!AK49</f>
        <v>0.4935567300564172</v>
      </c>
      <c r="AL102" s="38">
        <f>AL75/'Table 1. Total'!AL49</f>
        <v>0.46712857072794484</v>
      </c>
      <c r="AM102" s="38">
        <f>AM75/'Table 1. Total'!AM49</f>
        <v>0.47821582303493798</v>
      </c>
      <c r="AN102" s="38">
        <f>AN75/'Table 1. Total'!AN49</f>
        <v>0.48631699994984628</v>
      </c>
      <c r="AO102" s="38">
        <f>AO75/'Table 1. Total'!AO49</f>
        <v>0.48310389295380424</v>
      </c>
      <c r="AP102" s="38">
        <f>AP75/'Table 1. Total'!AP49</f>
        <v>0.51048610947395257</v>
      </c>
      <c r="AQ102" s="38">
        <f>AQ75/'Table 1. Total'!AQ49</f>
        <v>0.49441709596753253</v>
      </c>
      <c r="AR102" s="38">
        <f>AR75/'Table 1. Total'!AR49</f>
        <v>0.48782682202195871</v>
      </c>
      <c r="AS102" s="38">
        <f>AS75/'Table 1. Total'!AS49</f>
        <v>0.45052587236485175</v>
      </c>
      <c r="AT102" s="38">
        <f>AT75/'Table 1. Total'!AT49</f>
        <v>0.48610592385296308</v>
      </c>
      <c r="AU102" s="38">
        <f>AU75/'Table 1. Total'!AU49</f>
        <v>0.49686264442358186</v>
      </c>
      <c r="AV102" s="38">
        <f>AV75/'Table 1. Total'!AV49</f>
        <v>0.51901885779986523</v>
      </c>
      <c r="AW102" s="38">
        <f>AW75/'Table 1. Total'!AW49</f>
        <v>0.5057255579470018</v>
      </c>
      <c r="AX102" s="38">
        <f>AX75/'Table 1. Total'!AX49</f>
        <v>0.56123833482961571</v>
      </c>
      <c r="AY102" s="38">
        <f>AY75/'Table 1. Total'!AY49</f>
        <v>0.55687904744178318</v>
      </c>
      <c r="AZ102" s="38"/>
      <c r="BA102" s="38"/>
    </row>
    <row r="103" spans="1:53">
      <c r="A103" t="str">
        <f t="shared" si="16"/>
        <v>Switzerland</v>
      </c>
      <c r="B103" s="38">
        <f>B76/'Table 1. Total'!B50</f>
        <v>0.83022368318954864</v>
      </c>
      <c r="C103" s="38">
        <f>C76/'Table 1. Total'!C50</f>
        <v>0.84151488150742182</v>
      </c>
      <c r="D103" s="38">
        <f>D76/'Table 1. Total'!D50</f>
        <v>0.83775170509905816</v>
      </c>
      <c r="E103" s="38">
        <f>E76/'Table 1. Total'!E50</f>
        <v>0.82005357877007534</v>
      </c>
      <c r="F103" s="38">
        <f>F76/'Table 1. Total'!F50</f>
        <v>0.80532313858812488</v>
      </c>
      <c r="G103" s="38">
        <f>G76/'Table 1. Total'!G50</f>
        <v>0.76898767582403083</v>
      </c>
      <c r="H103" s="38">
        <f>H76/'Table 1. Total'!H50</f>
        <v>0.71729602379667523</v>
      </c>
      <c r="I103" s="38">
        <f>I76/'Table 1. Total'!I50</f>
        <v>0.71712059447146792</v>
      </c>
      <c r="J103" s="38">
        <f>J76/'Table 1. Total'!J50</f>
        <v>0.6614756767894292</v>
      </c>
      <c r="K103" s="38">
        <f>K76/'Table 1. Total'!K50</f>
        <v>0.64561682192665981</v>
      </c>
      <c r="L103" s="38">
        <f>L76/'Table 1. Total'!L50</f>
        <v>0.62732813394780618</v>
      </c>
      <c r="M103" s="38">
        <f>M76/'Table 1. Total'!M50</f>
        <v>0.62355403006926846</v>
      </c>
      <c r="N103" s="38">
        <f>N76/'Table 1. Total'!N50</f>
        <v>0.65004677399086863</v>
      </c>
      <c r="O103" s="38">
        <f>O76/'Table 1. Total'!O50</f>
        <v>0.62061347788035348</v>
      </c>
      <c r="P103" s="38">
        <f>P76/'Table 1. Total'!P50</f>
        <v>0.61935244456814165</v>
      </c>
      <c r="Q103" s="38">
        <f>Q76/'Table 1. Total'!Q50</f>
        <v>0.66776840418852701</v>
      </c>
      <c r="R103" s="38">
        <f>R76/'Table 1. Total'!R50</f>
        <v>0.6708462351098321</v>
      </c>
      <c r="S103" s="38">
        <f>S76/'Table 1. Total'!S50</f>
        <v>0.69259967632779174</v>
      </c>
      <c r="T103" s="38">
        <f>T76/'Table 1. Total'!T50</f>
        <v>0.68662071219526688</v>
      </c>
      <c r="U103" s="38">
        <f>U76/'Table 1. Total'!U50</f>
        <v>0.84773949636564128</v>
      </c>
      <c r="V103" s="38">
        <f>V76/'Table 1. Total'!V50</f>
        <v>0.87250316783780668</v>
      </c>
      <c r="W103" s="38">
        <f>W76/'Table 1. Total'!W50</f>
        <v>0.86722572727701819</v>
      </c>
      <c r="X103" s="38">
        <f>X76/'Table 1. Total'!X50</f>
        <v>0.8712244601764203</v>
      </c>
      <c r="Y103" s="38">
        <f>Y76/'Table 1. Total'!Y50</f>
        <v>0.86372544965887943</v>
      </c>
      <c r="Z103" s="38">
        <f>Z76/'Table 1. Total'!Z50</f>
        <v>0.85736450921345686</v>
      </c>
      <c r="AA103" s="38">
        <f>AA76/'Table 1. Total'!AA50</f>
        <v>0.85402080247744716</v>
      </c>
      <c r="AB103" s="38">
        <f>AB76/'Table 1. Total'!AB50</f>
        <v>0.85785237634353828</v>
      </c>
      <c r="AC103" s="38">
        <f>AC76/'Table 1. Total'!AC50</f>
        <v>0.86281362697984387</v>
      </c>
      <c r="AD103" s="38">
        <f>AD76/'Table 1. Total'!AD50</f>
        <v>0.83412366737739874</v>
      </c>
      <c r="AE103" s="38">
        <f>AE76/'Table 1. Total'!AE50</f>
        <v>0.82420176630434783</v>
      </c>
      <c r="AF103" s="38">
        <f>AF76/'Table 1. Total'!AF50</f>
        <v>0.79221449044989889</v>
      </c>
      <c r="AG103" s="38">
        <f>AG76/'Table 1. Total'!AG50</f>
        <v>0.82963605290408393</v>
      </c>
      <c r="AH103" s="38">
        <f>AH76/'Table 1. Total'!AH50</f>
        <v>0.8152435520540986</v>
      </c>
      <c r="AI103" s="38">
        <f>AI76/'Table 1. Total'!AI50</f>
        <v>0.80036910705752473</v>
      </c>
      <c r="AJ103" s="38">
        <f>AJ76/'Table 1. Total'!AJ50</f>
        <v>0.80298361457569079</v>
      </c>
      <c r="AK103" s="38">
        <f>AK76/'Table 1. Total'!AK50</f>
        <v>0.77575302905635424</v>
      </c>
      <c r="AL103" s="38">
        <f>AL76/'Table 1. Total'!AL50</f>
        <v>0.79981871814647254</v>
      </c>
      <c r="AM103" s="38">
        <f>AM76/'Table 1. Total'!AM50</f>
        <v>0.79232933836036279</v>
      </c>
      <c r="AN103" s="38">
        <f>AN76/'Table 1. Total'!AN50</f>
        <v>0.79352614737753324</v>
      </c>
      <c r="AO103" s="38">
        <f>AO76/'Table 1. Total'!AO50</f>
        <v>0.79526172562830155</v>
      </c>
      <c r="AP103" s="38">
        <f>AP76/'Table 1. Total'!AP50</f>
        <v>0.79241315374933119</v>
      </c>
      <c r="AQ103" s="38">
        <f>AQ76/'Table 1. Total'!AQ50</f>
        <v>0.79745391936914445</v>
      </c>
      <c r="AR103" s="38">
        <f>AR76/'Table 1. Total'!AR50</f>
        <v>0.78495027901250936</v>
      </c>
      <c r="AS103" s="38">
        <f>AS76/'Table 1. Total'!AS50</f>
        <v>0.76255404784647129</v>
      </c>
      <c r="AT103" s="38">
        <f>AT76/'Table 1. Total'!AT50</f>
        <v>0.73795001651436753</v>
      </c>
      <c r="AU103" s="38">
        <f>AU76/'Table 1. Total'!AU50</f>
        <v>0.77350878878109697</v>
      </c>
      <c r="AV103" s="38">
        <f>AV76/'Table 1. Total'!AV50</f>
        <v>0.76005831554362135</v>
      </c>
      <c r="AW103" s="38">
        <f>AW76/'Table 1. Total'!AW50</f>
        <v>0.76511730655463961</v>
      </c>
      <c r="AX103" s="38">
        <f>AX76/'Table 1. Total'!AX50</f>
        <v>0.79650602409638549</v>
      </c>
      <c r="AY103" s="38">
        <f>AY76/'Table 1. Total'!AY50</f>
        <v>0.78906717350315381</v>
      </c>
      <c r="AZ103" s="38"/>
      <c r="BA103" s="38"/>
    </row>
    <row r="104" spans="1:53">
      <c r="A104" t="str">
        <f t="shared" si="16"/>
        <v>United Kingdom</v>
      </c>
      <c r="B104" s="38">
        <f>B77/'Table 1. Total'!B51</f>
        <v>0.80581237444638076</v>
      </c>
      <c r="C104" s="38">
        <f>C77/'Table 1. Total'!C51</f>
        <v>0.80240473259395839</v>
      </c>
      <c r="D104" s="38">
        <f>D77/'Table 1. Total'!D51</f>
        <v>0.79098744846237434</v>
      </c>
      <c r="E104" s="38">
        <f>E77/'Table 1. Total'!E51</f>
        <v>0.79007870209837239</v>
      </c>
      <c r="F104" s="38">
        <f>F77/'Table 1. Total'!F51</f>
        <v>0.78386436294407125</v>
      </c>
      <c r="G104" s="38">
        <f>G77/'Table 1. Total'!G51</f>
        <v>0.78066403146353081</v>
      </c>
      <c r="H104" s="38">
        <f>H77/'Table 1. Total'!H51</f>
        <v>0.7635068565131401</v>
      </c>
      <c r="I104" s="38">
        <f>I77/'Table 1. Total'!I51</f>
        <v>0.75851678745606299</v>
      </c>
      <c r="J104" s="38">
        <f>J77/'Table 1. Total'!J51</f>
        <v>0.75118987742632537</v>
      </c>
      <c r="K104" s="38">
        <f>K77/'Table 1. Total'!K51</f>
        <v>0.752656367114522</v>
      </c>
      <c r="L104" s="38">
        <f>L77/'Table 1. Total'!L51</f>
        <v>0.7387124041848856</v>
      </c>
      <c r="M104" s="38">
        <f>M77/'Table 1. Total'!M51</f>
        <v>0.71944437783527959</v>
      </c>
      <c r="N104" s="38">
        <f>N77/'Table 1. Total'!N51</f>
        <v>0.71615497250971993</v>
      </c>
      <c r="O104" s="38">
        <f>O77/'Table 1. Total'!O51</f>
        <v>0.69207716098268546</v>
      </c>
      <c r="P104" s="38">
        <f>P77/'Table 1. Total'!P51</f>
        <v>0.69601280886944505</v>
      </c>
      <c r="Q104" s="38">
        <f>Q77/'Table 1. Total'!Q51</f>
        <v>0.68837485649835861</v>
      </c>
      <c r="R104" s="38">
        <f>R77/'Table 1. Total'!R51</f>
        <v>0.68681161637306365</v>
      </c>
      <c r="S104" s="38">
        <f>S77/'Table 1. Total'!S51</f>
        <v>0.67639269441243144</v>
      </c>
      <c r="T104" s="38">
        <f>T77/'Table 1. Total'!T51</f>
        <v>0.64793083490088266</v>
      </c>
      <c r="U104" s="38">
        <f>U77/'Table 1. Total'!U51</f>
        <v>0.67067629635107273</v>
      </c>
      <c r="V104" s="38">
        <f>V77/'Table 1. Total'!V51</f>
        <v>0.66328697582929874</v>
      </c>
      <c r="W104" s="38">
        <f>W77/'Table 1. Total'!W51</f>
        <v>0.69179560791394135</v>
      </c>
      <c r="X104" s="38">
        <f>X77/'Table 1. Total'!X51</f>
        <v>0.720256188002103</v>
      </c>
      <c r="Y104" s="38">
        <f>Y77/'Table 1. Total'!Y51</f>
        <v>0.72448970913937272</v>
      </c>
      <c r="Z104" s="38">
        <f>Z77/'Table 1. Total'!Z51</f>
        <v>0.72276819918166857</v>
      </c>
      <c r="AA104" s="38">
        <f>AA77/'Table 1. Total'!AA51</f>
        <v>0.71010679010095867</v>
      </c>
      <c r="AB104" s="38">
        <f>AB77/'Table 1. Total'!AB51</f>
        <v>0.70472252734577845</v>
      </c>
      <c r="AC104" s="38">
        <f>AC77/'Table 1. Total'!AC51</f>
        <v>0.7026259970435158</v>
      </c>
      <c r="AD104" s="38">
        <f>AD77/'Table 1. Total'!AD51</f>
        <v>0.71006372526366712</v>
      </c>
      <c r="AE104" s="38">
        <f>AE77/'Table 1. Total'!AE51</f>
        <v>0.71027185903299239</v>
      </c>
      <c r="AF104" s="38">
        <f>AF77/'Table 1. Total'!AF51</f>
        <v>0.70428754918190639</v>
      </c>
      <c r="AG104" s="38">
        <f>AG77/'Table 1. Total'!AG51</f>
        <v>0.69887861492348402</v>
      </c>
      <c r="AH104" s="38">
        <f>AH77/'Table 1. Total'!AH51</f>
        <v>0.70224455050661305</v>
      </c>
      <c r="AI104" s="38">
        <f>AI77/'Table 1. Total'!AI51</f>
        <v>0.70769034710636403</v>
      </c>
      <c r="AJ104" s="38">
        <f>AJ77/'Table 1. Total'!AJ51</f>
        <v>0.70772153636342217</v>
      </c>
      <c r="AK104" s="38">
        <f>AK77/'Table 1. Total'!AK51</f>
        <v>0.70400261760194716</v>
      </c>
      <c r="AL104" s="38">
        <f>AL77/'Table 1. Total'!AL51</f>
        <v>0.70005751003660732</v>
      </c>
      <c r="AM104" s="38">
        <f>AM77/'Table 1. Total'!AM51</f>
        <v>0.70687049944164193</v>
      </c>
      <c r="AN104" s="38">
        <f>AN77/'Table 1. Total'!AN51</f>
        <v>0.72253419012149711</v>
      </c>
      <c r="AO104" s="38">
        <f>AO77/'Table 1. Total'!AO51</f>
        <v>0.71311886380644474</v>
      </c>
      <c r="AP104" s="38">
        <f>AP77/'Table 1. Total'!AP51</f>
        <v>0.71728684564339273</v>
      </c>
      <c r="AQ104" s="38">
        <f>AQ77/'Table 1. Total'!AQ51</f>
        <v>0.721236688452908</v>
      </c>
      <c r="AR104" s="38">
        <f>AR77/'Table 1. Total'!AR51</f>
        <v>0.71389872964752188</v>
      </c>
      <c r="AS104" s="38">
        <f>AS77/'Table 1. Total'!AS51</f>
        <v>0.74532837971757115</v>
      </c>
      <c r="AT104" s="38">
        <f>AT77/'Table 1. Total'!AT51</f>
        <v>0.7373564579598143</v>
      </c>
      <c r="AU104" s="38">
        <f>AU77/'Table 1. Total'!AU51</f>
        <v>0.73457503929028611</v>
      </c>
      <c r="AV104" s="38">
        <f>AV77/'Table 1. Total'!AV51</f>
        <v>0.73051773727643599</v>
      </c>
      <c r="AW104" s="38">
        <f>AW77/'Table 1. Total'!AW51</f>
        <v>0.71565635839363761</v>
      </c>
      <c r="AX104" s="38">
        <f>AX77/'Table 1. Total'!AX51</f>
        <v>0.71665216458879433</v>
      </c>
      <c r="AY104" s="38">
        <f>AY77/'Table 1. Total'!AY51</f>
        <v>0.68818050592520819</v>
      </c>
      <c r="AZ104" s="38"/>
      <c r="BA104" s="38"/>
    </row>
    <row r="105" spans="1:53">
      <c r="A105" t="str">
        <f t="shared" si="16"/>
        <v>United States</v>
      </c>
      <c r="B105" s="38">
        <f>B78/'Table 1. Total'!B52</f>
        <v>0.76114374987711064</v>
      </c>
      <c r="C105" s="38">
        <f>C78/'Table 1. Total'!C52</f>
        <v>0.7427038202949855</v>
      </c>
      <c r="D105" s="38">
        <f>D78/'Table 1. Total'!D52</f>
        <v>0.74065844248459856</v>
      </c>
      <c r="E105" s="38">
        <f>E78/'Table 1. Total'!E52</f>
        <v>0.73838885746466965</v>
      </c>
      <c r="F105" s="38">
        <f>F78/'Table 1. Total'!F52</f>
        <v>0.73234672332691897</v>
      </c>
      <c r="G105" s="38">
        <f>G78/'Table 1. Total'!G52</f>
        <v>0.74639747848683957</v>
      </c>
      <c r="H105" s="38">
        <f>H78/'Table 1. Total'!H52</f>
        <v>0.74153485376192296</v>
      </c>
      <c r="I105" s="38">
        <f>I78/'Table 1. Total'!I52</f>
        <v>0.7324414197006639</v>
      </c>
      <c r="J105" s="38">
        <f>J78/'Table 1. Total'!J52</f>
        <v>0.73089397220278363</v>
      </c>
      <c r="K105" s="38">
        <f>K78/'Table 1. Total'!K52</f>
        <v>0.73455885648751362</v>
      </c>
      <c r="L105" s="38">
        <f>L78/'Table 1. Total'!L52</f>
        <v>0.73044542427879255</v>
      </c>
      <c r="M105" s="38">
        <f>M78/'Table 1. Total'!M52</f>
        <v>0.72406605970364879</v>
      </c>
      <c r="N105" s="38">
        <f>N78/'Table 1. Total'!N52</f>
        <v>0.71751669435756582</v>
      </c>
      <c r="O105" s="38">
        <f>O78/'Table 1. Total'!O52</f>
        <v>0.71577968030930061</v>
      </c>
      <c r="P105" s="38">
        <f>P78/'Table 1. Total'!P52</f>
        <v>0.71422517646475026</v>
      </c>
      <c r="Q105" s="38">
        <f>Q78/'Table 1. Total'!Q52</f>
        <v>0.70649631446303418</v>
      </c>
      <c r="R105" s="38">
        <f>R78/'Table 1. Total'!R52</f>
        <v>0.69554246303623102</v>
      </c>
      <c r="S105" s="38">
        <f>S78/'Table 1. Total'!S52</f>
        <v>0.69475665943501186</v>
      </c>
      <c r="T105" s="38">
        <f>T78/'Table 1. Total'!T52</f>
        <v>0.69003172314411609</v>
      </c>
      <c r="U105" s="38">
        <f>U78/'Table 1. Total'!U52</f>
        <v>0.68162955965109873</v>
      </c>
      <c r="V105" s="38">
        <f>V78/'Table 1. Total'!V52</f>
        <v>0.67255754206056151</v>
      </c>
      <c r="W105" s="38">
        <f>W78/'Table 1. Total'!W52</f>
        <v>0.67283811263462179</v>
      </c>
      <c r="X105" s="38">
        <f>X78/'Table 1. Total'!X52</f>
        <v>0.67475432069993646</v>
      </c>
      <c r="Y105" s="38">
        <f>Y78/'Table 1. Total'!Y52</f>
        <v>0.67518559209054108</v>
      </c>
      <c r="Z105" s="38">
        <f>Z78/'Table 1. Total'!Z52</f>
        <v>0.67135193628777545</v>
      </c>
      <c r="AA105" s="38">
        <f>AA78/'Table 1. Total'!AA52</f>
        <v>0.67035055719726233</v>
      </c>
      <c r="AB105" s="38">
        <f>AB78/'Table 1. Total'!AB52</f>
        <v>0.66075968119060235</v>
      </c>
      <c r="AC105" s="38">
        <f>AC78/'Table 1. Total'!AC52</f>
        <v>0.66417246153581633</v>
      </c>
      <c r="AD105" s="38">
        <f>AD78/'Table 1. Total'!AD52</f>
        <v>0.65314748413899892</v>
      </c>
      <c r="AE105" s="38">
        <f>AE78/'Table 1. Total'!AE52</f>
        <v>0.6487487676751994</v>
      </c>
      <c r="AF105" s="38">
        <f>AF78/'Table 1. Total'!AF52</f>
        <v>0.64918734223074048</v>
      </c>
      <c r="AG105" s="38">
        <f>AG78/'Table 1. Total'!AG52</f>
        <v>0.65334565129070266</v>
      </c>
      <c r="AH105" s="38">
        <f>AH78/'Table 1. Total'!AH52</f>
        <v>0.6633319936297023</v>
      </c>
      <c r="AI105" s="38">
        <f>AI78/'Table 1. Total'!AI52</f>
        <v>0.65292630780152949</v>
      </c>
      <c r="AJ105" s="38">
        <f>AJ78/'Table 1. Total'!AJ52</f>
        <v>0.64591198224499458</v>
      </c>
      <c r="AK105" s="38">
        <f>AK78/'Table 1. Total'!AK52</f>
        <v>0.64631516276928269</v>
      </c>
      <c r="AL105" s="38">
        <f>AL78/'Table 1. Total'!AL52</f>
        <v>0.63787207823280301</v>
      </c>
      <c r="AM105" s="38">
        <f>AM78/'Table 1. Total'!AM52</f>
        <v>0.64240101056303744</v>
      </c>
      <c r="AN105" s="38">
        <f>AN78/'Table 1. Total'!AN52</f>
        <v>0.63848373417305682</v>
      </c>
      <c r="AO105" s="38">
        <f>AO78/'Table 1. Total'!AO52</f>
        <v>0.63927764511580309</v>
      </c>
      <c r="AP105" s="38">
        <f>AP78/'Table 1. Total'!AP52</f>
        <v>0.63592555138147588</v>
      </c>
      <c r="AQ105" s="38">
        <f>AQ78/'Table 1. Total'!AQ52</f>
        <v>0.63226551615153892</v>
      </c>
      <c r="AR105" s="38">
        <f>AR78/'Table 1. Total'!AR52</f>
        <v>0.63259597290651859</v>
      </c>
      <c r="AS105" s="38">
        <f>AS78/'Table 1. Total'!AS52</f>
        <v>0.6368251969173705</v>
      </c>
      <c r="AT105" s="38">
        <f>AT78/'Table 1. Total'!AT52</f>
        <v>0.63012597079048605</v>
      </c>
      <c r="AU105" s="38">
        <f>AU78/'Table 1. Total'!AU52</f>
        <v>0.63276487628532785</v>
      </c>
      <c r="AV105" s="38">
        <f>AV78/'Table 1. Total'!AV52</f>
        <v>0.63818420147338395</v>
      </c>
      <c r="AW105" s="38">
        <f>AW78/'Table 1. Total'!AW52</f>
        <v>0.64775267948167703</v>
      </c>
      <c r="AX105" s="38">
        <f>AX78/'Table 1. Total'!AX52</f>
        <v>0.65009064527219595</v>
      </c>
      <c r="AY105" s="38">
        <f>AY78/'Table 1. Total'!AY52</f>
        <v>0.65364882562631754</v>
      </c>
      <c r="AZ105" s="38"/>
      <c r="BA105" s="38"/>
    </row>
    <row r="112" spans="1:53">
      <c r="AP112" s="1"/>
      <c r="AQ112" s="1"/>
      <c r="AR112" s="1"/>
      <c r="AS112" s="1"/>
      <c r="AT112" s="1"/>
      <c r="AU112" s="1"/>
      <c r="AV112" s="1"/>
      <c r="AW112" s="1"/>
      <c r="AX112" s="1"/>
      <c r="AY112" s="1"/>
      <c r="AZ112" s="1"/>
      <c r="BA112" s="1"/>
    </row>
    <row r="113" spans="2:53">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row>
    <row r="114" spans="2:53">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row>
    <row r="116" spans="2:53">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row>
    <row r="117" spans="2:53">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row>
    <row r="119" spans="2:53">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row>
    <row r="120" spans="2:53">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row>
    <row r="122" spans="2:53">
      <c r="B122" s="1"/>
      <c r="C122" s="1"/>
      <c r="D122" s="1"/>
      <c r="E122" s="1"/>
      <c r="F122" s="1"/>
      <c r="G122" s="1"/>
      <c r="H122" s="1"/>
      <c r="I122" s="1"/>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51"/>
  <sheetViews>
    <sheetView zoomScale="60" zoomScaleNormal="60" workbookViewId="0"/>
  </sheetViews>
  <sheetFormatPr defaultRowHeight="15"/>
  <cols>
    <col min="1" max="1" width="17.85546875" customWidth="1"/>
    <col min="2" max="2" width="9.85546875" customWidth="1"/>
    <col min="46" max="46" width="8.5703125" customWidth="1"/>
    <col min="47" max="47" width="9.5703125" customWidth="1"/>
    <col min="50" max="50" width="8.5703125" customWidth="1"/>
    <col min="51" max="51" width="9.5703125" customWidth="1"/>
  </cols>
  <sheetData>
    <row r="1" spans="1:53">
      <c r="A1" s="39" t="s">
        <v>84</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9.9480000000000004</v>
      </c>
      <c r="C2" s="1">
        <v>11.827</v>
      </c>
      <c r="D2" s="1">
        <v>10.403</v>
      </c>
      <c r="E2" s="1">
        <v>7.452</v>
      </c>
      <c r="F2" s="1">
        <v>10.435</v>
      </c>
      <c r="G2" s="1">
        <v>15.164999999999999</v>
      </c>
      <c r="H2" s="1">
        <v>13.785</v>
      </c>
      <c r="I2" s="1">
        <v>10.707000000000001</v>
      </c>
      <c r="J2" s="1">
        <v>14.395</v>
      </c>
      <c r="K2" s="1">
        <v>14.731999999999999</v>
      </c>
      <c r="L2" s="1">
        <v>17.611000000000001</v>
      </c>
      <c r="M2" s="1">
        <v>16.396999999999998</v>
      </c>
      <c r="N2" s="1">
        <v>16.372</v>
      </c>
      <c r="O2" s="1">
        <v>18.370999999999999</v>
      </c>
      <c r="P2" s="1">
        <v>9.7959999999999994</v>
      </c>
      <c r="Q2" s="1">
        <v>7.5739999999999998</v>
      </c>
      <c r="R2" s="1">
        <v>3.8580000000000001</v>
      </c>
      <c r="S2" s="1">
        <v>7.734</v>
      </c>
      <c r="T2" s="1">
        <v>7.3250000000000002</v>
      </c>
      <c r="U2" s="1">
        <v>6.2480000000000002</v>
      </c>
      <c r="V2" s="1">
        <v>5.548</v>
      </c>
      <c r="W2" s="1">
        <v>8.0980000000000008</v>
      </c>
      <c r="X2" s="1">
        <v>7.8019999999999996</v>
      </c>
      <c r="Y2" s="1">
        <v>17.102</v>
      </c>
      <c r="Z2" s="1">
        <v>21.457999999999998</v>
      </c>
      <c r="AA2" s="1">
        <v>18.439</v>
      </c>
      <c r="AB2" s="1">
        <v>17.067</v>
      </c>
      <c r="AC2" s="1">
        <v>20.582999999999998</v>
      </c>
      <c r="AD2" s="1">
        <v>20.652000000000001</v>
      </c>
      <c r="AE2" s="1">
        <v>22.25</v>
      </c>
      <c r="AF2" s="1">
        <v>18.094000000000001</v>
      </c>
      <c r="AG2" s="1">
        <v>31.085000000000001</v>
      </c>
      <c r="AH2" s="1">
        <v>29.274000000000001</v>
      </c>
      <c r="AI2" s="1">
        <v>25.678000000000001</v>
      </c>
      <c r="AJ2" s="1">
        <v>29.817</v>
      </c>
      <c r="AK2" s="1">
        <v>35.470999999999997</v>
      </c>
      <c r="AL2" s="1">
        <v>29.265999999999998</v>
      </c>
      <c r="AM2" s="1">
        <v>33.640999999999998</v>
      </c>
      <c r="AN2" s="1">
        <v>27.946999999999999</v>
      </c>
      <c r="AO2" s="1">
        <v>35.798000000000002</v>
      </c>
      <c r="AP2" s="1">
        <v>38.06</v>
      </c>
      <c r="AQ2" s="1">
        <v>41.436999999999998</v>
      </c>
      <c r="AR2" s="1">
        <v>46.634999999999998</v>
      </c>
      <c r="AS2" s="1">
        <v>44.883000000000003</v>
      </c>
      <c r="AT2" s="1">
        <v>45.207999999999998</v>
      </c>
      <c r="AU2" s="1">
        <v>46.951999999999998</v>
      </c>
      <c r="AV2" s="1">
        <v>50.369</v>
      </c>
      <c r="AW2" s="1">
        <v>40.125</v>
      </c>
      <c r="AX2" s="1">
        <v>49.765000000000001</v>
      </c>
      <c r="AY2" s="1">
        <v>45.600999999999999</v>
      </c>
      <c r="AZ2" s="1"/>
      <c r="BA2" s="1"/>
    </row>
    <row r="3" spans="1:53">
      <c r="A3" t="s">
        <v>1</v>
      </c>
      <c r="B3" s="1">
        <v>0.57199999999999995</v>
      </c>
      <c r="C3" s="1">
        <v>0.56799999999999995</v>
      </c>
      <c r="D3" s="1">
        <v>0.54900000000000004</v>
      </c>
      <c r="E3" s="1">
        <v>0.53700000000000003</v>
      </c>
      <c r="F3" s="1">
        <v>0.54500000000000004</v>
      </c>
      <c r="G3" s="1">
        <v>0.59399999999999997</v>
      </c>
      <c r="H3" s="1">
        <v>0.58499999999999996</v>
      </c>
      <c r="I3" s="1">
        <v>0.54500000000000004</v>
      </c>
      <c r="J3" s="1">
        <v>0.55600000000000005</v>
      </c>
      <c r="K3" s="1">
        <v>0.59099999999999997</v>
      </c>
      <c r="L3" s="1">
        <v>0.58299999999999996</v>
      </c>
      <c r="M3" s="1">
        <v>0.59199999999999997</v>
      </c>
      <c r="N3" s="1">
        <v>0.623</v>
      </c>
      <c r="O3" s="1">
        <v>0.67600000000000005</v>
      </c>
      <c r="P3" s="1">
        <v>0.69099999999999995</v>
      </c>
      <c r="Q3" s="1">
        <v>0.625</v>
      </c>
      <c r="R3" s="1">
        <v>0.64</v>
      </c>
      <c r="S3" s="1">
        <v>0.58799999999999997</v>
      </c>
      <c r="T3" s="1">
        <v>0.59299999999999997</v>
      </c>
      <c r="U3" s="1">
        <v>0.60699999999999998</v>
      </c>
      <c r="V3" s="1">
        <v>0.73299999999999998</v>
      </c>
      <c r="W3" s="1">
        <v>1.03</v>
      </c>
      <c r="X3" s="1">
        <v>1.079</v>
      </c>
      <c r="Y3" s="1">
        <v>1.2210000000000001</v>
      </c>
      <c r="Z3" s="1">
        <v>1.125</v>
      </c>
      <c r="AA3" s="1">
        <v>1.2030000000000001</v>
      </c>
      <c r="AB3" s="1">
        <v>1.3009999999999999</v>
      </c>
      <c r="AC3" s="1">
        <v>1.4390000000000001</v>
      </c>
      <c r="AD3" s="1">
        <v>1.548</v>
      </c>
      <c r="AE3" s="1">
        <v>1.3919999999999999</v>
      </c>
      <c r="AF3" s="1">
        <v>1.413</v>
      </c>
      <c r="AG3" s="1">
        <v>1.77</v>
      </c>
      <c r="AH3" s="1">
        <v>1.9970000000000001</v>
      </c>
      <c r="AI3" s="1">
        <v>2.109</v>
      </c>
      <c r="AJ3" s="1">
        <v>1.988</v>
      </c>
      <c r="AK3" s="1">
        <v>2.004</v>
      </c>
      <c r="AL3" s="1">
        <v>2.1269999999999998</v>
      </c>
      <c r="AM3" s="1">
        <v>2.1349999999999998</v>
      </c>
      <c r="AN3" s="1">
        <v>2.403</v>
      </c>
      <c r="AO3" s="1">
        <v>2.1280000000000001</v>
      </c>
      <c r="AP3" s="1">
        <v>2.0099999999999998</v>
      </c>
      <c r="AQ3" s="1">
        <v>2.0489999999999999</v>
      </c>
      <c r="AR3" s="1">
        <v>1.875</v>
      </c>
      <c r="AS3" s="1">
        <v>1.837</v>
      </c>
      <c r="AT3" s="1">
        <v>2.8919999999999999</v>
      </c>
      <c r="AU3" s="1">
        <v>5.76</v>
      </c>
      <c r="AV3" s="1">
        <v>8.2439999999999998</v>
      </c>
      <c r="AW3" s="1">
        <v>10.972</v>
      </c>
      <c r="AX3" s="1">
        <v>13.215999999999999</v>
      </c>
      <c r="AY3" s="1">
        <v>18.577000000000002</v>
      </c>
      <c r="AZ3" s="1"/>
      <c r="BA3" s="1"/>
    </row>
    <row r="4" spans="1:53">
      <c r="A4" t="s">
        <v>2</v>
      </c>
      <c r="B4" s="1">
        <v>0.59499999999999997</v>
      </c>
      <c r="C4" s="1">
        <v>0.59699999999999998</v>
      </c>
      <c r="D4" s="1">
        <v>0.58599999999999997</v>
      </c>
      <c r="E4" s="1">
        <v>0.68100000000000005</v>
      </c>
      <c r="F4" s="1">
        <v>0.749</v>
      </c>
      <c r="G4" s="1">
        <v>0.78800000000000003</v>
      </c>
      <c r="H4" s="1">
        <v>0.66700000000000004</v>
      </c>
      <c r="I4" s="1">
        <v>0.85099999999999998</v>
      </c>
      <c r="J4" s="1">
        <v>0.80600000000000005</v>
      </c>
      <c r="K4" s="1">
        <v>0.80500000000000005</v>
      </c>
      <c r="L4" s="1">
        <v>0.70899999999999996</v>
      </c>
      <c r="M4" s="1">
        <v>0.80400000000000005</v>
      </c>
      <c r="N4" s="1">
        <v>1.1759999999999999</v>
      </c>
      <c r="O4" s="1">
        <v>1.431</v>
      </c>
      <c r="P4" s="1">
        <v>1.7450000000000001</v>
      </c>
      <c r="Q4" s="1">
        <v>2.097</v>
      </c>
      <c r="R4" s="1">
        <v>2.3119999999999998</v>
      </c>
      <c r="S4" s="1">
        <v>2.2999999999999998</v>
      </c>
      <c r="T4" s="1">
        <v>2.3919999999999999</v>
      </c>
      <c r="U4" s="1">
        <v>2.6120000000000001</v>
      </c>
      <c r="V4" s="1">
        <v>2.7480000000000002</v>
      </c>
      <c r="W4" s="1">
        <v>2.516</v>
      </c>
      <c r="X4" s="1">
        <v>2.5089999999999999</v>
      </c>
      <c r="Y4" s="1">
        <v>2.5649999999999999</v>
      </c>
      <c r="Z4" s="1">
        <v>2.677</v>
      </c>
      <c r="AA4" s="1">
        <v>3.0720000000000001</v>
      </c>
      <c r="AB4" s="1">
        <v>3.323</v>
      </c>
      <c r="AC4" s="1">
        <v>3.4329999999999998</v>
      </c>
      <c r="AD4" s="1">
        <v>3.5939999999999999</v>
      </c>
      <c r="AE4" s="1">
        <v>3.7959999999999998</v>
      </c>
      <c r="AF4" s="1">
        <v>4.09</v>
      </c>
      <c r="AG4" s="1">
        <v>4.4320000000000004</v>
      </c>
      <c r="AH4" s="1">
        <v>4.66</v>
      </c>
      <c r="AI4" s="1">
        <v>4.8220000000000001</v>
      </c>
      <c r="AJ4" s="1">
        <v>4.9260000000000002</v>
      </c>
      <c r="AK4" s="1">
        <v>5.1539999999999999</v>
      </c>
      <c r="AL4" s="1">
        <v>5.0330000000000004</v>
      </c>
      <c r="AM4" s="1">
        <v>5.0259999999999998</v>
      </c>
      <c r="AN4" s="1">
        <v>5.0199999999999996</v>
      </c>
      <c r="AO4" s="1">
        <v>4.9710000000000001</v>
      </c>
      <c r="AP4" s="1">
        <v>5.1230000000000002</v>
      </c>
      <c r="AQ4" s="1">
        <v>4.9269999999999996</v>
      </c>
      <c r="AR4" s="1">
        <v>4.8680000000000003</v>
      </c>
      <c r="AS4" s="1">
        <v>4.6260000000000003</v>
      </c>
      <c r="AT4" s="1">
        <v>6.22</v>
      </c>
      <c r="AU4" s="1">
        <v>10.794</v>
      </c>
      <c r="AV4" s="1">
        <v>14.632</v>
      </c>
      <c r="AW4" s="1">
        <v>18.994</v>
      </c>
      <c r="AX4" s="1">
        <v>23.617000000000001</v>
      </c>
      <c r="AY4" s="1">
        <v>30.34</v>
      </c>
      <c r="AZ4" s="1"/>
      <c r="BA4" s="1"/>
    </row>
    <row r="5" spans="1:53">
      <c r="A5" t="s">
        <v>3</v>
      </c>
      <c r="B5" s="1">
        <v>41.011000000000003</v>
      </c>
      <c r="C5" s="1">
        <v>43.02</v>
      </c>
      <c r="D5" s="1">
        <v>42.814</v>
      </c>
      <c r="E5" s="1">
        <v>43.191000000000003</v>
      </c>
      <c r="F5" s="1">
        <v>43.192999999999998</v>
      </c>
      <c r="G5" s="1">
        <v>45.218000000000004</v>
      </c>
      <c r="H5" s="1">
        <v>44.692999999999998</v>
      </c>
      <c r="I5" s="1">
        <v>46.411000000000001</v>
      </c>
      <c r="J5" s="1">
        <v>44.753</v>
      </c>
      <c r="K5" s="1">
        <v>47.341999999999999</v>
      </c>
      <c r="L5" s="1">
        <v>47.594999999999999</v>
      </c>
      <c r="M5" s="1">
        <v>48.268000000000001</v>
      </c>
      <c r="N5" s="1">
        <v>48.103000000000002</v>
      </c>
      <c r="O5" s="1">
        <v>50.84</v>
      </c>
      <c r="P5" s="1">
        <v>50.097999999999999</v>
      </c>
      <c r="Q5" s="1">
        <v>49.677999999999997</v>
      </c>
      <c r="R5" s="1">
        <v>49.241</v>
      </c>
      <c r="S5" s="1">
        <v>51.381</v>
      </c>
      <c r="T5" s="1">
        <v>52.375</v>
      </c>
      <c r="U5" s="1">
        <v>40.988999999999997</v>
      </c>
      <c r="V5" s="1">
        <v>46.712000000000003</v>
      </c>
      <c r="W5" s="1">
        <v>46.085999999999999</v>
      </c>
      <c r="X5" s="1">
        <v>45.753</v>
      </c>
      <c r="Y5" s="1">
        <v>45.671999999999997</v>
      </c>
      <c r="Z5" s="1">
        <v>49.008000000000003</v>
      </c>
      <c r="AA5" s="1">
        <v>53.161999999999999</v>
      </c>
      <c r="AB5" s="1">
        <v>57.637</v>
      </c>
      <c r="AC5" s="1">
        <v>58.459000000000003</v>
      </c>
      <c r="AD5" s="1">
        <v>56.73</v>
      </c>
      <c r="AE5" s="1">
        <v>59.656999999999996</v>
      </c>
      <c r="AF5" s="1">
        <v>60.58</v>
      </c>
      <c r="AG5" s="1">
        <v>62.100999999999999</v>
      </c>
      <c r="AH5" s="1">
        <v>65.448999999999998</v>
      </c>
      <c r="AI5" s="1">
        <v>70.319000000000003</v>
      </c>
      <c r="AJ5" s="1">
        <v>72.525000000000006</v>
      </c>
      <c r="AK5" s="1">
        <v>75.27</v>
      </c>
      <c r="AL5" s="1">
        <v>79.3</v>
      </c>
      <c r="AM5" s="1">
        <v>86.628</v>
      </c>
      <c r="AN5" s="1">
        <v>86.935000000000002</v>
      </c>
      <c r="AO5" s="1">
        <v>88.248999999999995</v>
      </c>
      <c r="AP5" s="1">
        <v>87.388000000000005</v>
      </c>
      <c r="AQ5" s="1">
        <v>90.813000000000002</v>
      </c>
      <c r="AR5" s="1">
        <v>91.853999999999999</v>
      </c>
      <c r="AS5" s="1">
        <v>90.474999999999994</v>
      </c>
      <c r="AT5" s="1">
        <v>91.635000000000005</v>
      </c>
      <c r="AU5" s="1">
        <v>94.879000000000005</v>
      </c>
      <c r="AV5" s="1">
        <v>96.542000000000002</v>
      </c>
      <c r="AW5" s="1">
        <v>94.106999999999999</v>
      </c>
      <c r="AX5" s="1">
        <v>91.156999999999996</v>
      </c>
      <c r="AY5" s="1">
        <v>94.611000000000004</v>
      </c>
      <c r="AZ5" s="1"/>
      <c r="BA5" s="1"/>
    </row>
    <row r="6" spans="1:53">
      <c r="A6" t="s">
        <v>4</v>
      </c>
      <c r="B6" s="1">
        <v>14.544</v>
      </c>
      <c r="C6" s="1">
        <v>14.221</v>
      </c>
      <c r="D6" s="1">
        <v>13.993</v>
      </c>
      <c r="E6" s="1">
        <v>13.18</v>
      </c>
      <c r="F6" s="1">
        <v>13.010999999999999</v>
      </c>
      <c r="G6" s="1">
        <v>12.673999999999999</v>
      </c>
      <c r="H6" s="1">
        <v>12.522</v>
      </c>
      <c r="I6" s="1">
        <v>4.0540000000000003</v>
      </c>
      <c r="J6" s="1">
        <v>3.91</v>
      </c>
      <c r="K6" s="1">
        <v>1.823</v>
      </c>
      <c r="L6" s="1">
        <v>0</v>
      </c>
      <c r="M6" s="1">
        <v>0</v>
      </c>
      <c r="N6" s="1">
        <v>0</v>
      </c>
      <c r="O6" s="1">
        <v>0</v>
      </c>
      <c r="P6" s="1">
        <v>0</v>
      </c>
      <c r="Q6" s="1">
        <v>0</v>
      </c>
      <c r="R6" s="1">
        <v>0</v>
      </c>
      <c r="S6" s="1">
        <v>0</v>
      </c>
      <c r="T6" s="1">
        <v>0</v>
      </c>
      <c r="U6" s="1">
        <v>0</v>
      </c>
      <c r="V6" s="1">
        <v>0</v>
      </c>
      <c r="W6" s="1">
        <v>0</v>
      </c>
      <c r="X6" s="1">
        <v>0</v>
      </c>
      <c r="Y6" s="1">
        <v>0</v>
      </c>
      <c r="Z6" s="1">
        <v>0</v>
      </c>
      <c r="AA6" s="1">
        <v>0</v>
      </c>
      <c r="AB6" s="1">
        <v>0</v>
      </c>
      <c r="AC6" s="1">
        <v>0</v>
      </c>
      <c r="AD6" s="1">
        <v>0</v>
      </c>
      <c r="AE6" s="1">
        <v>0</v>
      </c>
      <c r="AF6" s="1">
        <v>0</v>
      </c>
      <c r="AG6" s="1">
        <v>0</v>
      </c>
      <c r="AH6" s="1">
        <v>0</v>
      </c>
      <c r="AI6" s="1">
        <v>0</v>
      </c>
      <c r="AJ6" s="1">
        <v>0</v>
      </c>
      <c r="AK6" s="1">
        <v>0</v>
      </c>
      <c r="AL6" s="1">
        <v>0</v>
      </c>
      <c r="AM6" s="1">
        <v>0</v>
      </c>
      <c r="AN6" s="1">
        <v>0</v>
      </c>
      <c r="AO6" s="1">
        <v>0</v>
      </c>
      <c r="AP6" s="1">
        <v>0</v>
      </c>
      <c r="AQ6" s="1">
        <v>0</v>
      </c>
      <c r="AR6" s="1">
        <v>0</v>
      </c>
      <c r="AS6" s="1">
        <v>0</v>
      </c>
      <c r="AT6" s="1">
        <v>0</v>
      </c>
      <c r="AU6" s="1">
        <v>0</v>
      </c>
      <c r="AV6" s="1">
        <v>0</v>
      </c>
      <c r="AW6" s="1">
        <v>0</v>
      </c>
      <c r="AX6" s="1">
        <v>0</v>
      </c>
      <c r="AY6" s="1">
        <v>0</v>
      </c>
      <c r="AZ6" s="1"/>
      <c r="BA6" s="1"/>
    </row>
    <row r="7" spans="1:53">
      <c r="A7" t="s">
        <v>5</v>
      </c>
      <c r="B7" s="1">
        <v>13.712999999999999</v>
      </c>
      <c r="C7" s="1">
        <v>13.65</v>
      </c>
      <c r="D7" s="1">
        <v>13.077</v>
      </c>
      <c r="E7" s="1">
        <v>11.657999999999999</v>
      </c>
      <c r="F7" s="1">
        <v>10.444000000000001</v>
      </c>
      <c r="G7" s="1">
        <v>9.7959999999999994</v>
      </c>
      <c r="H7" s="1">
        <v>8.8610000000000007</v>
      </c>
      <c r="I7" s="1">
        <v>7.4960000000000004</v>
      </c>
      <c r="J7" s="1">
        <v>6.8520000000000003</v>
      </c>
      <c r="K7" s="1">
        <v>7.3179999999999996</v>
      </c>
      <c r="L7" s="1">
        <v>8.0069999999999997</v>
      </c>
      <c r="M7" s="1">
        <v>7.9809999999999999</v>
      </c>
      <c r="N7" s="1">
        <v>7.9850000000000003</v>
      </c>
      <c r="O7" s="1">
        <v>6.7279999999999998</v>
      </c>
      <c r="P7" s="1">
        <v>6.6680000000000001</v>
      </c>
      <c r="Q7" s="1">
        <v>3.238</v>
      </c>
      <c r="R7" s="1">
        <v>3.4550000000000001</v>
      </c>
      <c r="S7" s="1">
        <v>3.1429999999999998</v>
      </c>
      <c r="T7" s="1">
        <v>3.0710000000000002</v>
      </c>
      <c r="U7" s="1">
        <v>2.5939999999999999</v>
      </c>
      <c r="V7" s="1">
        <v>2.57</v>
      </c>
      <c r="W7" s="1">
        <v>2.6589999999999998</v>
      </c>
      <c r="X7" s="1">
        <v>2.5960000000000001</v>
      </c>
      <c r="Y7" s="1">
        <v>2.23</v>
      </c>
      <c r="Z7" s="1">
        <v>1.8560000000000001</v>
      </c>
      <c r="AA7" s="1">
        <v>1.8420000000000001</v>
      </c>
      <c r="AB7" s="1">
        <v>1.417</v>
      </c>
      <c r="AC7" s="1">
        <v>0.98099999999999998</v>
      </c>
      <c r="AD7" s="1">
        <v>1.0329999999999999</v>
      </c>
      <c r="AE7" s="1">
        <v>1.585</v>
      </c>
      <c r="AF7" s="1">
        <v>0.96899999999999997</v>
      </c>
      <c r="AG7" s="1">
        <v>0.51900000000000002</v>
      </c>
      <c r="AH7" s="1">
        <v>0.51600000000000001</v>
      </c>
      <c r="AI7" s="1">
        <v>0.436</v>
      </c>
      <c r="AJ7" s="1">
        <v>0.42899999999999999</v>
      </c>
      <c r="AK7" s="1">
        <v>0.58199999999999996</v>
      </c>
      <c r="AL7" s="1">
        <v>0.86399999999999999</v>
      </c>
      <c r="AM7" s="1">
        <v>1.1479999999999999</v>
      </c>
      <c r="AN7" s="1">
        <v>0.97299999999999998</v>
      </c>
      <c r="AO7" s="1">
        <v>0.33400000000000002</v>
      </c>
      <c r="AP7" s="1">
        <v>0.32900000000000001</v>
      </c>
      <c r="AQ7" s="1">
        <v>9.9000000000000005E-2</v>
      </c>
      <c r="AR7" s="1">
        <v>9.8000000000000004E-2</v>
      </c>
      <c r="AS7" s="1">
        <v>8.6999999999999994E-2</v>
      </c>
      <c r="AT7" s="1">
        <v>8.5000000000000006E-2</v>
      </c>
      <c r="AU7" s="1">
        <v>7.5999999999999998E-2</v>
      </c>
      <c r="AV7" s="1">
        <v>7.4999999999999997E-2</v>
      </c>
      <c r="AW7" s="1">
        <v>6.8000000000000005E-2</v>
      </c>
      <c r="AX7" s="1">
        <v>6.4000000000000001E-2</v>
      </c>
      <c r="AY7" s="1">
        <v>5.8000000000000003E-2</v>
      </c>
      <c r="AZ7" s="1"/>
      <c r="BA7" s="1"/>
    </row>
    <row r="8" spans="1:53">
      <c r="A8" t="s">
        <v>6</v>
      </c>
      <c r="B8" s="1">
        <v>0</v>
      </c>
      <c r="C8" s="1">
        <v>0</v>
      </c>
      <c r="D8" s="1">
        <v>0</v>
      </c>
      <c r="E8" s="1">
        <v>0</v>
      </c>
      <c r="F8" s="1">
        <v>0</v>
      </c>
      <c r="G8" s="1">
        <v>0</v>
      </c>
      <c r="H8" s="1">
        <v>0</v>
      </c>
      <c r="I8" s="1">
        <v>0</v>
      </c>
      <c r="J8" s="1">
        <v>0</v>
      </c>
      <c r="K8" s="1">
        <v>0</v>
      </c>
      <c r="L8" s="1">
        <v>0.14499999999999999</v>
      </c>
      <c r="M8" s="1">
        <v>0.311</v>
      </c>
      <c r="N8" s="1">
        <v>0.32500000000000001</v>
      </c>
      <c r="O8" s="1">
        <v>0.39400000000000002</v>
      </c>
      <c r="P8" s="1">
        <v>0.39800000000000002</v>
      </c>
      <c r="Q8" s="1">
        <v>0.42</v>
      </c>
      <c r="R8" s="1">
        <v>0.42399999999999999</v>
      </c>
      <c r="S8" s="1">
        <v>0.41399999999999998</v>
      </c>
      <c r="T8" s="1">
        <v>0.34200000000000003</v>
      </c>
      <c r="U8" s="1">
        <v>0.40500000000000003</v>
      </c>
      <c r="V8" s="1">
        <v>0.47899999999999998</v>
      </c>
      <c r="W8" s="1">
        <v>0.441</v>
      </c>
      <c r="X8" s="1">
        <v>0.443</v>
      </c>
      <c r="Y8" s="1">
        <v>0.42</v>
      </c>
      <c r="Z8" s="1">
        <v>0.35799999999999998</v>
      </c>
      <c r="AA8" s="1">
        <v>0.31</v>
      </c>
      <c r="AB8" s="1">
        <v>0.24199999999999999</v>
      </c>
      <c r="AC8" s="1">
        <v>0.153</v>
      </c>
      <c r="AD8" s="1">
        <v>0.14799999999999999</v>
      </c>
      <c r="AE8" s="1">
        <v>0.19600000000000001</v>
      </c>
      <c r="AF8" s="1">
        <v>0.20799999999999999</v>
      </c>
      <c r="AG8" s="1">
        <v>0.23499999999999999</v>
      </c>
      <c r="AH8" s="1">
        <v>0.19</v>
      </c>
      <c r="AI8" s="1">
        <v>0.188</v>
      </c>
      <c r="AJ8" s="1">
        <v>6.6000000000000003E-2</v>
      </c>
      <c r="AK8" s="1">
        <v>0.111</v>
      </c>
      <c r="AL8" s="1">
        <v>0.11</v>
      </c>
      <c r="AM8" s="1">
        <v>0.108</v>
      </c>
      <c r="AN8" s="1">
        <v>4.2999999999999997E-2</v>
      </c>
      <c r="AO8" s="1">
        <v>0.14099999999999999</v>
      </c>
      <c r="AP8" s="1">
        <v>0.16700000000000001</v>
      </c>
      <c r="AQ8" s="1">
        <v>0.35799999999999998</v>
      </c>
      <c r="AR8" s="1">
        <v>0.39100000000000001</v>
      </c>
      <c r="AS8" s="1">
        <v>0.39</v>
      </c>
      <c r="AT8" s="1">
        <v>1.089</v>
      </c>
      <c r="AU8" s="1">
        <v>3.161</v>
      </c>
      <c r="AV8" s="1">
        <v>5.2709999999999999</v>
      </c>
      <c r="AW8" s="1">
        <v>7.516</v>
      </c>
      <c r="AX8" s="1">
        <v>10.048</v>
      </c>
      <c r="AY8" s="1">
        <v>13.614000000000001</v>
      </c>
      <c r="AZ8" s="1"/>
      <c r="BA8" s="1"/>
    </row>
    <row r="9" spans="1:53">
      <c r="A9" t="s">
        <v>7</v>
      </c>
      <c r="B9" s="1">
        <v>4.625</v>
      </c>
      <c r="C9" s="1">
        <v>5.7919999999999998</v>
      </c>
      <c r="D9" s="1">
        <v>5.5839999999999996</v>
      </c>
      <c r="E9" s="1">
        <v>5.68</v>
      </c>
      <c r="F9" s="1">
        <v>6.8529999999999998</v>
      </c>
      <c r="G9" s="1">
        <v>6.5819999999999999</v>
      </c>
      <c r="H9" s="1">
        <v>7.569</v>
      </c>
      <c r="I9" s="1">
        <v>6.8959999999999999</v>
      </c>
      <c r="J9" s="1">
        <v>6.6509999999999998</v>
      </c>
      <c r="K9" s="1">
        <v>6.7640000000000002</v>
      </c>
      <c r="L9" s="1">
        <v>7.89</v>
      </c>
      <c r="M9" s="1">
        <v>7.1150000000000002</v>
      </c>
      <c r="N9" s="1">
        <v>6.8040000000000003</v>
      </c>
      <c r="O9" s="1">
        <v>6.8150000000000004</v>
      </c>
      <c r="P9" s="1">
        <v>6.6529999999999996</v>
      </c>
      <c r="Q9" s="1">
        <v>8.93</v>
      </c>
      <c r="R9" s="1">
        <v>11.901</v>
      </c>
      <c r="S9" s="1">
        <v>13.07</v>
      </c>
      <c r="T9" s="1">
        <v>15.003</v>
      </c>
      <c r="U9" s="1">
        <v>14.291</v>
      </c>
      <c r="V9" s="1">
        <v>17.332000000000001</v>
      </c>
      <c r="W9" s="1">
        <v>18.547000000000001</v>
      </c>
      <c r="X9" s="1">
        <v>18.087</v>
      </c>
      <c r="Y9" s="1">
        <v>16.611999999999998</v>
      </c>
      <c r="Z9" s="1">
        <v>16.515000000000001</v>
      </c>
      <c r="AA9" s="1">
        <v>16.206</v>
      </c>
      <c r="AB9" s="1">
        <v>16.954000000000001</v>
      </c>
      <c r="AC9" s="1">
        <v>22.324000000000002</v>
      </c>
      <c r="AD9" s="1">
        <v>26.716999999999999</v>
      </c>
      <c r="AE9" s="1">
        <v>28.988</v>
      </c>
      <c r="AF9" s="1">
        <v>34.978000000000002</v>
      </c>
      <c r="AG9" s="1">
        <v>42.865000000000002</v>
      </c>
      <c r="AH9" s="1">
        <v>52.27</v>
      </c>
      <c r="AI9" s="1">
        <v>62.046999999999997</v>
      </c>
      <c r="AJ9" s="1">
        <v>62.040999999999997</v>
      </c>
      <c r="AK9" s="1">
        <v>59.932000000000002</v>
      </c>
      <c r="AL9" s="1">
        <v>57.906999999999996</v>
      </c>
      <c r="AM9" s="1">
        <v>58.408999999999999</v>
      </c>
      <c r="AN9" s="1">
        <v>54.481999999999999</v>
      </c>
      <c r="AO9" s="1">
        <v>47.317</v>
      </c>
      <c r="AP9" s="1">
        <v>43.521999999999998</v>
      </c>
      <c r="AQ9" s="1">
        <v>40.329000000000001</v>
      </c>
      <c r="AR9" s="1">
        <v>41.101999999999997</v>
      </c>
      <c r="AS9" s="1">
        <v>42.192999999999998</v>
      </c>
      <c r="AT9" s="1">
        <v>52.743000000000002</v>
      </c>
      <c r="AU9" s="1">
        <v>79.474000000000004</v>
      </c>
      <c r="AV9" s="1">
        <v>104.16</v>
      </c>
      <c r="AW9" s="1">
        <v>130.197</v>
      </c>
      <c r="AX9" s="1">
        <v>155.87</v>
      </c>
      <c r="AY9" s="1">
        <v>194.07599999999999</v>
      </c>
      <c r="AZ9" s="1"/>
      <c r="BA9" s="1"/>
    </row>
    <row r="10" spans="1:53">
      <c r="A10" t="s">
        <v>8</v>
      </c>
      <c r="B10" s="1">
        <v>4.4400000000000004</v>
      </c>
      <c r="C10" s="1">
        <v>4.4400000000000004</v>
      </c>
      <c r="D10" s="1">
        <v>4.4400000000000004</v>
      </c>
      <c r="E10" s="1">
        <v>4.4400000000000004</v>
      </c>
      <c r="F10" s="1">
        <v>4.4400000000000004</v>
      </c>
      <c r="G10" s="1">
        <v>4.4400000000000004</v>
      </c>
      <c r="H10" s="1">
        <v>4.4400000000000004</v>
      </c>
      <c r="I10" s="1">
        <v>4.4400000000000004</v>
      </c>
      <c r="J10" s="1">
        <v>4.4400000000000004</v>
      </c>
      <c r="K10" s="1">
        <v>4.4400000000000004</v>
      </c>
      <c r="L10" s="1">
        <v>4.4400000000000004</v>
      </c>
      <c r="M10" s="1">
        <v>4.4400000000000004</v>
      </c>
      <c r="N10" s="1">
        <v>4.4400000000000004</v>
      </c>
      <c r="O10" s="1">
        <v>4.4400000000000004</v>
      </c>
      <c r="P10" s="1">
        <v>4.4400000000000004</v>
      </c>
      <c r="Q10" s="1">
        <v>4.4400000000000004</v>
      </c>
      <c r="R10" s="1">
        <v>4.4400000000000004</v>
      </c>
      <c r="S10" s="1">
        <v>4.4400000000000004</v>
      </c>
      <c r="T10" s="1">
        <v>4.4400000000000004</v>
      </c>
      <c r="U10" s="1">
        <v>4.4400000000000004</v>
      </c>
      <c r="V10" s="1">
        <v>4.4400000000000004</v>
      </c>
      <c r="W10" s="1">
        <v>4.4400000000000004</v>
      </c>
      <c r="X10" s="1">
        <v>4.4400000000000004</v>
      </c>
      <c r="Y10" s="1">
        <v>4.4400000000000004</v>
      </c>
      <c r="Z10" s="1">
        <v>4.4400000000000004</v>
      </c>
      <c r="AA10" s="1">
        <v>4.4400000000000004</v>
      </c>
      <c r="AB10" s="1">
        <v>4.4400000000000004</v>
      </c>
      <c r="AC10" s="1">
        <v>4.4400000000000004</v>
      </c>
      <c r="AD10" s="1">
        <v>4.4400000000000004</v>
      </c>
      <c r="AE10" s="1">
        <v>4.4400000000000004</v>
      </c>
      <c r="AF10" s="1">
        <v>4.4400000000000004</v>
      </c>
      <c r="AG10" s="1">
        <v>4.4400000000000004</v>
      </c>
      <c r="AH10" s="1">
        <v>4.4400000000000004</v>
      </c>
      <c r="AI10" s="1">
        <v>4.4400000000000004</v>
      </c>
      <c r="AJ10" s="1">
        <v>4.4400000000000004</v>
      </c>
      <c r="AK10" s="1">
        <v>4.4400000000000004</v>
      </c>
      <c r="AL10" s="1">
        <v>4.4400000000000004</v>
      </c>
      <c r="AM10" s="1">
        <v>4.4400000000000004</v>
      </c>
      <c r="AN10" s="1">
        <v>4.4400000000000004</v>
      </c>
      <c r="AO10" s="1">
        <v>4.4400000000000004</v>
      </c>
      <c r="AP10" s="1">
        <v>4.4400000000000004</v>
      </c>
      <c r="AQ10" s="1">
        <v>4.4400000000000004</v>
      </c>
      <c r="AR10" s="1">
        <v>4.4400000000000004</v>
      </c>
      <c r="AS10" s="1">
        <v>4.4400000000000004</v>
      </c>
      <c r="AT10" s="1">
        <v>13.644</v>
      </c>
      <c r="AU10" s="1">
        <v>38.494</v>
      </c>
      <c r="AV10" s="1">
        <v>63.658999999999999</v>
      </c>
      <c r="AW10" s="1">
        <v>88.85</v>
      </c>
      <c r="AX10" s="1">
        <v>118.955</v>
      </c>
      <c r="AY10" s="1">
        <v>164.39699999999999</v>
      </c>
      <c r="AZ10" s="1"/>
      <c r="BA10" s="1"/>
    </row>
    <row r="11" spans="1:53">
      <c r="A11" t="s">
        <v>9</v>
      </c>
      <c r="B11" s="1">
        <v>15.367000000000001</v>
      </c>
      <c r="C11" s="1">
        <v>14.882999999999999</v>
      </c>
      <c r="D11" s="1">
        <v>14.759</v>
      </c>
      <c r="E11" s="1">
        <v>14.541</v>
      </c>
      <c r="F11" s="1">
        <v>14.625999999999999</v>
      </c>
      <c r="G11" s="1">
        <v>14.108000000000001</v>
      </c>
      <c r="H11" s="1">
        <v>14.148</v>
      </c>
      <c r="I11" s="1">
        <v>13.707000000000001</v>
      </c>
      <c r="J11" s="1">
        <v>13.622999999999999</v>
      </c>
      <c r="K11" s="1">
        <v>13.11</v>
      </c>
      <c r="L11" s="1">
        <v>13.115</v>
      </c>
      <c r="M11" s="1">
        <v>13.135999999999999</v>
      </c>
      <c r="N11" s="1">
        <v>13.145</v>
      </c>
      <c r="O11" s="1">
        <v>12.132</v>
      </c>
      <c r="P11" s="1">
        <v>12.163</v>
      </c>
      <c r="Q11" s="1">
        <v>12.173999999999999</v>
      </c>
      <c r="R11" s="1">
        <v>12.07</v>
      </c>
      <c r="S11" s="1">
        <v>11.428000000000001</v>
      </c>
      <c r="T11" s="1">
        <v>11.486000000000001</v>
      </c>
      <c r="U11" s="1">
        <v>11.56</v>
      </c>
      <c r="V11" s="1">
        <v>11.704000000000001</v>
      </c>
      <c r="W11" s="1">
        <v>11.420999999999999</v>
      </c>
      <c r="X11" s="1">
        <v>11.672000000000001</v>
      </c>
      <c r="Y11" s="1">
        <v>12.000999999999999</v>
      </c>
      <c r="Z11" s="1">
        <v>12.318</v>
      </c>
      <c r="AA11" s="1">
        <v>14.353999999999999</v>
      </c>
      <c r="AB11" s="1">
        <v>14.664</v>
      </c>
      <c r="AC11" s="1">
        <v>15.188000000000001</v>
      </c>
      <c r="AD11" s="1">
        <v>15.263999999999999</v>
      </c>
      <c r="AE11" s="1">
        <v>15.02</v>
      </c>
      <c r="AF11" s="1">
        <v>14.965999999999999</v>
      </c>
      <c r="AG11" s="1">
        <v>15.112</v>
      </c>
      <c r="AH11" s="1">
        <v>14.427</v>
      </c>
      <c r="AI11" s="1">
        <v>13.237</v>
      </c>
      <c r="AJ11" s="1">
        <v>13.178000000000001</v>
      </c>
      <c r="AK11" s="1">
        <v>13.066000000000001</v>
      </c>
      <c r="AL11" s="1">
        <v>13.244</v>
      </c>
      <c r="AM11" s="1">
        <v>12.542</v>
      </c>
      <c r="AN11" s="1">
        <v>12.491</v>
      </c>
      <c r="AO11" s="1">
        <v>12.250999999999999</v>
      </c>
      <c r="AP11" s="1">
        <v>12.416</v>
      </c>
      <c r="AQ11" s="1">
        <v>11.884</v>
      </c>
      <c r="AR11" s="1">
        <v>11.867000000000001</v>
      </c>
      <c r="AS11" s="1">
        <v>12.285</v>
      </c>
      <c r="AT11" s="1">
        <v>12.356999999999999</v>
      </c>
      <c r="AU11" s="1">
        <v>12.895</v>
      </c>
      <c r="AV11" s="1">
        <v>11.743</v>
      </c>
      <c r="AW11" s="1">
        <v>11.095000000000001</v>
      </c>
      <c r="AX11" s="1">
        <v>12.84</v>
      </c>
      <c r="AY11" s="1">
        <v>12.532999999999999</v>
      </c>
      <c r="AZ11" s="1"/>
      <c r="BA11" s="1"/>
    </row>
    <row r="12" spans="1:53">
      <c r="A12" t="s">
        <v>10</v>
      </c>
      <c r="B12" s="1">
        <v>2.1000000000000001E-2</v>
      </c>
      <c r="C12" s="1">
        <v>0.02</v>
      </c>
      <c r="D12" s="1">
        <v>0.02</v>
      </c>
      <c r="E12" s="1">
        <v>0</v>
      </c>
      <c r="F12" s="1">
        <v>0.03</v>
      </c>
      <c r="G12" s="1">
        <v>2.3E-2</v>
      </c>
      <c r="H12" s="1">
        <v>2.1999999999999999E-2</v>
      </c>
      <c r="I12" s="1">
        <v>2.1999999999999999E-2</v>
      </c>
      <c r="J12" s="1">
        <v>2.1999999999999999E-2</v>
      </c>
      <c r="K12" s="1">
        <v>2.1999999999999999E-2</v>
      </c>
      <c r="L12" s="1">
        <v>2.1999999999999999E-2</v>
      </c>
      <c r="M12" s="1">
        <v>3.6999999999999998E-2</v>
      </c>
      <c r="N12" s="1">
        <v>3.6999999999999998E-2</v>
      </c>
      <c r="O12" s="1">
        <v>5.6000000000000001E-2</v>
      </c>
      <c r="P12" s="1">
        <v>5.6000000000000001E-2</v>
      </c>
      <c r="Q12" s="1">
        <v>9.0999999999999998E-2</v>
      </c>
      <c r="R12" s="1">
        <v>9.0999999999999998E-2</v>
      </c>
      <c r="S12" s="1">
        <v>0.11799999999999999</v>
      </c>
      <c r="T12" s="1">
        <v>2.8000000000000001E-2</v>
      </c>
      <c r="U12" s="1">
        <v>0.497</v>
      </c>
      <c r="V12" s="1">
        <v>0.6</v>
      </c>
      <c r="W12" s="1">
        <v>0.61799999999999999</v>
      </c>
      <c r="X12" s="1">
        <v>0.80700000000000005</v>
      </c>
      <c r="Y12" s="1">
        <v>0.98899999999999999</v>
      </c>
      <c r="Z12" s="1">
        <v>1.143</v>
      </c>
      <c r="AA12" s="1">
        <v>1.829</v>
      </c>
      <c r="AB12" s="1">
        <v>2.1960000000000002</v>
      </c>
      <c r="AC12" s="1">
        <v>2.504</v>
      </c>
      <c r="AD12" s="1">
        <v>2.496</v>
      </c>
      <c r="AE12" s="1">
        <v>2.4889999999999999</v>
      </c>
      <c r="AF12" s="1">
        <v>2.601</v>
      </c>
      <c r="AG12" s="1">
        <v>2.5630000000000002</v>
      </c>
      <c r="AH12" s="1">
        <v>2.4510000000000001</v>
      </c>
      <c r="AI12" s="1">
        <v>2.4540000000000002</v>
      </c>
      <c r="AJ12" s="1">
        <v>2.4609999999999999</v>
      </c>
      <c r="AK12" s="1">
        <v>2.464</v>
      </c>
      <c r="AL12" s="1">
        <v>30.774999999999999</v>
      </c>
      <c r="AM12" s="1">
        <v>32.076000000000001</v>
      </c>
      <c r="AN12" s="1">
        <v>31.062999999999999</v>
      </c>
      <c r="AO12" s="1">
        <v>33.341999999999999</v>
      </c>
      <c r="AP12" s="1">
        <v>34.063000000000002</v>
      </c>
      <c r="AQ12" s="1">
        <v>34.78</v>
      </c>
      <c r="AR12" s="1">
        <v>34.615000000000002</v>
      </c>
      <c r="AS12" s="1">
        <v>36.784999999999997</v>
      </c>
      <c r="AT12" s="1">
        <v>40.259</v>
      </c>
      <c r="AU12" s="1">
        <v>37.933999999999997</v>
      </c>
      <c r="AV12" s="1">
        <v>40.853000000000002</v>
      </c>
      <c r="AW12" s="1">
        <v>41.942999999999998</v>
      </c>
      <c r="AX12" s="1">
        <v>43.793999999999997</v>
      </c>
      <c r="AY12" s="1">
        <v>47.74</v>
      </c>
      <c r="AZ12" s="1"/>
      <c r="BA12" s="1"/>
    </row>
    <row r="13" spans="1:53">
      <c r="A13" t="s">
        <v>11</v>
      </c>
      <c r="B13" s="1">
        <v>52.857999999999997</v>
      </c>
      <c r="C13" s="1">
        <v>54.195</v>
      </c>
      <c r="D13" s="1">
        <v>55.308</v>
      </c>
      <c r="E13" s="1">
        <v>56.652000000000001</v>
      </c>
      <c r="F13" s="1">
        <v>58.058</v>
      </c>
      <c r="G13" s="1">
        <v>59.427999999999997</v>
      </c>
      <c r="H13" s="1">
        <v>60.664000000000001</v>
      </c>
      <c r="I13" s="1">
        <v>62.024000000000001</v>
      </c>
      <c r="J13" s="1">
        <v>62.976999999999997</v>
      </c>
      <c r="K13" s="1">
        <v>64.424000000000007</v>
      </c>
      <c r="L13" s="1">
        <v>65.167000000000002</v>
      </c>
      <c r="M13" s="1">
        <v>66.010999999999996</v>
      </c>
      <c r="N13" s="1">
        <v>65.930000000000007</v>
      </c>
      <c r="O13" s="1">
        <v>67.501999999999995</v>
      </c>
      <c r="P13" s="1">
        <v>66.421000000000006</v>
      </c>
      <c r="Q13" s="1">
        <v>63.768000000000001</v>
      </c>
      <c r="R13" s="1">
        <v>63.834000000000003</v>
      </c>
      <c r="S13" s="1">
        <v>61.576000000000001</v>
      </c>
      <c r="T13" s="1">
        <v>60.383000000000003</v>
      </c>
      <c r="U13" s="1">
        <v>62.054000000000002</v>
      </c>
      <c r="V13" s="1">
        <v>63.643999999999998</v>
      </c>
      <c r="W13" s="1">
        <v>63.198999999999998</v>
      </c>
      <c r="X13" s="1">
        <v>64.677999999999997</v>
      </c>
      <c r="Y13" s="1">
        <v>64.778000000000006</v>
      </c>
      <c r="Z13" s="1">
        <v>65.605000000000004</v>
      </c>
      <c r="AA13" s="1">
        <v>67.066000000000003</v>
      </c>
      <c r="AB13" s="1">
        <v>68.588999999999999</v>
      </c>
      <c r="AC13" s="1">
        <v>69.888999999999996</v>
      </c>
      <c r="AD13" s="1">
        <v>70.847999999999999</v>
      </c>
      <c r="AE13" s="1">
        <v>72.471000000000004</v>
      </c>
      <c r="AF13" s="1">
        <v>85.602999999999994</v>
      </c>
      <c r="AG13" s="1">
        <v>93.566999999999993</v>
      </c>
      <c r="AH13" s="1">
        <v>96.245000000000005</v>
      </c>
      <c r="AI13" s="1">
        <v>97.84</v>
      </c>
      <c r="AJ13" s="1">
        <v>99.466999999999999</v>
      </c>
      <c r="AK13" s="1">
        <v>100.842</v>
      </c>
      <c r="AL13" s="1">
        <v>101.91200000000001</v>
      </c>
      <c r="AM13" s="1">
        <v>102.57299999999999</v>
      </c>
      <c r="AN13" s="1">
        <v>103.509</v>
      </c>
      <c r="AO13" s="1">
        <v>103.756</v>
      </c>
      <c r="AP13" s="1">
        <v>105.197</v>
      </c>
      <c r="AQ13" s="1">
        <v>105.527</v>
      </c>
      <c r="AR13" s="1">
        <v>105.124</v>
      </c>
      <c r="AS13" s="1">
        <v>106.355</v>
      </c>
      <c r="AT13" s="1">
        <v>112.158</v>
      </c>
      <c r="AU13" s="1">
        <v>131.33699999999999</v>
      </c>
      <c r="AV13" s="1">
        <v>149.84</v>
      </c>
      <c r="AW13" s="1">
        <v>169.56</v>
      </c>
      <c r="AX13" s="1">
        <v>189.57499999999999</v>
      </c>
      <c r="AY13" s="1">
        <v>220.84100000000001</v>
      </c>
      <c r="AZ13" s="1"/>
      <c r="BA13" s="1"/>
    </row>
    <row r="14" spans="1:53">
      <c r="A14" t="s">
        <v>12</v>
      </c>
      <c r="B14" s="1">
        <v>102836.174</v>
      </c>
      <c r="C14" s="1">
        <v>90543.868000000002</v>
      </c>
      <c r="D14" s="1">
        <v>93656.676000000007</v>
      </c>
      <c r="E14" s="1">
        <v>94341.487999999998</v>
      </c>
      <c r="F14" s="1">
        <v>97630.922999999995</v>
      </c>
      <c r="G14" s="1">
        <v>96674.32</v>
      </c>
      <c r="H14" s="1">
        <v>96540.534</v>
      </c>
      <c r="I14" s="1">
        <v>96661.558000000005</v>
      </c>
      <c r="J14" s="1">
        <v>90200.563999999998</v>
      </c>
      <c r="K14" s="1">
        <v>81256.114000000001</v>
      </c>
      <c r="L14" s="1">
        <v>78662.055999999997</v>
      </c>
      <c r="M14" s="1">
        <v>77962.936000000002</v>
      </c>
      <c r="N14" s="1">
        <v>74350.600000000006</v>
      </c>
      <c r="O14" s="1">
        <v>67655.111999999994</v>
      </c>
      <c r="P14" s="1">
        <v>70702.997000000003</v>
      </c>
      <c r="Q14" s="1">
        <v>69209.179999999993</v>
      </c>
      <c r="R14" s="1">
        <v>66296.448999999993</v>
      </c>
      <c r="S14" s="1">
        <v>63033.252</v>
      </c>
      <c r="T14" s="1">
        <v>64245.216999999997</v>
      </c>
      <c r="U14" s="1">
        <v>63180.042000000001</v>
      </c>
      <c r="V14" s="1">
        <v>63591.305</v>
      </c>
      <c r="W14" s="1">
        <v>65835.308999999994</v>
      </c>
      <c r="X14" s="1">
        <v>68425.126999999993</v>
      </c>
      <c r="Y14" s="1">
        <v>72315.008000000002</v>
      </c>
      <c r="Z14" s="1">
        <v>73020.596999999994</v>
      </c>
      <c r="AA14" s="1">
        <v>74711.544999999998</v>
      </c>
      <c r="AB14" s="1">
        <v>76796.691999999995</v>
      </c>
      <c r="AC14" s="1">
        <v>76395.894</v>
      </c>
      <c r="AD14" s="1">
        <v>76954.525999999998</v>
      </c>
      <c r="AE14" s="1">
        <v>79744.822</v>
      </c>
      <c r="AF14" s="1">
        <v>84062.811000000002</v>
      </c>
      <c r="AG14" s="1">
        <v>89245.273000000001</v>
      </c>
      <c r="AH14" s="1">
        <v>85647.664000000004</v>
      </c>
      <c r="AI14" s="1">
        <v>92078.107999999993</v>
      </c>
      <c r="AJ14" s="1">
        <v>100451.382</v>
      </c>
      <c r="AK14" s="1">
        <v>108997.052</v>
      </c>
      <c r="AL14" s="1">
        <v>121574.626</v>
      </c>
      <c r="AM14" s="1">
        <v>141443.42300000001</v>
      </c>
      <c r="AN14" s="1">
        <v>160371.019</v>
      </c>
      <c r="AO14" s="1">
        <v>172497.93</v>
      </c>
      <c r="AP14" s="1">
        <v>188321.15700000001</v>
      </c>
      <c r="AQ14" s="1">
        <v>201286.91899999999</v>
      </c>
      <c r="AR14" s="1">
        <v>217372.79500000001</v>
      </c>
      <c r="AS14" s="1">
        <v>238237.42</v>
      </c>
      <c r="AT14" s="1">
        <v>253865.48800000001</v>
      </c>
      <c r="AU14" s="1">
        <v>273717.48200000002</v>
      </c>
      <c r="AV14" s="1">
        <v>291033.97600000002</v>
      </c>
      <c r="AW14" s="1">
        <v>305598.946</v>
      </c>
      <c r="AX14" s="1">
        <v>335521.05200000003</v>
      </c>
      <c r="AY14" s="1">
        <v>335521.05200000003</v>
      </c>
      <c r="AZ14" s="1"/>
      <c r="BA14" s="1"/>
    </row>
    <row r="15" spans="1:53">
      <c r="A15" t="s">
        <v>13</v>
      </c>
      <c r="B15" s="1">
        <v>9470.4220000000005</v>
      </c>
      <c r="C15" s="1">
        <v>11565.57</v>
      </c>
      <c r="D15" s="1">
        <v>9945.5709999999999</v>
      </c>
      <c r="E15" s="1">
        <v>4513.8459999999995</v>
      </c>
      <c r="F15" s="1">
        <v>17446.511999999999</v>
      </c>
      <c r="G15" s="1">
        <v>18431.974999999999</v>
      </c>
      <c r="H15" s="1">
        <v>16421.014999999999</v>
      </c>
      <c r="I15" s="1">
        <v>7100.0010000000002</v>
      </c>
      <c r="J15" s="1">
        <v>13932.313</v>
      </c>
      <c r="K15" s="1">
        <v>11799.923000000001</v>
      </c>
      <c r="L15" s="1">
        <v>13255.857</v>
      </c>
      <c r="M15" s="1">
        <v>9922.223</v>
      </c>
      <c r="N15" s="1">
        <v>10183.939</v>
      </c>
      <c r="O15" s="1">
        <v>12473.093000000001</v>
      </c>
      <c r="P15" s="1">
        <v>10277.463</v>
      </c>
      <c r="Q15" s="1">
        <v>12865.36</v>
      </c>
      <c r="R15" s="1">
        <v>12115.929</v>
      </c>
      <c r="S15" s="1">
        <v>12779.588</v>
      </c>
      <c r="T15" s="1">
        <v>13013.654</v>
      </c>
      <c r="U15" s="1">
        <v>13685.079</v>
      </c>
      <c r="V15" s="1">
        <v>27685.078000000001</v>
      </c>
      <c r="W15" s="1">
        <v>35674.606</v>
      </c>
      <c r="X15" s="1">
        <v>27469.532999999999</v>
      </c>
      <c r="Y15" s="1">
        <v>15191.614</v>
      </c>
      <c r="Z15" s="1">
        <v>29904.516</v>
      </c>
      <c r="AA15" s="1">
        <v>29187.37</v>
      </c>
      <c r="AB15" s="1">
        <v>20922.37</v>
      </c>
      <c r="AC15" s="1">
        <v>16283.59</v>
      </c>
      <c r="AD15" s="1">
        <v>26532.84</v>
      </c>
      <c r="AE15" s="1">
        <v>18161.169000000002</v>
      </c>
      <c r="AF15" s="1">
        <v>16217.15</v>
      </c>
      <c r="AG15" s="1">
        <v>16104.543</v>
      </c>
      <c r="AH15" s="1">
        <v>32092.978999999999</v>
      </c>
      <c r="AI15" s="1">
        <v>30599.848999999998</v>
      </c>
      <c r="AJ15" s="1">
        <v>24617.407999999999</v>
      </c>
      <c r="AK15" s="1">
        <v>21517.769</v>
      </c>
      <c r="AL15" s="1">
        <v>21517.769</v>
      </c>
      <c r="AM15" s="1">
        <v>21517.769</v>
      </c>
      <c r="AN15" s="1">
        <v>21517.769</v>
      </c>
      <c r="AO15" s="1">
        <v>21517.769</v>
      </c>
      <c r="AP15" s="1">
        <v>21517.769</v>
      </c>
      <c r="AQ15" s="1">
        <v>21517.769</v>
      </c>
      <c r="AR15" s="1">
        <v>21517.769</v>
      </c>
      <c r="AS15" s="1">
        <v>21517.769</v>
      </c>
      <c r="AT15" s="1">
        <v>21517.769</v>
      </c>
      <c r="AU15" s="1">
        <v>21517.769</v>
      </c>
      <c r="AV15" s="1">
        <v>21517.769</v>
      </c>
      <c r="AW15" s="1">
        <v>21517.769</v>
      </c>
      <c r="AX15" s="1">
        <v>21517.769</v>
      </c>
      <c r="AY15" s="1">
        <v>21517.769</v>
      </c>
      <c r="AZ15" s="1"/>
      <c r="BA15" s="1"/>
    </row>
    <row r="16" spans="1:53">
      <c r="A16" t="s">
        <v>14</v>
      </c>
      <c r="B16" s="1">
        <v>0.66</v>
      </c>
      <c r="C16" s="1">
        <v>0.872</v>
      </c>
      <c r="D16" s="1">
        <v>0.85</v>
      </c>
      <c r="E16" s="1">
        <v>0.88500000000000001</v>
      </c>
      <c r="F16" s="1">
        <v>0.40600000000000003</v>
      </c>
      <c r="G16" s="1">
        <v>0.502</v>
      </c>
      <c r="H16" s="1">
        <v>0.69</v>
      </c>
      <c r="I16" s="1">
        <v>0.42499999999999999</v>
      </c>
      <c r="J16" s="1">
        <v>0.29099999999999998</v>
      </c>
      <c r="K16" s="1">
        <v>0.36</v>
      </c>
      <c r="L16" s="1">
        <v>0.51500000000000001</v>
      </c>
      <c r="M16" s="1">
        <v>0.51700000000000002</v>
      </c>
      <c r="N16" s="1">
        <v>0.55900000000000005</v>
      </c>
      <c r="O16" s="1">
        <v>0.751</v>
      </c>
      <c r="P16" s="1">
        <v>0.88700000000000001</v>
      </c>
      <c r="Q16" s="1">
        <v>1.117</v>
      </c>
      <c r="R16" s="1">
        <v>1.55</v>
      </c>
      <c r="S16" s="1">
        <v>1.5920000000000001</v>
      </c>
      <c r="T16" s="1">
        <v>1.3080000000000001</v>
      </c>
      <c r="U16" s="1">
        <v>1.5289999999999999</v>
      </c>
      <c r="V16" s="1">
        <v>1.54</v>
      </c>
      <c r="W16" s="1">
        <v>1.3160000000000001</v>
      </c>
      <c r="X16" s="1">
        <v>1.365</v>
      </c>
      <c r="Y16" s="1">
        <v>1.08</v>
      </c>
      <c r="Z16" s="1">
        <v>0.79500000000000004</v>
      </c>
      <c r="AA16" s="1">
        <v>0.69399999999999995</v>
      </c>
      <c r="AB16" s="1">
        <v>1.052</v>
      </c>
      <c r="AC16" s="1">
        <v>1.083</v>
      </c>
      <c r="AD16" s="1">
        <v>1.532</v>
      </c>
      <c r="AE16" s="1">
        <v>1.4239999999999999</v>
      </c>
      <c r="AF16" s="1">
        <v>1.5209999999999999</v>
      </c>
      <c r="AG16" s="1">
        <v>1.6459999999999999</v>
      </c>
      <c r="AH16" s="1">
        <v>1.7250000000000001</v>
      </c>
      <c r="AI16" s="1">
        <v>2.0529999999999999</v>
      </c>
      <c r="AJ16" s="1">
        <v>1.4830000000000001</v>
      </c>
      <c r="AK16" s="1">
        <v>0.78700000000000003</v>
      </c>
      <c r="AL16" s="1">
        <v>0.67700000000000005</v>
      </c>
      <c r="AM16" s="1">
        <v>1.1080000000000001</v>
      </c>
      <c r="AN16" s="1">
        <v>0.92800000000000005</v>
      </c>
      <c r="AO16" s="1">
        <v>1.089</v>
      </c>
      <c r="AP16" s="1">
        <v>1.502</v>
      </c>
      <c r="AQ16" s="1">
        <v>1.7350000000000001</v>
      </c>
      <c r="AR16" s="1">
        <v>2.1760000000000002</v>
      </c>
      <c r="AS16" s="1">
        <v>2.8580000000000001</v>
      </c>
      <c r="AT16" s="1">
        <v>5.29</v>
      </c>
      <c r="AU16" s="1">
        <v>11.266</v>
      </c>
      <c r="AV16" s="1">
        <v>16.686</v>
      </c>
      <c r="AW16" s="1">
        <v>22.102</v>
      </c>
      <c r="AX16" s="1">
        <v>28.346</v>
      </c>
      <c r="AY16" s="1">
        <v>37.015000000000001</v>
      </c>
      <c r="AZ16" s="1"/>
      <c r="BA16" s="1"/>
    </row>
    <row r="17" spans="1:53">
      <c r="A17" t="s">
        <v>15</v>
      </c>
      <c r="B17" s="1">
        <v>5.93</v>
      </c>
      <c r="C17" s="1">
        <v>4.5780000000000003</v>
      </c>
      <c r="D17" s="1">
        <v>5.3319999999999999</v>
      </c>
      <c r="E17" s="1">
        <v>5.0330000000000004</v>
      </c>
      <c r="F17" s="1">
        <v>5.3520000000000003</v>
      </c>
      <c r="G17" s="1">
        <v>4.8140000000000001</v>
      </c>
      <c r="H17" s="1">
        <v>4.9320000000000004</v>
      </c>
      <c r="I17" s="1">
        <v>4.3730000000000002</v>
      </c>
      <c r="J17" s="1">
        <v>5.6980000000000004</v>
      </c>
      <c r="K17" s="1">
        <v>4.7679999999999998</v>
      </c>
      <c r="L17" s="1">
        <v>4.665</v>
      </c>
      <c r="M17" s="1">
        <v>3.7610000000000001</v>
      </c>
      <c r="N17" s="1">
        <v>4.1680000000000001</v>
      </c>
      <c r="O17" s="1">
        <v>4.2380000000000004</v>
      </c>
      <c r="P17" s="1">
        <v>3.91</v>
      </c>
      <c r="Q17" s="1">
        <v>4.4189999999999996</v>
      </c>
      <c r="R17" s="1">
        <v>4.359</v>
      </c>
      <c r="S17" s="1">
        <v>4.2389999999999999</v>
      </c>
      <c r="T17" s="1">
        <v>4.2210000000000001</v>
      </c>
      <c r="U17" s="1">
        <v>4.032</v>
      </c>
      <c r="V17" s="1">
        <v>3.9910000000000001</v>
      </c>
      <c r="W17" s="1">
        <v>4.0739999999999998</v>
      </c>
      <c r="X17" s="1">
        <v>3.6190000000000002</v>
      </c>
      <c r="Y17" s="1">
        <v>3.3159999999999998</v>
      </c>
      <c r="Z17" s="1">
        <v>3.2509999999999999</v>
      </c>
      <c r="AA17" s="1">
        <v>3.2669999999999999</v>
      </c>
      <c r="AB17" s="1">
        <v>3.4809999999999999</v>
      </c>
      <c r="AC17" s="1">
        <v>3.1869999999999998</v>
      </c>
      <c r="AD17" s="1">
        <v>3.5870000000000002</v>
      </c>
      <c r="AE17" s="1">
        <v>5.58</v>
      </c>
      <c r="AF17" s="1">
        <v>6.4109999999999996</v>
      </c>
      <c r="AG17" s="1">
        <v>2.8519999999999999</v>
      </c>
      <c r="AH17" s="1">
        <v>3.3719999999999999</v>
      </c>
      <c r="AI17" s="1">
        <v>4.0220000000000002</v>
      </c>
      <c r="AJ17" s="1">
        <v>5.7080000000000002</v>
      </c>
      <c r="AK17" s="1">
        <v>7.141</v>
      </c>
      <c r="AL17" s="1">
        <v>8.1110000000000007</v>
      </c>
      <c r="AM17" s="1">
        <v>2.3090000000000002</v>
      </c>
      <c r="AN17" s="1">
        <v>2.6539999999999999</v>
      </c>
      <c r="AO17" s="1">
        <v>3.177</v>
      </c>
      <c r="AP17" s="1">
        <v>2.8180000000000001</v>
      </c>
      <c r="AQ17" s="1">
        <v>2.9740000000000002</v>
      </c>
      <c r="AR17" s="1">
        <v>2.7749999999999999</v>
      </c>
      <c r="AS17" s="1">
        <v>4.29</v>
      </c>
      <c r="AT17" s="1">
        <v>5.1269999999999998</v>
      </c>
      <c r="AU17" s="1">
        <v>1.863</v>
      </c>
      <c r="AV17" s="1">
        <v>3.0289999999999999</v>
      </c>
      <c r="AW17" s="1">
        <v>3.1669999999999998</v>
      </c>
      <c r="AX17" s="1">
        <v>3.0630000000000002</v>
      </c>
      <c r="AY17" s="1">
        <v>2.9860000000000002</v>
      </c>
      <c r="AZ17" s="1"/>
      <c r="BA17" s="1"/>
    </row>
    <row r="18" spans="1:53">
      <c r="A18" t="s">
        <v>17</v>
      </c>
      <c r="B18" s="1">
        <v>23.088999999999999</v>
      </c>
      <c r="C18" s="1">
        <v>22.363</v>
      </c>
      <c r="D18" s="1">
        <v>22.562999999999999</v>
      </c>
      <c r="E18" s="1">
        <v>0</v>
      </c>
      <c r="F18" s="1">
        <v>0</v>
      </c>
      <c r="G18" s="1">
        <v>0.49399999999999999</v>
      </c>
      <c r="H18" s="1">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3.0000000000000001E-3</v>
      </c>
      <c r="AM18" s="1">
        <v>0</v>
      </c>
      <c r="AN18" s="1">
        <v>0</v>
      </c>
      <c r="AO18" s="1">
        <v>0</v>
      </c>
      <c r="AP18" s="1">
        <v>0</v>
      </c>
      <c r="AQ18" s="1">
        <v>0</v>
      </c>
      <c r="AR18" s="1">
        <v>0</v>
      </c>
      <c r="AS18" s="1">
        <v>0</v>
      </c>
      <c r="AT18" s="1">
        <v>0</v>
      </c>
      <c r="AU18" s="1">
        <v>0</v>
      </c>
      <c r="AV18" s="1">
        <v>0</v>
      </c>
      <c r="AW18" s="1">
        <v>0</v>
      </c>
      <c r="AX18" s="1">
        <v>0</v>
      </c>
      <c r="AY18" s="1">
        <v>0</v>
      </c>
      <c r="AZ18" s="1"/>
      <c r="BA18" s="1"/>
    </row>
    <row r="19" spans="1:53">
      <c r="A19" t="s">
        <v>16</v>
      </c>
      <c r="B19" s="1">
        <v>0</v>
      </c>
      <c r="C19" s="1">
        <v>0</v>
      </c>
      <c r="D19" s="1">
        <v>0</v>
      </c>
      <c r="E19" s="1">
        <v>0</v>
      </c>
      <c r="F19" s="1">
        <v>0</v>
      </c>
      <c r="G19" s="1">
        <v>0</v>
      </c>
      <c r="H19" s="1">
        <v>0</v>
      </c>
      <c r="I19" s="1">
        <v>0</v>
      </c>
      <c r="J19" s="1">
        <v>0</v>
      </c>
      <c r="K19" s="1">
        <v>0</v>
      </c>
      <c r="L19" s="1">
        <v>0</v>
      </c>
      <c r="M19" s="1">
        <v>0</v>
      </c>
      <c r="N19" s="1">
        <v>0</v>
      </c>
      <c r="O19" s="1">
        <v>0</v>
      </c>
      <c r="P19" s="1">
        <v>0</v>
      </c>
      <c r="Q19" s="1">
        <v>0</v>
      </c>
      <c r="R19" s="1">
        <v>0</v>
      </c>
      <c r="S19" s="1">
        <v>0</v>
      </c>
      <c r="T19" s="1">
        <v>0</v>
      </c>
      <c r="U19" s="1">
        <v>0</v>
      </c>
      <c r="V19" s="1">
        <v>0</v>
      </c>
      <c r="W19" s="1">
        <v>0</v>
      </c>
      <c r="X19" s="1">
        <v>0</v>
      </c>
      <c r="Y19" s="1">
        <v>0</v>
      </c>
      <c r="Z19" s="1">
        <v>0</v>
      </c>
      <c r="AA19" s="1">
        <v>0.54200000000000004</v>
      </c>
      <c r="AB19" s="1">
        <v>0.68500000000000005</v>
      </c>
      <c r="AC19" s="1">
        <v>1.1379999999999999</v>
      </c>
      <c r="AD19" s="1">
        <v>1.2769999999999999</v>
      </c>
      <c r="AE19" s="1">
        <v>1.238</v>
      </c>
      <c r="AF19" s="1">
        <v>1.3919999999999999</v>
      </c>
      <c r="AG19" s="1">
        <v>1.4419999999999999</v>
      </c>
      <c r="AH19" s="1">
        <v>1.452</v>
      </c>
      <c r="AI19" s="1">
        <v>1.3620000000000001</v>
      </c>
      <c r="AJ19" s="1">
        <v>1.377</v>
      </c>
      <c r="AK19" s="1">
        <v>1.373</v>
      </c>
      <c r="AL19" s="1">
        <v>1.3919999999999999</v>
      </c>
      <c r="AM19" s="1">
        <v>1.3859999999999999</v>
      </c>
      <c r="AN19" s="1">
        <v>1.2609999999999999</v>
      </c>
      <c r="AO19" s="1">
        <v>1.2549999999999999</v>
      </c>
      <c r="AP19" s="1">
        <v>1.272</v>
      </c>
      <c r="AQ19" s="1">
        <v>1.1639999999999999</v>
      </c>
      <c r="AR19" s="1">
        <v>1.1830000000000001</v>
      </c>
      <c r="AS19" s="1">
        <v>1.006</v>
      </c>
      <c r="AT19" s="1">
        <v>2.008</v>
      </c>
      <c r="AU19" s="1">
        <v>5.1239999999999997</v>
      </c>
      <c r="AV19" s="1">
        <v>8.1850000000000005</v>
      </c>
      <c r="AW19" s="1">
        <v>11.238</v>
      </c>
      <c r="AX19" s="1">
        <v>14.458</v>
      </c>
      <c r="AY19" s="1">
        <v>18.116</v>
      </c>
      <c r="AZ19" s="1"/>
      <c r="BA19" s="1"/>
    </row>
    <row r="20" spans="1:53">
      <c r="A20" t="s">
        <v>18</v>
      </c>
      <c r="B20" s="1">
        <v>0.105</v>
      </c>
      <c r="C20" s="1">
        <v>0.111</v>
      </c>
      <c r="D20" s="1">
        <v>0.111</v>
      </c>
      <c r="E20" s="1">
        <v>0.108</v>
      </c>
      <c r="F20" s="1">
        <v>0.108</v>
      </c>
      <c r="G20" s="1">
        <v>7.3999999999999996E-2</v>
      </c>
      <c r="H20" s="1">
        <v>7.2999999999999995E-2</v>
      </c>
      <c r="I20" s="1">
        <v>7.2999999999999995E-2</v>
      </c>
      <c r="J20" s="1">
        <v>7.0999999999999994E-2</v>
      </c>
      <c r="K20" s="1">
        <v>7.0999999999999994E-2</v>
      </c>
      <c r="L20" s="1">
        <v>7.0000000000000007E-2</v>
      </c>
      <c r="M20" s="1">
        <v>6.9000000000000006E-2</v>
      </c>
      <c r="N20" s="1">
        <v>6.9000000000000006E-2</v>
      </c>
      <c r="O20" s="1">
        <v>6.8000000000000005E-2</v>
      </c>
      <c r="P20" s="1">
        <v>6.7000000000000004E-2</v>
      </c>
      <c r="Q20" s="1">
        <v>6.7000000000000004E-2</v>
      </c>
      <c r="R20" s="1">
        <v>6.6000000000000003E-2</v>
      </c>
      <c r="S20" s="1">
        <v>6.5000000000000002E-2</v>
      </c>
      <c r="T20" s="1">
        <v>6.7000000000000004E-2</v>
      </c>
      <c r="U20" s="1">
        <v>6.8000000000000005E-2</v>
      </c>
      <c r="V20" s="1">
        <v>0.10299999999999999</v>
      </c>
      <c r="W20" s="1">
        <v>0.14199999999999999</v>
      </c>
      <c r="X20" s="1">
        <v>0.16600000000000001</v>
      </c>
      <c r="Y20" s="1">
        <v>0.16</v>
      </c>
      <c r="Z20" s="1">
        <v>0.14000000000000001</v>
      </c>
      <c r="AA20" s="1">
        <v>0.14099999999999999</v>
      </c>
      <c r="AB20" s="1">
        <v>0.14000000000000001</v>
      </c>
      <c r="AC20" s="1">
        <v>0.13800000000000001</v>
      </c>
      <c r="AD20" s="1">
        <v>9.9000000000000005E-2</v>
      </c>
      <c r="AE20" s="1">
        <v>7.5999999999999998E-2</v>
      </c>
      <c r="AF20" s="1">
        <v>7.6999999999999999E-2</v>
      </c>
      <c r="AG20" s="1">
        <v>0.10199999999999999</v>
      </c>
      <c r="AH20" s="1">
        <v>0.182</v>
      </c>
      <c r="AI20" s="1">
        <v>0.20399999999999999</v>
      </c>
      <c r="AJ20" s="1">
        <v>0.20699999999999999</v>
      </c>
      <c r="AK20" s="1">
        <v>0.221</v>
      </c>
      <c r="AL20" s="1">
        <v>0.22900000000000001</v>
      </c>
      <c r="AM20" s="1">
        <v>0.23300000000000001</v>
      </c>
      <c r="AN20" s="1">
        <v>0.23100000000000001</v>
      </c>
      <c r="AO20" s="1">
        <v>0.23300000000000001</v>
      </c>
      <c r="AP20" s="1">
        <v>0.24099999999999999</v>
      </c>
      <c r="AQ20" s="1">
        <v>0.22700000000000001</v>
      </c>
      <c r="AR20" s="1">
        <v>0.22800000000000001</v>
      </c>
      <c r="AS20" s="1">
        <v>0.26</v>
      </c>
      <c r="AT20" s="1">
        <v>0.442</v>
      </c>
      <c r="AU20" s="1">
        <v>1.032</v>
      </c>
      <c r="AV20" s="1">
        <v>1.6719999999999999</v>
      </c>
      <c r="AW20" s="1">
        <v>2.2789999999999999</v>
      </c>
      <c r="AX20" s="1">
        <v>2.96</v>
      </c>
      <c r="AY20" s="1">
        <v>3.5819999999999999</v>
      </c>
      <c r="AZ20" s="1"/>
      <c r="BA20" s="1"/>
    </row>
    <row r="21" spans="1:53">
      <c r="A21" t="s">
        <v>19</v>
      </c>
      <c r="B21" s="1">
        <v>17.154</v>
      </c>
      <c r="C21" s="1">
        <v>17.734000000000002</v>
      </c>
      <c r="D21" s="1">
        <v>18.065999999999999</v>
      </c>
      <c r="E21" s="1">
        <v>17.486000000000001</v>
      </c>
      <c r="F21" s="1">
        <v>17.907</v>
      </c>
      <c r="G21" s="1">
        <v>18.672999999999998</v>
      </c>
      <c r="H21" s="1">
        <v>19.986000000000001</v>
      </c>
      <c r="I21" s="1">
        <v>18.225000000000001</v>
      </c>
      <c r="J21" s="1">
        <v>17.364000000000001</v>
      </c>
      <c r="K21" s="1">
        <v>17.22</v>
      </c>
      <c r="L21" s="1">
        <v>17.305</v>
      </c>
      <c r="M21" s="1">
        <v>15.949</v>
      </c>
      <c r="N21" s="1">
        <v>16.593</v>
      </c>
      <c r="O21" s="1">
        <v>15.006</v>
      </c>
      <c r="P21" s="1">
        <v>15.153</v>
      </c>
      <c r="Q21" s="1">
        <v>14.984999999999999</v>
      </c>
      <c r="R21" s="1">
        <v>15.818</v>
      </c>
      <c r="S21" s="1">
        <v>16.135999999999999</v>
      </c>
      <c r="T21" s="1">
        <v>17.018999999999998</v>
      </c>
      <c r="U21" s="1">
        <v>16.922999999999998</v>
      </c>
      <c r="V21" s="1">
        <v>18.113</v>
      </c>
      <c r="W21" s="1">
        <v>18.599</v>
      </c>
      <c r="X21" s="1">
        <v>19.113</v>
      </c>
      <c r="Y21" s="1">
        <v>19.795000000000002</v>
      </c>
      <c r="Z21" s="1">
        <v>20.959</v>
      </c>
      <c r="AA21" s="1">
        <v>20.477</v>
      </c>
      <c r="AB21" s="1">
        <v>21.850999999999999</v>
      </c>
      <c r="AC21" s="1">
        <v>22.521999999999998</v>
      </c>
      <c r="AD21" s="1">
        <v>23.965</v>
      </c>
      <c r="AE21" s="1">
        <v>24.323</v>
      </c>
      <c r="AF21" s="1">
        <v>28.974</v>
      </c>
      <c r="AG21" s="1">
        <v>31.628</v>
      </c>
      <c r="AH21" s="1">
        <v>32.365000000000002</v>
      </c>
      <c r="AI21" s="1">
        <v>31.434999999999999</v>
      </c>
      <c r="AJ21" s="1">
        <v>33.802</v>
      </c>
      <c r="AK21" s="1">
        <v>33.920999999999999</v>
      </c>
      <c r="AL21" s="1">
        <v>33.874000000000002</v>
      </c>
      <c r="AM21" s="1">
        <v>32.607999999999997</v>
      </c>
      <c r="AN21" s="1">
        <v>34.07</v>
      </c>
      <c r="AO21" s="1">
        <v>34.155000000000001</v>
      </c>
      <c r="AP21" s="1">
        <v>35.049999999999997</v>
      </c>
      <c r="AQ21" s="1">
        <v>34.311</v>
      </c>
      <c r="AR21" s="1">
        <v>34.715000000000003</v>
      </c>
      <c r="AS21" s="1">
        <v>36.432000000000002</v>
      </c>
      <c r="AT21" s="1">
        <v>41.366999999999997</v>
      </c>
      <c r="AU21" s="1">
        <v>54.518999999999998</v>
      </c>
      <c r="AV21" s="1">
        <v>69.284999999999997</v>
      </c>
      <c r="AW21" s="1">
        <v>84.863</v>
      </c>
      <c r="AX21" s="1">
        <v>100.688</v>
      </c>
      <c r="AY21" s="1">
        <v>127.236</v>
      </c>
      <c r="AZ21" s="1"/>
      <c r="BA21" s="1"/>
    </row>
    <row r="22" spans="1:53">
      <c r="A22" t="s">
        <v>20</v>
      </c>
      <c r="B22" s="1">
        <v>0</v>
      </c>
      <c r="C22" s="1">
        <v>0</v>
      </c>
      <c r="D22" s="1">
        <v>0</v>
      </c>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c r="AE22" s="1">
        <v>0</v>
      </c>
      <c r="AF22" s="1">
        <v>0</v>
      </c>
      <c r="AG22" s="1">
        <v>0</v>
      </c>
      <c r="AH22" s="1">
        <v>0</v>
      </c>
      <c r="AI22" s="1">
        <v>0</v>
      </c>
      <c r="AJ22" s="1">
        <v>0.40899999999999997</v>
      </c>
      <c r="AK22" s="1">
        <v>3.2069999999999999</v>
      </c>
      <c r="AL22" s="1">
        <v>6.2709999999999999</v>
      </c>
      <c r="AM22" s="1">
        <v>9.3230000000000004</v>
      </c>
      <c r="AN22" s="1">
        <v>9.7680000000000007</v>
      </c>
      <c r="AO22" s="1">
        <v>9.6999999999999993</v>
      </c>
      <c r="AP22" s="1">
        <v>9.6940000000000008</v>
      </c>
      <c r="AQ22" s="1">
        <v>10.458</v>
      </c>
      <c r="AR22" s="1">
        <v>10.483000000000001</v>
      </c>
      <c r="AS22" s="1">
        <v>11.27</v>
      </c>
      <c r="AT22" s="1">
        <v>30.315999999999999</v>
      </c>
      <c r="AU22" s="1">
        <v>88.433999999999997</v>
      </c>
      <c r="AV22" s="1">
        <v>124.974</v>
      </c>
      <c r="AW22" s="1">
        <v>165.928</v>
      </c>
      <c r="AX22" s="1">
        <v>205.917</v>
      </c>
      <c r="AY22" s="1">
        <v>250.214</v>
      </c>
      <c r="AZ22" s="1"/>
      <c r="BA22" s="1"/>
    </row>
    <row r="23" spans="1:53">
      <c r="A23" t="s">
        <v>21</v>
      </c>
      <c r="B23" s="1">
        <v>10.210000000000001</v>
      </c>
      <c r="C23" s="1">
        <v>9.98</v>
      </c>
      <c r="D23" s="1">
        <v>9.86</v>
      </c>
      <c r="E23" s="1">
        <v>9.81</v>
      </c>
      <c r="F23" s="1">
        <v>8.2899999999999991</v>
      </c>
      <c r="G23" s="1">
        <v>2.17</v>
      </c>
      <c r="H23" s="1">
        <v>2.16</v>
      </c>
      <c r="I23" s="1">
        <v>2.38</v>
      </c>
      <c r="J23" s="1">
        <v>2.2200000000000002</v>
      </c>
      <c r="K23" s="1">
        <v>2.1800000000000002</v>
      </c>
      <c r="L23" s="1">
        <v>2.17</v>
      </c>
      <c r="M23" s="1">
        <v>2.0499999999999998</v>
      </c>
      <c r="N23" s="1">
        <v>1.96</v>
      </c>
      <c r="O23" s="1">
        <v>1.82</v>
      </c>
      <c r="P23" s="1">
        <v>1.8</v>
      </c>
      <c r="Q23" s="1">
        <v>1.66</v>
      </c>
      <c r="R23" s="1">
        <v>1.58</v>
      </c>
      <c r="S23" s="1">
        <v>1.58</v>
      </c>
      <c r="T23" s="1">
        <v>1.61</v>
      </c>
      <c r="U23" s="1">
        <v>1.55</v>
      </c>
      <c r="V23" s="1">
        <v>1.61</v>
      </c>
      <c r="W23" s="1">
        <v>1.59</v>
      </c>
      <c r="X23" s="1">
        <v>1.48</v>
      </c>
      <c r="Y23" s="1">
        <v>1.46</v>
      </c>
      <c r="Z23" s="1">
        <v>1.44</v>
      </c>
      <c r="AA23" s="1">
        <v>1.35</v>
      </c>
      <c r="AB23" s="1">
        <v>1.34</v>
      </c>
      <c r="AC23" s="1">
        <v>1.3</v>
      </c>
      <c r="AD23" s="1">
        <v>1.31</v>
      </c>
      <c r="AE23" s="1">
        <v>1.25</v>
      </c>
      <c r="AF23" s="1">
        <v>1.29</v>
      </c>
      <c r="AG23" s="1">
        <v>1.3</v>
      </c>
      <c r="AH23" s="1">
        <v>1.28</v>
      </c>
      <c r="AI23" s="1">
        <v>1.34</v>
      </c>
      <c r="AJ23" s="1">
        <v>1.39</v>
      </c>
      <c r="AK23" s="1">
        <v>1.31</v>
      </c>
      <c r="AL23" s="1">
        <v>1.0900000000000001</v>
      </c>
      <c r="AM23" s="1">
        <v>1.06</v>
      </c>
      <c r="AN23" s="1">
        <v>1.1100000000000001</v>
      </c>
      <c r="AO23" s="1">
        <v>1.05</v>
      </c>
      <c r="AP23" s="1">
        <v>1.1200000000000001</v>
      </c>
      <c r="AQ23" s="1">
        <v>1.17</v>
      </c>
      <c r="AR23" s="1">
        <v>1.24</v>
      </c>
      <c r="AS23" s="1">
        <v>1.29</v>
      </c>
      <c r="AT23" s="1">
        <v>1.35</v>
      </c>
      <c r="AU23" s="1">
        <v>1.23</v>
      </c>
      <c r="AV23" s="1">
        <v>1.27</v>
      </c>
      <c r="AW23" s="1">
        <v>1.31</v>
      </c>
      <c r="AX23" s="1">
        <v>1.38</v>
      </c>
      <c r="AY23" s="1">
        <v>1.38</v>
      </c>
      <c r="AZ23" s="1"/>
      <c r="BA23" s="1"/>
    </row>
    <row r="24" spans="1:53">
      <c r="A24" t="s">
        <v>22</v>
      </c>
      <c r="B24" s="1">
        <v>16.483000000000001</v>
      </c>
      <c r="C24" s="1">
        <v>15.478999999999999</v>
      </c>
      <c r="D24" s="1">
        <v>15.728999999999999</v>
      </c>
      <c r="E24" s="1">
        <v>16.745000000000001</v>
      </c>
      <c r="F24" s="1">
        <v>15.239000000000001</v>
      </c>
      <c r="G24" s="1">
        <v>15.211</v>
      </c>
      <c r="H24" s="1">
        <v>15.301</v>
      </c>
      <c r="I24" s="1">
        <v>15.382999999999999</v>
      </c>
      <c r="J24" s="1">
        <v>15.473000000000001</v>
      </c>
      <c r="K24" s="1">
        <v>15.541</v>
      </c>
      <c r="L24" s="1">
        <v>15.589</v>
      </c>
      <c r="M24" s="1">
        <v>15.6</v>
      </c>
      <c r="N24" s="1">
        <v>15.701000000000001</v>
      </c>
      <c r="O24" s="1">
        <v>15.797000000000001</v>
      </c>
      <c r="P24" s="1">
        <v>15.725</v>
      </c>
      <c r="Q24" s="1">
        <v>15.672000000000001</v>
      </c>
      <c r="R24" s="1">
        <v>10.542999999999999</v>
      </c>
      <c r="S24" s="1">
        <v>5.0860000000000003</v>
      </c>
      <c r="T24" s="1">
        <v>29.108000000000001</v>
      </c>
      <c r="U24" s="1">
        <v>29.02</v>
      </c>
      <c r="V24" s="1">
        <v>28.097000000000001</v>
      </c>
      <c r="W24" s="1">
        <v>108.081</v>
      </c>
      <c r="X24" s="1">
        <v>162.94999999999999</v>
      </c>
      <c r="Y24" s="1">
        <v>196.67599999999999</v>
      </c>
      <c r="Z24" s="1">
        <v>207.184</v>
      </c>
      <c r="AA24" s="1">
        <v>207.61</v>
      </c>
      <c r="AB24" s="1">
        <v>207.90899999999999</v>
      </c>
      <c r="AC24" s="1">
        <v>207.99</v>
      </c>
      <c r="AD24" s="1">
        <v>207.964</v>
      </c>
      <c r="AE24" s="1">
        <v>208.023</v>
      </c>
      <c r="AF24" s="1">
        <v>207.38900000000001</v>
      </c>
      <c r="AG24" s="1">
        <v>258.26</v>
      </c>
      <c r="AH24" s="1">
        <v>312.49599999999998</v>
      </c>
      <c r="AI24" s="1">
        <v>333.49700000000001</v>
      </c>
      <c r="AJ24" s="1">
        <v>368.42200000000003</v>
      </c>
      <c r="AK24" s="1">
        <v>383.28699999999998</v>
      </c>
      <c r="AL24" s="1">
        <v>383.27300000000002</v>
      </c>
      <c r="AM24" s="1">
        <v>384.77800000000002</v>
      </c>
      <c r="AN24" s="1">
        <v>382.31099999999998</v>
      </c>
      <c r="AO24" s="1">
        <v>384.315</v>
      </c>
      <c r="AP24" s="1">
        <v>384.40899999999999</v>
      </c>
      <c r="AQ24" s="1">
        <v>384.47500000000002</v>
      </c>
      <c r="AR24" s="1">
        <v>376.22199999999998</v>
      </c>
      <c r="AS24" s="1">
        <v>384.11</v>
      </c>
      <c r="AT24" s="1">
        <v>384.18700000000001</v>
      </c>
      <c r="AU24" s="1">
        <v>384.411</v>
      </c>
      <c r="AV24" s="1">
        <v>382.27699999999999</v>
      </c>
      <c r="AW24" s="1">
        <v>383.524</v>
      </c>
      <c r="AX24" s="1">
        <v>383.435</v>
      </c>
      <c r="AY24" s="1">
        <v>383.07900000000001</v>
      </c>
      <c r="AZ24" s="1"/>
      <c r="BA24" s="1"/>
    </row>
    <row r="25" spans="1:53">
      <c r="A25" t="s">
        <v>23</v>
      </c>
      <c r="B25" s="1">
        <v>674.08399999999995</v>
      </c>
      <c r="C25" s="1">
        <v>687.39099999999996</v>
      </c>
      <c r="D25" s="1">
        <v>700.34100000000001</v>
      </c>
      <c r="E25" s="1">
        <v>717.81299999999999</v>
      </c>
      <c r="F25" s="1">
        <v>717.32600000000002</v>
      </c>
      <c r="G25" s="1">
        <v>724.72199999999998</v>
      </c>
      <c r="H25" s="1">
        <v>736.36</v>
      </c>
      <c r="I25" s="1">
        <v>744.21</v>
      </c>
      <c r="J25" s="1">
        <v>758.54200000000003</v>
      </c>
      <c r="K25" s="1">
        <v>766.36400000000003</v>
      </c>
      <c r="L25" s="1">
        <v>768.92399999999998</v>
      </c>
      <c r="M25" s="1">
        <v>778.93799999999999</v>
      </c>
      <c r="N25" s="1">
        <v>780.90099999999995</v>
      </c>
      <c r="O25" s="1">
        <v>790.52200000000005</v>
      </c>
      <c r="P25" s="1">
        <v>779.63199999999995</v>
      </c>
      <c r="Q25" s="1">
        <v>754.61199999999997</v>
      </c>
      <c r="R25" s="1">
        <v>591.23400000000004</v>
      </c>
      <c r="S25" s="1">
        <v>478.84100000000001</v>
      </c>
      <c r="T25" s="1">
        <v>476.62700000000001</v>
      </c>
      <c r="U25" s="1">
        <v>476.01400000000001</v>
      </c>
      <c r="V25" s="1">
        <v>474.74599999999998</v>
      </c>
      <c r="W25" s="1">
        <v>653.19299999999998</v>
      </c>
      <c r="X25" s="1">
        <v>765.63300000000004</v>
      </c>
      <c r="Y25" s="1">
        <v>776.58699999999999</v>
      </c>
      <c r="Z25" s="1">
        <v>776.70500000000004</v>
      </c>
      <c r="AA25" s="1">
        <v>776.98900000000003</v>
      </c>
      <c r="AB25" s="1">
        <v>811.66899999999998</v>
      </c>
      <c r="AC25" s="1">
        <v>1016.102</v>
      </c>
      <c r="AD25" s="1">
        <v>1333.4449999999999</v>
      </c>
      <c r="AE25" s="1">
        <v>1617.06</v>
      </c>
      <c r="AF25" s="1">
        <v>1664.655</v>
      </c>
      <c r="AG25" s="1">
        <v>1672.0920000000001</v>
      </c>
      <c r="AH25" s="1">
        <v>1664.9110000000001</v>
      </c>
      <c r="AI25" s="1">
        <v>1666.53</v>
      </c>
      <c r="AJ25" s="1">
        <v>1648.403</v>
      </c>
      <c r="AK25" s="1">
        <v>1656.93</v>
      </c>
      <c r="AL25" s="1">
        <v>1794.4590000000001</v>
      </c>
      <c r="AM25" s="1">
        <v>1928.4159999999999</v>
      </c>
      <c r="AN25" s="1">
        <v>2062.0039999999999</v>
      </c>
      <c r="AO25" s="1">
        <v>2208.8290000000002</v>
      </c>
      <c r="AP25" s="1">
        <v>2311.5390000000002</v>
      </c>
      <c r="AQ25" s="1">
        <v>2396.9720000000002</v>
      </c>
      <c r="AR25" s="1">
        <v>2448.625</v>
      </c>
      <c r="AS25" s="1">
        <v>2461.42</v>
      </c>
      <c r="AT25" s="1">
        <v>2459.6660000000002</v>
      </c>
      <c r="AU25" s="1">
        <v>2460.9110000000001</v>
      </c>
      <c r="AV25" s="1">
        <v>2461.9479999999999</v>
      </c>
      <c r="AW25" s="1">
        <v>2461.5540000000001</v>
      </c>
      <c r="AX25" s="1">
        <v>2461.326</v>
      </c>
      <c r="AY25" s="1">
        <v>2462.3029999999999</v>
      </c>
      <c r="AZ25" s="1"/>
      <c r="BA25" s="1"/>
    </row>
    <row r="27" spans="1:53">
      <c r="A27" s="39" t="s">
        <v>94</v>
      </c>
      <c r="B27" s="40" t="str">
        <f t="shared" ref="B27:AR27" si="0">B1</f>
        <v>2004Q1</v>
      </c>
      <c r="C27" s="40" t="str">
        <f t="shared" si="0"/>
        <v>2004Q2</v>
      </c>
      <c r="D27" s="40" t="str">
        <f t="shared" si="0"/>
        <v>2004Q3</v>
      </c>
      <c r="E27" s="40" t="str">
        <f t="shared" si="0"/>
        <v>2004Q4</v>
      </c>
      <c r="F27" s="40" t="str">
        <f t="shared" si="0"/>
        <v>2005Q1</v>
      </c>
      <c r="G27" s="40" t="str">
        <f t="shared" si="0"/>
        <v>2005Q2</v>
      </c>
      <c r="H27" s="40" t="str">
        <f t="shared" si="0"/>
        <v>2005Q3</v>
      </c>
      <c r="I27" s="40" t="str">
        <f t="shared" si="0"/>
        <v>2005Q4</v>
      </c>
      <c r="J27" s="40" t="str">
        <f t="shared" si="0"/>
        <v>2006Q1</v>
      </c>
      <c r="K27" s="40" t="str">
        <f t="shared" si="0"/>
        <v>2006Q2</v>
      </c>
      <c r="L27" s="40" t="str">
        <f t="shared" si="0"/>
        <v>2006Q3</v>
      </c>
      <c r="M27" s="40" t="str">
        <f t="shared" si="0"/>
        <v>2006Q4</v>
      </c>
      <c r="N27" s="40" t="str">
        <f t="shared" si="0"/>
        <v>2007Q1</v>
      </c>
      <c r="O27" s="40" t="str">
        <f t="shared" si="0"/>
        <v>2007Q2</v>
      </c>
      <c r="P27" s="40" t="str">
        <f t="shared" si="0"/>
        <v>2007Q3</v>
      </c>
      <c r="Q27" s="40" t="str">
        <f t="shared" si="0"/>
        <v>2007Q4</v>
      </c>
      <c r="R27" s="40" t="str">
        <f t="shared" si="0"/>
        <v>2008Q1</v>
      </c>
      <c r="S27" s="40" t="str">
        <f t="shared" si="0"/>
        <v>2008Q2</v>
      </c>
      <c r="T27" s="40" t="str">
        <f t="shared" si="0"/>
        <v>2008Q3</v>
      </c>
      <c r="U27" s="40" t="str">
        <f t="shared" si="0"/>
        <v>2008Q4</v>
      </c>
      <c r="V27" s="40" t="str">
        <f t="shared" si="0"/>
        <v>2009Q1</v>
      </c>
      <c r="W27" s="40" t="str">
        <f t="shared" si="0"/>
        <v>2009Q2</v>
      </c>
      <c r="X27" s="40" t="str">
        <f t="shared" si="0"/>
        <v>2009Q3</v>
      </c>
      <c r="Y27" s="40" t="str">
        <f t="shared" si="0"/>
        <v>2009Q4</v>
      </c>
      <c r="Z27" s="40" t="str">
        <f t="shared" si="0"/>
        <v>2010Q1</v>
      </c>
      <c r="AA27" s="40" t="str">
        <f t="shared" si="0"/>
        <v>2010Q2</v>
      </c>
      <c r="AB27" s="40" t="str">
        <f t="shared" si="0"/>
        <v>2010Q3</v>
      </c>
      <c r="AC27" s="40" t="str">
        <f t="shared" si="0"/>
        <v>2010Q4</v>
      </c>
      <c r="AD27" s="40" t="str">
        <f t="shared" si="0"/>
        <v>2011Q1</v>
      </c>
      <c r="AE27" s="40" t="str">
        <f t="shared" si="0"/>
        <v>2011Q2</v>
      </c>
      <c r="AF27" s="40" t="str">
        <f t="shared" si="0"/>
        <v>2011Q3</v>
      </c>
      <c r="AG27" s="40" t="str">
        <f t="shared" si="0"/>
        <v>2011Q4</v>
      </c>
      <c r="AH27" s="40" t="str">
        <f t="shared" si="0"/>
        <v>2012Q1</v>
      </c>
      <c r="AI27" s="40" t="str">
        <f t="shared" si="0"/>
        <v>2012Q2</v>
      </c>
      <c r="AJ27" s="40" t="str">
        <f t="shared" si="0"/>
        <v>2012Q3</v>
      </c>
      <c r="AK27" s="40" t="str">
        <f t="shared" si="0"/>
        <v>2012Q4</v>
      </c>
      <c r="AL27" s="40" t="str">
        <f t="shared" si="0"/>
        <v>2013Q1</v>
      </c>
      <c r="AM27" s="40" t="str">
        <f t="shared" si="0"/>
        <v>2013Q2</v>
      </c>
      <c r="AN27" s="40" t="str">
        <f t="shared" si="0"/>
        <v>2013Q3</v>
      </c>
      <c r="AO27" s="40" t="str">
        <f t="shared" si="0"/>
        <v>2013Q4</v>
      </c>
      <c r="AP27" s="40" t="str">
        <f t="shared" si="0"/>
        <v>2014Q1</v>
      </c>
      <c r="AQ27" s="40" t="str">
        <f t="shared" si="0"/>
        <v>2014Q2</v>
      </c>
      <c r="AR27" s="40" t="str">
        <f t="shared" si="0"/>
        <v>2014Q3</v>
      </c>
      <c r="AS27" s="40" t="str">
        <f>AS1</f>
        <v>2014Q4</v>
      </c>
      <c r="AT27" s="40" t="str">
        <f t="shared" ref="AT27:AV27" si="1">AT1</f>
        <v>2015Q1</v>
      </c>
      <c r="AU27" s="40" t="str">
        <f t="shared" si="1"/>
        <v>2015Q2</v>
      </c>
      <c r="AV27" s="40" t="str">
        <f t="shared" si="1"/>
        <v>2015Q3</v>
      </c>
      <c r="AW27" s="40" t="str">
        <f>AW1</f>
        <v>2015Q4</v>
      </c>
      <c r="AX27" s="40" t="str">
        <f t="shared" ref="AX27:AY27" si="2">AX1</f>
        <v>2016Q1</v>
      </c>
      <c r="AY27" s="40" t="str">
        <f t="shared" si="2"/>
        <v>2016Q2</v>
      </c>
      <c r="AZ27" s="40"/>
      <c r="BA27" s="40"/>
    </row>
    <row r="28" spans="1:53">
      <c r="A28" t="str">
        <f>A2</f>
        <v>Australia</v>
      </c>
      <c r="B28" s="38">
        <f>B2/'Table 1. Total'!B2</f>
        <v>0.10647543615541047</v>
      </c>
      <c r="C28" s="38">
        <f>C2/'Table 1. Total'!C2</f>
        <v>0.12886951784254971</v>
      </c>
      <c r="D28" s="38">
        <f>D2/'Table 1. Total'!D2</f>
        <v>0.11194929298581667</v>
      </c>
      <c r="E28" s="38">
        <f>E2/'Table 1. Total'!E2</f>
        <v>8.0879559785970889E-2</v>
      </c>
      <c r="F28" s="38">
        <f>F2/'Table 1. Total'!F2</f>
        <v>0.11399637309095677</v>
      </c>
      <c r="G28" s="38">
        <f>G2/'Table 1. Total'!G2</f>
        <v>0.16648369744209021</v>
      </c>
      <c r="H28" s="38">
        <f>H2/'Table 1. Total'!H2</f>
        <v>0.15194603353063721</v>
      </c>
      <c r="I28" s="38">
        <f>I2/'Table 1. Total'!I2</f>
        <v>0.11990190149835384</v>
      </c>
      <c r="J28" s="38">
        <f>J2/'Table 1. Total'!J2</f>
        <v>0.16272155905226984</v>
      </c>
      <c r="K28" s="38">
        <f>K2/'Table 1. Total'!K2</f>
        <v>0.16773503057076819</v>
      </c>
      <c r="L28" s="38">
        <f>L2/'Table 1. Total'!L2</f>
        <v>0.19838686057383606</v>
      </c>
      <c r="M28" s="38">
        <f>M2/'Table 1. Total'!M2</f>
        <v>0.1877934809996106</v>
      </c>
      <c r="N28" s="38">
        <f>N2/'Table 1. Total'!N2</f>
        <v>0.19086034040568897</v>
      </c>
      <c r="O28" s="38">
        <f>O2/'Table 1. Total'!O2</f>
        <v>0.20804738284523563</v>
      </c>
      <c r="P28" s="38">
        <f>P2/'Table 1. Total'!P2</f>
        <v>0.10596570934068907</v>
      </c>
      <c r="Q28" s="38">
        <f>Q2/'Table 1. Total'!Q2</f>
        <v>8.2078957920175125E-2</v>
      </c>
      <c r="R28" s="38">
        <f>R2/'Table 1. Total'!R2</f>
        <v>4.1438867466514859E-2</v>
      </c>
      <c r="S28" s="38">
        <f>S2/'Table 1. Total'!S2</f>
        <v>7.5113631949030729E-2</v>
      </c>
      <c r="T28" s="38">
        <f>T2/'Table 1. Total'!T2</f>
        <v>6.3638654075045833E-2</v>
      </c>
      <c r="U28" s="38">
        <f>U2/'Table 1. Total'!U2</f>
        <v>4.8227366406026879E-2</v>
      </c>
      <c r="V28" s="38">
        <f>V2/'Table 1. Total'!V2</f>
        <v>3.9255365064989285E-2</v>
      </c>
      <c r="W28" s="38">
        <f>W2/'Table 1. Total'!W2</f>
        <v>5.2932948112899225E-2</v>
      </c>
      <c r="X28" s="38">
        <f>X2/'Table 1. Total'!X2</f>
        <v>4.4454827240404775E-2</v>
      </c>
      <c r="Y28" s="38">
        <f>Y2/'Table 1. Total'!Y2</f>
        <v>9.1710550306202343E-2</v>
      </c>
      <c r="Z28" s="38">
        <f>Z2/'Table 1. Total'!Z2</f>
        <v>0.10550537655556265</v>
      </c>
      <c r="AA28" s="38">
        <f>AA2/'Table 1. Total'!AA2</f>
        <v>8.4094972270869817E-2</v>
      </c>
      <c r="AB28" s="38">
        <f>AB2/'Table 1. Total'!AB2</f>
        <v>7.2970823642085098E-2</v>
      </c>
      <c r="AC28" s="38">
        <f>AC2/'Table 1. Total'!AC2</f>
        <v>8.4788492195899595E-2</v>
      </c>
      <c r="AD28" s="38">
        <f>AD2/'Table 1. Total'!AD2</f>
        <v>7.9275267744040548E-2</v>
      </c>
      <c r="AE28" s="38">
        <f>AE2/'Table 1. Total'!AE2</f>
        <v>7.882858944653473E-2</v>
      </c>
      <c r="AF28" s="38">
        <f>AF2/'Table 1. Total'!AF2</f>
        <v>5.9748510745089752E-2</v>
      </c>
      <c r="AG28" s="38">
        <f>AG2/'Table 1. Total'!AG2</f>
        <v>9.7731903013230037E-2</v>
      </c>
      <c r="AH28" s="38">
        <f>AH2/'Table 1. Total'!AH2</f>
        <v>8.8608399545970495E-2</v>
      </c>
      <c r="AI28" s="38">
        <f>AI2/'Table 1. Total'!AI2</f>
        <v>7.2330560633674074E-2</v>
      </c>
      <c r="AJ28" s="38">
        <f>AJ2/'Table 1. Total'!AJ2</f>
        <v>8.1215577963359431E-2</v>
      </c>
      <c r="AK28" s="38">
        <f>AK2/'Table 1. Total'!AK2</f>
        <v>9.4477723649129153E-2</v>
      </c>
      <c r="AL28" s="38">
        <f>AL2/'Table 1. Total'!AL2</f>
        <v>7.636846623749742E-2</v>
      </c>
      <c r="AM28" s="38">
        <f>AM2/'Table 1. Total'!AM2</f>
        <v>8.5821942620399702E-2</v>
      </c>
      <c r="AN28" s="38">
        <f>AN2/'Table 1. Total'!AN2</f>
        <v>6.7668444717783813E-2</v>
      </c>
      <c r="AO28" s="38">
        <f>AO2/'Table 1. Total'!AO2</f>
        <v>8.3001963871260936E-2</v>
      </c>
      <c r="AP28" s="38">
        <f>AP2/'Table 1. Total'!AP2</f>
        <v>8.4797119660633288E-2</v>
      </c>
      <c r="AQ28" s="38">
        <f>AQ2/'Table 1. Total'!AQ2</f>
        <v>8.8604779958132054E-2</v>
      </c>
      <c r="AR28" s="38">
        <f>AR2/'Table 1. Total'!AR2</f>
        <v>9.663622630718445E-2</v>
      </c>
      <c r="AS28" s="38">
        <f>AS2/'Table 1. Total'!AS2</f>
        <v>9.0137184927531588E-2</v>
      </c>
      <c r="AT28" s="38">
        <f>AT2/'Table 1. Total'!AT2</f>
        <v>8.8125958833746257E-2</v>
      </c>
      <c r="AU28" s="38">
        <f>AU2/'Table 1. Total'!AU2</f>
        <v>9.0025347910618891E-2</v>
      </c>
      <c r="AV28" s="38">
        <f>AV2/'Table 1. Total'!AV2</f>
        <v>9.3069621598050253E-2</v>
      </c>
      <c r="AW28" s="38">
        <f>AW2/'Table 1. Total'!AW2</f>
        <v>7.2932533090012824E-2</v>
      </c>
      <c r="AX28" s="38">
        <f>AX2/'Table 1. Total'!AX2</f>
        <v>8.8073878347789611E-2</v>
      </c>
      <c r="AY28" s="38">
        <f>AY2/'Table 1. Total'!AY2</f>
        <v>8.0704449443133805E-2</v>
      </c>
      <c r="AZ28" s="38"/>
      <c r="BA28" s="38"/>
    </row>
    <row r="29" spans="1:53">
      <c r="A29" t="str">
        <f t="shared" ref="A29:A51" si="3">A3</f>
        <v>Austria</v>
      </c>
      <c r="B29" s="38">
        <f>B3/'Table 1. Total'!B3</f>
        <v>3.582815015252018E-3</v>
      </c>
      <c r="C29" s="38">
        <f>C3/'Table 1. Total'!C3</f>
        <v>3.3868996153960818E-3</v>
      </c>
      <c r="D29" s="38">
        <f>D3/'Table 1. Total'!D3</f>
        <v>3.2343584305408271E-3</v>
      </c>
      <c r="E29" s="38">
        <f>E3/'Table 1. Total'!E3</f>
        <v>3.4168999745482313E-3</v>
      </c>
      <c r="F29" s="38">
        <f>F3/'Table 1. Total'!F3</f>
        <v>3.0430607048733643E-3</v>
      </c>
      <c r="G29" s="38">
        <f>G3/'Table 1. Total'!G3</f>
        <v>3.1726193337499398E-3</v>
      </c>
      <c r="H29" s="38">
        <f>H3/'Table 1. Total'!H3</f>
        <v>3.1186527420154495E-3</v>
      </c>
      <c r="I29" s="38">
        <f>I3/'Table 1. Total'!I3</f>
        <v>3.1397988224314143E-3</v>
      </c>
      <c r="J29" s="38">
        <f>J3/'Table 1. Total'!J3</f>
        <v>3.0324185173873208E-3</v>
      </c>
      <c r="K29" s="38">
        <f>K3/'Table 1. Total'!K3</f>
        <v>3.0790390897297631E-3</v>
      </c>
      <c r="L29" s="38">
        <f>L3/'Table 1. Total'!L3</f>
        <v>3.1212022249942446E-3</v>
      </c>
      <c r="M29" s="38">
        <f>M3/'Table 1. Total'!M3</f>
        <v>3.2990793785247765E-3</v>
      </c>
      <c r="N29" s="38">
        <f>N3/'Table 1. Total'!N3</f>
        <v>3.2331556741103632E-3</v>
      </c>
      <c r="O29" s="38">
        <f>O3/'Table 1. Total'!O3</f>
        <v>3.3516783182111162E-3</v>
      </c>
      <c r="P29" s="38">
        <f>P3/'Table 1. Total'!P3</f>
        <v>3.2908366154388333E-3</v>
      </c>
      <c r="Q29" s="38">
        <f>Q3/'Table 1. Total'!Q3</f>
        <v>3.3995289612671268E-3</v>
      </c>
      <c r="R29" s="38">
        <f>R3/'Table 1. Total'!R3</f>
        <v>3.3617153152396013E-3</v>
      </c>
      <c r="S29" s="38">
        <f>S3/'Table 1. Total'!S3</f>
        <v>3.0599500416319731E-3</v>
      </c>
      <c r="T29" s="38">
        <f>T3/'Table 1. Total'!T3</f>
        <v>3.0507881631477137E-3</v>
      </c>
      <c r="U29" s="38">
        <f>U3/'Table 1. Total'!U3</f>
        <v>3.0201409067388447E-3</v>
      </c>
      <c r="V29" s="38">
        <f>V3/'Table 1. Total'!V3</f>
        <v>3.4844696285450793E-3</v>
      </c>
      <c r="W29" s="38">
        <f>W3/'Table 1. Total'!W3</f>
        <v>4.8029843786430411E-3</v>
      </c>
      <c r="X29" s="38">
        <f>X3/'Table 1. Total'!X3</f>
        <v>5.1182073466909533E-3</v>
      </c>
      <c r="Y29" s="38">
        <f>Y3/'Table 1. Total'!Y3</f>
        <v>5.326644126949504E-3</v>
      </c>
      <c r="Z29" s="38">
        <f>Z3/'Table 1. Total'!Z3</f>
        <v>4.8536359125914098E-3</v>
      </c>
      <c r="AA29" s="38">
        <f>AA3/'Table 1. Total'!AA3</f>
        <v>4.9814695956438022E-3</v>
      </c>
      <c r="AB29" s="38">
        <f>AB3/'Table 1. Total'!AB3</f>
        <v>5.3394073709267008E-3</v>
      </c>
      <c r="AC29" s="38">
        <f>AC3/'Table 1. Total'!AC3</f>
        <v>5.9006605951507146E-3</v>
      </c>
      <c r="AD29" s="38">
        <f>AD3/'Table 1. Total'!AD3</f>
        <v>6.2694655159146418E-3</v>
      </c>
      <c r="AE29" s="38">
        <f>AE3/'Table 1. Total'!AE3</f>
        <v>5.5778616594138438E-3</v>
      </c>
      <c r="AF29" s="38">
        <f>AF3/'Table 1. Total'!AF3</f>
        <v>5.6264558902582281E-3</v>
      </c>
      <c r="AG29" s="38">
        <f>AG3/'Table 1. Total'!AG3</f>
        <v>6.9450439068030039E-3</v>
      </c>
      <c r="AH29" s="38">
        <f>AH3/'Table 1. Total'!AH3</f>
        <v>7.726474297962564E-3</v>
      </c>
      <c r="AI29" s="38">
        <f>AI3/'Table 1. Total'!AI3</f>
        <v>7.9935111943268428E-3</v>
      </c>
      <c r="AJ29" s="38">
        <f>AJ3/'Table 1. Total'!AJ3</f>
        <v>7.6493018280600102E-3</v>
      </c>
      <c r="AK29" s="38">
        <f>AK3/'Table 1. Total'!AK3</f>
        <v>7.704995559246571E-3</v>
      </c>
      <c r="AL29" s="38">
        <f>AL3/'Table 1. Total'!AL3</f>
        <v>8.0650359646761271E-3</v>
      </c>
      <c r="AM29" s="38">
        <f>AM3/'Table 1. Total'!AM3</f>
        <v>8.1065277482457992E-3</v>
      </c>
      <c r="AN29" s="38">
        <f>AN3/'Table 1. Total'!AN3</f>
        <v>8.9008900890089008E-3</v>
      </c>
      <c r="AO29" s="38">
        <f>AO3/'Table 1. Total'!AO3</f>
        <v>8.1128478841021728E-3</v>
      </c>
      <c r="AP29" s="38">
        <f>AP3/'Table 1. Total'!AP3</f>
        <v>7.5898605504725715E-3</v>
      </c>
      <c r="AQ29" s="38">
        <f>AQ3/'Table 1. Total'!AQ3</f>
        <v>7.5944018620924822E-3</v>
      </c>
      <c r="AR29" s="38">
        <f>AR3/'Table 1. Total'!AR3</f>
        <v>7.0452965600165335E-3</v>
      </c>
      <c r="AS29" s="38">
        <f>AS3/'Table 1. Total'!AS3</f>
        <v>6.586141496276697E-3</v>
      </c>
      <c r="AT29" s="38">
        <f>AT3/'Table 1. Total'!AT3</f>
        <v>1.0211215388852403E-2</v>
      </c>
      <c r="AU29" s="38">
        <f>AU3/'Table 1. Total'!AU3</f>
        <v>1.994494364514621E-2</v>
      </c>
      <c r="AV29" s="38">
        <f>AV3/'Table 1. Total'!AV3</f>
        <v>2.8271895801397134E-2</v>
      </c>
      <c r="AW29" s="38">
        <f>AW3/'Table 1. Total'!AW3</f>
        <v>3.7735329926193932E-2</v>
      </c>
      <c r="AX29" s="38">
        <f>AX3/'Table 1. Total'!AX3</f>
        <v>4.4598625865583198E-2</v>
      </c>
      <c r="AY29" s="38">
        <f>AY3/'Table 1. Total'!AY3</f>
        <v>6.2170356884688506E-2</v>
      </c>
      <c r="AZ29" s="38"/>
      <c r="BA29" s="38"/>
    </row>
    <row r="30" spans="1:53">
      <c r="A30" t="str">
        <f t="shared" si="3"/>
        <v>Belgium</v>
      </c>
      <c r="B30" s="38">
        <f>B4/'Table 1. Total'!B4</f>
        <v>1.9796248361402969E-3</v>
      </c>
      <c r="C30" s="38">
        <f>C4/'Table 1. Total'!C4</f>
        <v>1.9877869305506535E-3</v>
      </c>
      <c r="D30" s="38">
        <f>D4/'Table 1. Total'!D4</f>
        <v>1.9457578494395153E-3</v>
      </c>
      <c r="E30" s="38">
        <f>E4/'Table 1. Total'!E4</f>
        <v>2.3619179745079338E-3</v>
      </c>
      <c r="F30" s="38">
        <f>F4/'Table 1. Total'!F4</f>
        <v>2.4677446987967683E-3</v>
      </c>
      <c r="G30" s="38">
        <f>G4/'Table 1. Total'!G4</f>
        <v>2.6074756459127488E-3</v>
      </c>
      <c r="H30" s="38">
        <f>H4/'Table 1. Total'!H4</f>
        <v>2.2139755964788827E-3</v>
      </c>
      <c r="I30" s="38">
        <f>I4/'Table 1. Total'!I4</f>
        <v>2.8872415138509557E-3</v>
      </c>
      <c r="J30" s="38">
        <f>J4/'Table 1. Total'!J4</f>
        <v>2.616152632706452E-3</v>
      </c>
      <c r="K30" s="38">
        <f>K4/'Table 1. Total'!K4</f>
        <v>2.6566078582790464E-3</v>
      </c>
      <c r="L30" s="38">
        <f>L4/'Table 1. Total'!L4</f>
        <v>2.3232647604317538E-3</v>
      </c>
      <c r="M30" s="38">
        <f>M4/'Table 1. Total'!M4</f>
        <v>2.7035479022284098E-3</v>
      </c>
      <c r="N30" s="38">
        <f>N4/'Table 1. Total'!N4</f>
        <v>3.8195211307861195E-3</v>
      </c>
      <c r="O30" s="38">
        <f>O4/'Table 1. Total'!O4</f>
        <v>4.6493795953642661E-3</v>
      </c>
      <c r="P30" s="38">
        <f>P4/'Table 1. Total'!P4</f>
        <v>5.543395734920852E-3</v>
      </c>
      <c r="Q30" s="38">
        <f>Q4/'Table 1. Total'!Q4</f>
        <v>6.9906291566240956E-3</v>
      </c>
      <c r="R30" s="38">
        <f>R4/'Table 1. Total'!R4</f>
        <v>7.358370464672183E-3</v>
      </c>
      <c r="S30" s="38">
        <f>S4/'Table 1. Total'!S4</f>
        <v>7.3354935830377875E-3</v>
      </c>
      <c r="T30" s="38">
        <f>T4/'Table 1. Total'!T4</f>
        <v>7.4970460008963848E-3</v>
      </c>
      <c r="U30" s="38">
        <f>U4/'Table 1. Total'!U4</f>
        <v>7.9728459274996024E-3</v>
      </c>
      <c r="V30" s="38">
        <f>V4/'Table 1. Total'!V4</f>
        <v>7.9448601265164048E-3</v>
      </c>
      <c r="W30" s="38">
        <f>W4/'Table 1. Total'!W4</f>
        <v>7.2260021195507014E-3</v>
      </c>
      <c r="X30" s="38">
        <f>X4/'Table 1. Total'!X4</f>
        <v>7.1022767481819698E-3</v>
      </c>
      <c r="Y30" s="38">
        <f>Y4/'Table 1. Total'!Y4</f>
        <v>7.3880558323876234E-3</v>
      </c>
      <c r="Z30" s="38">
        <f>Z4/'Table 1. Total'!Z4</f>
        <v>7.355971884085051E-3</v>
      </c>
      <c r="AA30" s="38">
        <f>AA4/'Table 1. Total'!AA4</f>
        <v>8.322338924001766E-3</v>
      </c>
      <c r="AB30" s="38">
        <f>AB4/'Table 1. Total'!AB4</f>
        <v>9.0113299236897915E-3</v>
      </c>
      <c r="AC30" s="38">
        <f>AC4/'Table 1. Total'!AC4</f>
        <v>9.4323033723300777E-3</v>
      </c>
      <c r="AD30" s="38">
        <f>AD4/'Table 1. Total'!AD4</f>
        <v>9.4313380743695375E-3</v>
      </c>
      <c r="AE30" s="38">
        <f>AE4/'Table 1. Total'!AE4</f>
        <v>9.9851380321702415E-3</v>
      </c>
      <c r="AF30" s="38">
        <f>AF4/'Table 1. Total'!AF4</f>
        <v>1.0592781369136415E-2</v>
      </c>
      <c r="AG30" s="38">
        <f>AG4/'Table 1. Total'!AG4</f>
        <v>1.1425418979291429E-2</v>
      </c>
      <c r="AH30" s="38">
        <f>AH4/'Table 1. Total'!AH4</f>
        <v>1.154797365277771E-2</v>
      </c>
      <c r="AI30" s="38">
        <f>AI4/'Table 1. Total'!AI4</f>
        <v>1.1774904460154086E-2</v>
      </c>
      <c r="AJ30" s="38">
        <f>AJ4/'Table 1. Total'!AJ4</f>
        <v>1.2059902903826804E-2</v>
      </c>
      <c r="AK30" s="38">
        <f>AK4/'Table 1. Total'!AK4</f>
        <v>1.2777857663491623E-2</v>
      </c>
      <c r="AL30" s="38">
        <f>AL4/'Table 1. Total'!AL4</f>
        <v>1.190532510786466E-2</v>
      </c>
      <c r="AM30" s="38">
        <f>AM4/'Table 1. Total'!AM4</f>
        <v>1.1780092440677648E-2</v>
      </c>
      <c r="AN30" s="38">
        <f>AN4/'Table 1. Total'!AN4</f>
        <v>1.1838533719775775E-2</v>
      </c>
      <c r="AO30" s="38">
        <f>AO4/'Table 1. Total'!AO4</f>
        <v>1.2037077394702814E-2</v>
      </c>
      <c r="AP30" s="38">
        <f>AP4/'Table 1. Total'!AP4</f>
        <v>1.1882423615476144E-2</v>
      </c>
      <c r="AQ30" s="38">
        <f>AQ4/'Table 1. Total'!AQ4</f>
        <v>1.1340305845309664E-2</v>
      </c>
      <c r="AR30" s="38">
        <f>AR4/'Table 1. Total'!AR4</f>
        <v>1.1207370895369478E-2</v>
      </c>
      <c r="AS30" s="38">
        <f>AS4/'Table 1. Total'!AS4</f>
        <v>1.0842280675849558E-2</v>
      </c>
      <c r="AT30" s="38">
        <f>AT4/'Table 1. Total'!AT4</f>
        <v>1.3954636214748838E-2</v>
      </c>
      <c r="AU30" s="38">
        <f>AU4/'Table 1. Total'!AU4</f>
        <v>2.4403257384958334E-2</v>
      </c>
      <c r="AV30" s="38">
        <f>AV4/'Table 1. Total'!AV4</f>
        <v>3.3036131575560665E-2</v>
      </c>
      <c r="AW30" s="38">
        <f>AW4/'Table 1. Total'!AW4</f>
        <v>4.3765783701082042E-2</v>
      </c>
      <c r="AX30" s="38">
        <f>AX4/'Table 1. Total'!AX4</f>
        <v>5.2501122626367712E-2</v>
      </c>
      <c r="AY30" s="38">
        <f>AY4/'Table 1. Total'!AY4</f>
        <v>6.6632991456745658E-2</v>
      </c>
      <c r="AZ30" s="38"/>
      <c r="BA30" s="38"/>
    </row>
    <row r="31" spans="1:53">
      <c r="A31" t="str">
        <f t="shared" si="3"/>
        <v>Canada</v>
      </c>
      <c r="B31" s="38">
        <f>B5/'Table 1. Total'!B5</f>
        <v>5.2068997039211404E-2</v>
      </c>
      <c r="C31" s="38">
        <f>C5/'Table 1. Total'!C5</f>
        <v>5.4391940586097816E-2</v>
      </c>
      <c r="D31" s="38">
        <f>D5/'Table 1. Total'!D5</f>
        <v>5.493862487905906E-2</v>
      </c>
      <c r="E31" s="38">
        <f>E5/'Table 1. Total'!E5</f>
        <v>5.549980146976622E-2</v>
      </c>
      <c r="F31" s="38">
        <f>F5/'Table 1. Total'!F5</f>
        <v>5.4427966395364805E-2</v>
      </c>
      <c r="G31" s="38">
        <f>G5/'Table 1. Total'!G5</f>
        <v>5.7438427524919247E-2</v>
      </c>
      <c r="H31" s="38">
        <f>H5/'Table 1. Total'!H5</f>
        <v>5.7379490616277777E-2</v>
      </c>
      <c r="I31" s="38">
        <f>I5/'Table 1. Total'!I5</f>
        <v>5.959013246674208E-2</v>
      </c>
      <c r="J31" s="38">
        <f>J5/'Table 1. Total'!J5</f>
        <v>5.7120794404451933E-2</v>
      </c>
      <c r="K31" s="38">
        <f>K5/'Table 1. Total'!K5</f>
        <v>6.1183793053981361E-2</v>
      </c>
      <c r="L31" s="38">
        <f>L5/'Table 1. Total'!L5</f>
        <v>6.1414963598778793E-2</v>
      </c>
      <c r="M31" s="38">
        <f>M5/'Table 1. Total'!M5</f>
        <v>6.1401310508620334E-2</v>
      </c>
      <c r="N31" s="38">
        <f>N5/'Table 1. Total'!N5</f>
        <v>6.0857595781477931E-2</v>
      </c>
      <c r="O31" s="38">
        <f>O5/'Table 1. Total'!O5</f>
        <v>6.6105558249997087E-2</v>
      </c>
      <c r="P31" s="38">
        <f>P5/'Table 1. Total'!P5</f>
        <v>6.5470294118415789E-2</v>
      </c>
      <c r="Q31" s="38">
        <f>Q5/'Table 1. Total'!Q5</f>
        <v>6.4264000103488872E-2</v>
      </c>
      <c r="R31" s="38">
        <f>R5/'Table 1. Total'!R5</f>
        <v>6.3284452955313653E-2</v>
      </c>
      <c r="S31" s="38">
        <f>S5/'Table 1. Total'!S5</f>
        <v>6.3972757946636455E-2</v>
      </c>
      <c r="T31" s="38">
        <f>T5/'Table 1. Total'!T5</f>
        <v>6.4313281506140296E-2</v>
      </c>
      <c r="U31" s="38">
        <f>U5/'Table 1. Total'!U5</f>
        <v>4.6129018099807219E-2</v>
      </c>
      <c r="V31" s="38">
        <f>V5/'Table 1. Total'!V5</f>
        <v>4.9827355764461428E-2</v>
      </c>
      <c r="W31" s="38">
        <f>W5/'Table 1. Total'!W5</f>
        <v>4.7784202782694164E-2</v>
      </c>
      <c r="X31" s="38">
        <f>X5/'Table 1. Total'!X5</f>
        <v>4.6135881682079577E-2</v>
      </c>
      <c r="Y31" s="38">
        <f>Y5/'Table 1. Total'!Y5</f>
        <v>4.5176414730407427E-2</v>
      </c>
      <c r="Z31" s="38">
        <f>Z5/'Table 1. Total'!Z5</f>
        <v>4.776626809461245E-2</v>
      </c>
      <c r="AA31" s="38">
        <f>AA5/'Table 1. Total'!AA5</f>
        <v>5.0122425736086502E-2</v>
      </c>
      <c r="AB31" s="38">
        <f>AB5/'Table 1. Total'!AB5</f>
        <v>5.3310185420699749E-2</v>
      </c>
      <c r="AC31" s="38">
        <f>AC5/'Table 1. Total'!AC5</f>
        <v>5.3136913061578438E-2</v>
      </c>
      <c r="AD31" s="38">
        <f>AD5/'Table 1. Total'!AD5</f>
        <v>5.1200268591572937E-2</v>
      </c>
      <c r="AE31" s="38">
        <f>AE5/'Table 1. Total'!AE5</f>
        <v>5.2105414396875258E-2</v>
      </c>
      <c r="AF31" s="38">
        <f>AF5/'Table 1. Total'!AF5</f>
        <v>5.1778662883126207E-2</v>
      </c>
      <c r="AG31" s="38">
        <f>AG5/'Table 1. Total'!AG5</f>
        <v>5.2238435597607331E-2</v>
      </c>
      <c r="AH31" s="38">
        <f>AH5/'Table 1. Total'!AH5</f>
        <v>5.4967980347282001E-2</v>
      </c>
      <c r="AI31" s="38">
        <f>AI5/'Table 1. Total'!AI5</f>
        <v>5.7140512240448617E-2</v>
      </c>
      <c r="AJ31" s="38">
        <f>AJ5/'Table 1. Total'!AJ5</f>
        <v>5.7934164741518968E-2</v>
      </c>
      <c r="AK31" s="38">
        <f>AK5/'Table 1. Total'!AK5</f>
        <v>5.9535485585562778E-2</v>
      </c>
      <c r="AL31" s="38">
        <f>AL5/'Table 1. Total'!AL5</f>
        <v>6.2160585955626901E-2</v>
      </c>
      <c r="AM31" s="38">
        <f>AM5/'Table 1. Total'!AM5</f>
        <v>6.6848060103681314E-2</v>
      </c>
      <c r="AN31" s="38">
        <f>AN5/'Table 1. Total'!AN5</f>
        <v>6.6113433571342209E-2</v>
      </c>
      <c r="AO31" s="38">
        <f>AO5/'Table 1. Total'!AO5</f>
        <v>6.7495229390776956E-2</v>
      </c>
      <c r="AP31" s="38">
        <f>AP5/'Table 1. Total'!AP5</f>
        <v>6.7200086126351977E-2</v>
      </c>
      <c r="AQ31" s="38">
        <f>AQ5/'Table 1. Total'!AQ5</f>
        <v>6.8315430682928627E-2</v>
      </c>
      <c r="AR31" s="38">
        <f>AR5/'Table 1. Total'!AR5</f>
        <v>6.8520404166993024E-2</v>
      </c>
      <c r="AS31" s="38">
        <f>AS5/'Table 1. Total'!AS5</f>
        <v>6.7363318913847919E-2</v>
      </c>
      <c r="AT31" s="38">
        <f>AT5/'Table 1. Total'!AT5</f>
        <v>6.8670180797378938E-2</v>
      </c>
      <c r="AU31" s="38">
        <f>AU5/'Table 1. Total'!AU5</f>
        <v>6.9753866535509204E-2</v>
      </c>
      <c r="AV31" s="38">
        <f>AV5/'Table 1. Total'!AV5</f>
        <v>6.9434744990466771E-2</v>
      </c>
      <c r="AW31" s="38">
        <f>AW5/'Table 1. Total'!AW5</f>
        <v>6.7057437798342431E-2</v>
      </c>
      <c r="AX31" s="38">
        <f>AX5/'Table 1. Total'!AX5</f>
        <v>6.4830546746595677E-2</v>
      </c>
      <c r="AY31" s="38">
        <f>AY5/'Table 1. Total'!AY5</f>
        <v>6.7287019737838724E-2</v>
      </c>
      <c r="AZ31" s="38"/>
      <c r="BA31" s="38"/>
    </row>
    <row r="32" spans="1:53">
      <c r="A32" t="str">
        <f t="shared" si="3"/>
        <v>Czech Republic</v>
      </c>
      <c r="B32" s="38">
        <f>B6/'Table 1. Total'!B6</f>
        <v>1.7255944188695364E-2</v>
      </c>
      <c r="C32" s="38">
        <f>C6/'Table 1. Total'!C6</f>
        <v>1.6014098622794275E-2</v>
      </c>
      <c r="D32" s="38">
        <f>D6/'Table 1. Total'!D6</f>
        <v>1.5981516125421726E-2</v>
      </c>
      <c r="E32" s="38">
        <f>E6/'Table 1. Total'!E6</f>
        <v>1.5148833263987384E-2</v>
      </c>
      <c r="F32" s="38">
        <f>F6/'Table 1. Total'!F6</f>
        <v>1.4756435454913537E-2</v>
      </c>
      <c r="G32" s="38">
        <f>G6/'Table 1. Total'!G6</f>
        <v>1.435828416578301E-2</v>
      </c>
      <c r="H32" s="38">
        <f>H6/'Table 1. Total'!H6</f>
        <v>1.4045942638443169E-2</v>
      </c>
      <c r="I32" s="38">
        <f>I6/'Table 1. Total'!I6</f>
        <v>4.4414790760759415E-3</v>
      </c>
      <c r="J32" s="38">
        <f>J6/'Table 1. Total'!J6</f>
        <v>4.2374764148131773E-3</v>
      </c>
      <c r="K32" s="38">
        <f>K6/'Table 1. Total'!K6</f>
        <v>1.9403339332793347E-3</v>
      </c>
      <c r="L32" s="38">
        <f>L6/'Table 1. Total'!L6</f>
        <v>0</v>
      </c>
      <c r="M32" s="38">
        <f>M6/'Table 1. Total'!M6</f>
        <v>0</v>
      </c>
      <c r="N32" s="38">
        <f>N6/'Table 1. Total'!N6</f>
        <v>0</v>
      </c>
      <c r="O32" s="38">
        <f>O6/'Table 1. Total'!O6</f>
        <v>0</v>
      </c>
      <c r="P32" s="38">
        <f>P6/'Table 1. Total'!P6</f>
        <v>0</v>
      </c>
      <c r="Q32" s="38">
        <f>Q6/'Table 1. Total'!Q6</f>
        <v>0</v>
      </c>
      <c r="R32" s="38">
        <f>R6/'Table 1. Total'!R6</f>
        <v>0</v>
      </c>
      <c r="S32" s="38">
        <f>S6/'Table 1. Total'!S6</f>
        <v>0</v>
      </c>
      <c r="T32" s="38">
        <f>T6/'Table 1. Total'!T6</f>
        <v>0</v>
      </c>
      <c r="U32" s="38">
        <f>U6/'Table 1. Total'!U6</f>
        <v>0</v>
      </c>
      <c r="V32" s="38">
        <f>V6/'Table 1. Total'!V6</f>
        <v>0</v>
      </c>
      <c r="W32" s="38">
        <f>W6/'Table 1. Total'!W6</f>
        <v>0</v>
      </c>
      <c r="X32" s="38">
        <f>X6/'Table 1. Total'!X6</f>
        <v>0</v>
      </c>
      <c r="Y32" s="38">
        <f>Y6/'Table 1. Total'!Y6</f>
        <v>0</v>
      </c>
      <c r="Z32" s="38">
        <f>Z6/'Table 1. Total'!Z6</f>
        <v>0</v>
      </c>
      <c r="AA32" s="38">
        <f>AA6/'Table 1. Total'!AA6</f>
        <v>0</v>
      </c>
      <c r="AB32" s="38">
        <f>AB6/'Table 1. Total'!AB6</f>
        <v>0</v>
      </c>
      <c r="AC32" s="38">
        <f>AC6/'Table 1. Total'!AC6</f>
        <v>0</v>
      </c>
      <c r="AD32" s="38">
        <f>AD6/'Table 1. Total'!AD6</f>
        <v>0</v>
      </c>
      <c r="AE32" s="38">
        <f>AE6/'Table 1. Total'!AE6</f>
        <v>0</v>
      </c>
      <c r="AF32" s="38">
        <f>AF6/'Table 1. Total'!AF6</f>
        <v>0</v>
      </c>
      <c r="AG32" s="38">
        <f>AG6/'Table 1. Total'!AG6</f>
        <v>0</v>
      </c>
      <c r="AH32" s="38">
        <f>AH6/'Table 1. Total'!AH6</f>
        <v>0</v>
      </c>
      <c r="AI32" s="38">
        <f>AI6/'Table 1. Total'!AI6</f>
        <v>0</v>
      </c>
      <c r="AJ32" s="38">
        <f>AJ6/'Table 1. Total'!AJ6</f>
        <v>0</v>
      </c>
      <c r="AK32" s="38">
        <f>AK6/'Table 1. Total'!AK6</f>
        <v>0</v>
      </c>
      <c r="AL32" s="38">
        <f>AL6/'Table 1. Total'!AL6</f>
        <v>0</v>
      </c>
      <c r="AM32" s="38">
        <f>AM6/'Table 1. Total'!AM6</f>
        <v>0</v>
      </c>
      <c r="AN32" s="38">
        <f>AN6/'Table 1. Total'!AN6</f>
        <v>0</v>
      </c>
      <c r="AO32" s="38">
        <f>AO6/'Table 1. Total'!AO6</f>
        <v>0</v>
      </c>
      <c r="AP32" s="38">
        <f>AP6/'Table 1. Total'!AP6</f>
        <v>0</v>
      </c>
      <c r="AQ32" s="38">
        <f>AQ6/'Table 1. Total'!AQ6</f>
        <v>0</v>
      </c>
      <c r="AR32" s="38">
        <f>AR6/'Table 1. Total'!AR6</f>
        <v>0</v>
      </c>
      <c r="AS32" s="38">
        <f>AS6/'Table 1. Total'!AS6</f>
        <v>0</v>
      </c>
      <c r="AT32" s="38">
        <f>AT6/'Table 1. Total'!AT6</f>
        <v>0</v>
      </c>
      <c r="AU32" s="38">
        <f>AU6/'Table 1. Total'!AU6</f>
        <v>0</v>
      </c>
      <c r="AV32" s="38">
        <f>AV6/'Table 1. Total'!AV6</f>
        <v>0</v>
      </c>
      <c r="AW32" s="38">
        <f>AW6/'Table 1. Total'!AW6</f>
        <v>0</v>
      </c>
      <c r="AX32" s="38">
        <f>AX6/'Table 1. Total'!AX6</f>
        <v>0</v>
      </c>
      <c r="AY32" s="38">
        <f>AY6/'Table 1. Total'!AY6</f>
        <v>0</v>
      </c>
      <c r="AZ32" s="38"/>
      <c r="BA32" s="38"/>
    </row>
    <row r="33" spans="1:53">
      <c r="A33" t="str">
        <f t="shared" si="3"/>
        <v>Denmark</v>
      </c>
      <c r="B33" s="38">
        <f>B7/'Table 1. Total'!B7</f>
        <v>1.9454430412071306E-2</v>
      </c>
      <c r="C33" s="38">
        <f>C7/'Table 1. Total'!C7</f>
        <v>1.9022719956296522E-2</v>
      </c>
      <c r="D33" s="38">
        <f>D7/'Table 1. Total'!D7</f>
        <v>1.7863460705713929E-2</v>
      </c>
      <c r="E33" s="38">
        <f>E7/'Table 1. Total'!E7</f>
        <v>1.7531117056071601E-2</v>
      </c>
      <c r="F33" s="38">
        <f>F7/'Table 1. Total'!F7</f>
        <v>1.543392774545546E-2</v>
      </c>
      <c r="G33" s="38">
        <f>G7/'Table 1. Total'!G7</f>
        <v>1.4375819976460988E-2</v>
      </c>
      <c r="H33" s="38">
        <f>H7/'Table 1. Total'!H7</f>
        <v>1.4027916519569587E-2</v>
      </c>
      <c r="I33" s="38">
        <f>I7/'Table 1. Total'!I7</f>
        <v>1.2633310412706118E-2</v>
      </c>
      <c r="J33" s="38">
        <f>J7/'Table 1. Total'!J7</f>
        <v>1.2317117233717839E-2</v>
      </c>
      <c r="K33" s="38">
        <f>K7/'Table 1. Total'!K7</f>
        <v>1.2937008542173445E-2</v>
      </c>
      <c r="L33" s="38">
        <f>L7/'Table 1. Total'!L7</f>
        <v>1.4072872416150673E-2</v>
      </c>
      <c r="M33" s="38">
        <f>M7/'Table 1. Total'!M7</f>
        <v>1.5037409819818629E-2</v>
      </c>
      <c r="N33" s="38">
        <f>N7/'Table 1. Total'!N7</f>
        <v>1.5456833139759969E-2</v>
      </c>
      <c r="O33" s="38">
        <f>O7/'Table 1. Total'!O7</f>
        <v>1.3458126383968667E-2</v>
      </c>
      <c r="P33" s="38">
        <f>P7/'Table 1. Total'!P7</f>
        <v>1.338845597049239E-2</v>
      </c>
      <c r="Q33" s="38">
        <f>Q7/'Table 1. Total'!Q7</f>
        <v>6.8096167434974252E-3</v>
      </c>
      <c r="R33" s="38">
        <f>R7/'Table 1. Total'!R7</f>
        <v>7.1014406366837193E-3</v>
      </c>
      <c r="S33" s="38">
        <f>S7/'Table 1. Total'!S7</f>
        <v>6.6022615319011281E-3</v>
      </c>
      <c r="T33" s="38">
        <f>T7/'Table 1. Total'!T7</f>
        <v>7.0548722496106154E-3</v>
      </c>
      <c r="U33" s="38">
        <f>U7/'Table 1. Total'!U7</f>
        <v>4.3224184214341295E-3</v>
      </c>
      <c r="V33" s="38">
        <f>V7/'Table 1. Total'!V7</f>
        <v>4.1218330449119414E-3</v>
      </c>
      <c r="W33" s="38">
        <f>W7/'Table 1. Total'!W7</f>
        <v>4.0152879938509765E-3</v>
      </c>
      <c r="X33" s="38">
        <f>X7/'Table 1. Total'!X7</f>
        <v>3.7784401853706248E-3</v>
      </c>
      <c r="Y33" s="38">
        <f>Y7/'Table 1. Total'!Y7</f>
        <v>3.2225992358248983E-3</v>
      </c>
      <c r="Z33" s="38">
        <f>Z7/'Table 1. Total'!Z7</f>
        <v>2.5218624824040305E-3</v>
      </c>
      <c r="AA33" s="38">
        <f>AA7/'Table 1. Total'!AA7</f>
        <v>2.3554023364772796E-3</v>
      </c>
      <c r="AB33" s="38">
        <f>AB7/'Table 1. Total'!AB7</f>
        <v>1.7981252292070358E-3</v>
      </c>
      <c r="AC33" s="38">
        <f>AC7/'Table 1. Total'!AC7</f>
        <v>1.2719858408915569E-3</v>
      </c>
      <c r="AD33" s="38">
        <f>AD7/'Table 1. Total'!AD7</f>
        <v>1.2636827605779911E-3</v>
      </c>
      <c r="AE33" s="38">
        <f>AE7/'Table 1. Total'!AE7</f>
        <v>1.8776684215264911E-3</v>
      </c>
      <c r="AF33" s="38">
        <f>AF7/'Table 1. Total'!AF7</f>
        <v>1.0800002674923263E-3</v>
      </c>
      <c r="AG33" s="38">
        <f>AG7/'Table 1. Total'!AG7</f>
        <v>6.0996965430351808E-4</v>
      </c>
      <c r="AH33" s="38">
        <f>AH7/'Table 1. Total'!AH7</f>
        <v>6.2386727586419516E-4</v>
      </c>
      <c r="AI33" s="38">
        <f>AI7/'Table 1. Total'!AI7</f>
        <v>5.0867192294320378E-4</v>
      </c>
      <c r="AJ33" s="38">
        <f>AJ7/'Table 1. Total'!AJ7</f>
        <v>4.8795024499879433E-4</v>
      </c>
      <c r="AK33" s="38">
        <f>AK7/'Table 1. Total'!AK7</f>
        <v>6.8410547919120393E-4</v>
      </c>
      <c r="AL33" s="38">
        <f>AL7/'Table 1. Total'!AL7</f>
        <v>1.0296537908301227E-3</v>
      </c>
      <c r="AM33" s="38">
        <f>AM7/'Table 1. Total'!AM7</f>
        <v>1.3235580653454912E-3</v>
      </c>
      <c r="AN33" s="38">
        <f>AN7/'Table 1. Total'!AN7</f>
        <v>1.1037690366126882E-3</v>
      </c>
      <c r="AO33" s="38">
        <f>AO7/'Table 1. Total'!AO7</f>
        <v>3.9296984015304648E-4</v>
      </c>
      <c r="AP33" s="38">
        <f>AP7/'Table 1. Total'!AP7</f>
        <v>3.8536548226323155E-4</v>
      </c>
      <c r="AQ33" s="38">
        <f>AQ7/'Table 1. Total'!AQ7</f>
        <v>1.151998659492469E-4</v>
      </c>
      <c r="AR33" s="38">
        <f>AR7/'Table 1. Total'!AR7</f>
        <v>1.0972425622629173E-4</v>
      </c>
      <c r="AS33" s="38">
        <f>AS7/'Table 1. Total'!AS7</f>
        <v>1.0004599816007359E-4</v>
      </c>
      <c r="AT33" s="38">
        <f>AT7/'Table 1. Total'!AT7</f>
        <v>9.8528562850790677E-5</v>
      </c>
      <c r="AU33" s="38">
        <f>AU7/'Table 1. Total'!AU7</f>
        <v>9.0619563571412378E-5</v>
      </c>
      <c r="AV33" s="38">
        <f>AV7/'Table 1. Total'!AV7</f>
        <v>9.0732794340209262E-5</v>
      </c>
      <c r="AW33" s="38">
        <f>AW7/'Table 1. Total'!AW7</f>
        <v>8.4805688965158591E-5</v>
      </c>
      <c r="AX33" s="38">
        <f>AX7/'Table 1. Total'!AX7</f>
        <v>8.1001482073992317E-5</v>
      </c>
      <c r="AY33" s="38">
        <f>AY7/'Table 1. Total'!AY7</f>
        <v>7.2549424295301177E-5</v>
      </c>
      <c r="AZ33" s="38"/>
      <c r="BA33" s="38"/>
    </row>
    <row r="34" spans="1:53">
      <c r="A34" t="str">
        <f t="shared" si="3"/>
        <v>Finland</v>
      </c>
      <c r="B34" s="38">
        <f>B8/'Table 1. Total'!B8</f>
        <v>0</v>
      </c>
      <c r="C34" s="38">
        <f>C8/'Table 1. Total'!C8</f>
        <v>0</v>
      </c>
      <c r="D34" s="38">
        <f>D8/'Table 1. Total'!D8</f>
        <v>0</v>
      </c>
      <c r="E34" s="38">
        <f>E8/'Table 1. Total'!E8</f>
        <v>0</v>
      </c>
      <c r="F34" s="38">
        <f>F8/'Table 1. Total'!F8</f>
        <v>0</v>
      </c>
      <c r="G34" s="38">
        <f>G8/'Table 1. Total'!G8</f>
        <v>0</v>
      </c>
      <c r="H34" s="38">
        <f>H8/'Table 1. Total'!H8</f>
        <v>0</v>
      </c>
      <c r="I34" s="38">
        <f>I8/'Table 1. Total'!I8</f>
        <v>0</v>
      </c>
      <c r="J34" s="38">
        <f>J8/'Table 1. Total'!J8</f>
        <v>0</v>
      </c>
      <c r="K34" s="38">
        <f>K8/'Table 1. Total'!K8</f>
        <v>0</v>
      </c>
      <c r="L34" s="38">
        <f>L8/'Table 1. Total'!L8</f>
        <v>2.3741690408357074E-3</v>
      </c>
      <c r="M34" s="38">
        <f>M8/'Table 1. Total'!M8</f>
        <v>4.7197013385133699E-3</v>
      </c>
      <c r="N34" s="38">
        <f>N8/'Table 1. Total'!N8</f>
        <v>5.2073319233480742E-3</v>
      </c>
      <c r="O34" s="38">
        <f>O8/'Table 1. Total'!O8</f>
        <v>6.1401321530981171E-3</v>
      </c>
      <c r="P34" s="38">
        <f>P8/'Table 1. Total'!P8</f>
        <v>6.6354345542755204E-3</v>
      </c>
      <c r="Q34" s="38">
        <f>Q8/'Table 1. Total'!Q8</f>
        <v>6.6219944816712653E-3</v>
      </c>
      <c r="R34" s="38">
        <f>R8/'Table 1. Total'!R8</f>
        <v>6.9478582899092185E-3</v>
      </c>
      <c r="S34" s="38">
        <f>S8/'Table 1. Total'!S8</f>
        <v>6.6555205453025521E-3</v>
      </c>
      <c r="T34" s="38">
        <f>T8/'Table 1. Total'!T8</f>
        <v>6.1336489831055633E-3</v>
      </c>
      <c r="U34" s="38">
        <f>U8/'Table 1. Total'!U8</f>
        <v>6.4027571378885133E-3</v>
      </c>
      <c r="V34" s="38">
        <f>V8/'Table 1. Total'!V8</f>
        <v>6.7585681430163804E-3</v>
      </c>
      <c r="W34" s="38">
        <f>W8/'Table 1. Total'!W8</f>
        <v>6.9813829787234048E-3</v>
      </c>
      <c r="X34" s="38">
        <f>X8/'Table 1. Total'!X8</f>
        <v>6.354625392681423E-3</v>
      </c>
      <c r="Y34" s="38">
        <f>Y8/'Table 1. Total'!Y8</f>
        <v>5.5642404811743198E-3</v>
      </c>
      <c r="Z34" s="38">
        <f>Z8/'Table 1. Total'!Z8</f>
        <v>4.5308999784845526E-3</v>
      </c>
      <c r="AA34" s="38">
        <f>AA8/'Table 1. Total'!AA8</f>
        <v>3.7028631493448323E-3</v>
      </c>
      <c r="AB34" s="38">
        <f>AB8/'Table 1. Total'!AB8</f>
        <v>2.8646172421548551E-3</v>
      </c>
      <c r="AC34" s="38">
        <f>AC8/'Table 1. Total'!AC8</f>
        <v>1.7354809437386571E-3</v>
      </c>
      <c r="AD34" s="38">
        <f>AD8/'Table 1. Total'!AD8</f>
        <v>1.6956337431114879E-3</v>
      </c>
      <c r="AE34" s="38">
        <f>AE8/'Table 1. Total'!AE8</f>
        <v>2.2344330696094303E-3</v>
      </c>
      <c r="AF34" s="38">
        <f>AF8/'Table 1. Total'!AF8</f>
        <v>2.2551092318534179E-3</v>
      </c>
      <c r="AG34" s="38">
        <f>AG8/'Table 1. Total'!AG8</f>
        <v>2.4609906796523198E-3</v>
      </c>
      <c r="AH34" s="38">
        <f>AH8/'Table 1. Total'!AH8</f>
        <v>1.9518809968975365E-3</v>
      </c>
      <c r="AI34" s="38">
        <f>AI8/'Table 1. Total'!AI8</f>
        <v>1.7963442483541474E-3</v>
      </c>
      <c r="AJ34" s="38">
        <f>AJ8/'Table 1. Total'!AJ8</f>
        <v>6.3688121200424592E-4</v>
      </c>
      <c r="AK34" s="38">
        <f>AK8/'Table 1. Total'!AK8</f>
        <v>1.0305641177999778E-3</v>
      </c>
      <c r="AL34" s="38">
        <f>AL8/'Table 1. Total'!AL8</f>
        <v>1.0027987200641791E-3</v>
      </c>
      <c r="AM34" s="38">
        <f>AM8/'Table 1. Total'!AM8</f>
        <v>9.4175917125192932E-4</v>
      </c>
      <c r="AN34" s="38">
        <f>AN8/'Table 1. Total'!AN8</f>
        <v>3.900262133896906E-4</v>
      </c>
      <c r="AO34" s="38">
        <f>AO8/'Table 1. Total'!AO8</f>
        <v>1.2282122978022837E-3</v>
      </c>
      <c r="AP34" s="38">
        <f>AP8/'Table 1. Total'!AP8</f>
        <v>1.4101514012851799E-3</v>
      </c>
      <c r="AQ34" s="38">
        <f>AQ8/'Table 1. Total'!AQ8</f>
        <v>2.9487348444913017E-3</v>
      </c>
      <c r="AR34" s="38">
        <f>AR8/'Table 1. Total'!AR8</f>
        <v>3.2456482580580899E-3</v>
      </c>
      <c r="AS34" s="38">
        <f>AS8/'Table 1. Total'!AS8</f>
        <v>3.1528909584788516E-3</v>
      </c>
      <c r="AT34" s="38">
        <f>AT8/'Table 1. Total'!AT8</f>
        <v>8.6094442995043041E-3</v>
      </c>
      <c r="AU34" s="38">
        <f>AU8/'Table 1. Total'!AU8</f>
        <v>2.4257353561863541E-2</v>
      </c>
      <c r="AV34" s="38">
        <f>AV8/'Table 1. Total'!AV8</f>
        <v>4.1262534933421011E-2</v>
      </c>
      <c r="AW34" s="38">
        <f>AW8/'Table 1. Total'!AW8</f>
        <v>5.6464153976756248E-2</v>
      </c>
      <c r="AX34" s="38">
        <f>AX8/'Table 1. Total'!AX8</f>
        <v>7.4375087898504069E-2</v>
      </c>
      <c r="AY34" s="38">
        <f>AY8/'Table 1. Total'!AY8</f>
        <v>0.10445631157351995</v>
      </c>
      <c r="AZ34" s="38"/>
      <c r="BA34" s="38"/>
    </row>
    <row r="35" spans="1:53">
      <c r="A35" t="str">
        <f t="shared" si="3"/>
        <v>France</v>
      </c>
      <c r="B35" s="38">
        <f>B9/'Table 1. Total'!B9</f>
        <v>4.315082168494396E-3</v>
      </c>
      <c r="C35" s="38">
        <f>C9/'Table 1. Total'!C9</f>
        <v>5.2364872500757168E-3</v>
      </c>
      <c r="D35" s="38">
        <f>D9/'Table 1. Total'!D9</f>
        <v>5.0253743606912043E-3</v>
      </c>
      <c r="E35" s="38">
        <f>E9/'Table 1. Total'!E9</f>
        <v>5.0555802301891122E-3</v>
      </c>
      <c r="F35" s="38">
        <f>F9/'Table 1. Total'!F9</f>
        <v>5.976936508241072E-3</v>
      </c>
      <c r="G35" s="38">
        <f>G9/'Table 1. Total'!G9</f>
        <v>5.6469449701695108E-3</v>
      </c>
      <c r="H35" s="38">
        <f>H9/'Table 1. Total'!H9</f>
        <v>6.4608978676220152E-3</v>
      </c>
      <c r="I35" s="38">
        <f>I9/'Table 1. Total'!I9</f>
        <v>5.795844406455441E-3</v>
      </c>
      <c r="J35" s="38">
        <f>J9/'Table 1. Total'!J9</f>
        <v>5.5500758535400813E-3</v>
      </c>
      <c r="K35" s="38">
        <f>K9/'Table 1. Total'!K9</f>
        <v>5.6594696129823084E-3</v>
      </c>
      <c r="L35" s="38">
        <f>L9/'Table 1. Total'!L9</f>
        <v>6.5372528127172341E-3</v>
      </c>
      <c r="M35" s="38">
        <f>M9/'Table 1. Total'!M9</f>
        <v>5.9623471284364158E-3</v>
      </c>
      <c r="N35" s="38">
        <f>N9/'Table 1. Total'!N9</f>
        <v>5.5327328968296568E-3</v>
      </c>
      <c r="O35" s="38">
        <f>O9/'Table 1. Total'!O9</f>
        <v>5.3991659219541259E-3</v>
      </c>
      <c r="P35" s="38">
        <f>P9/'Table 1. Total'!P9</f>
        <v>5.2617967299827505E-3</v>
      </c>
      <c r="Q35" s="38">
        <f>Q9/'Table 1. Total'!Q9</f>
        <v>7.1324682253732169E-3</v>
      </c>
      <c r="R35" s="38">
        <f>R9/'Table 1. Total'!R9</f>
        <v>9.19547867716769E-3</v>
      </c>
      <c r="S35" s="38">
        <f>S9/'Table 1. Total'!S9</f>
        <v>9.9419911062157609E-3</v>
      </c>
      <c r="T35" s="38">
        <f>T9/'Table 1. Total'!T9</f>
        <v>1.1266296254855741E-2</v>
      </c>
      <c r="U35" s="38">
        <f>U9/'Table 1. Total'!U9</f>
        <v>1.0528789693853945E-2</v>
      </c>
      <c r="V35" s="38">
        <f>V9/'Table 1. Total'!V9</f>
        <v>1.2277491713826487E-2</v>
      </c>
      <c r="W35" s="38">
        <f>W9/'Table 1. Total'!W9</f>
        <v>1.2575226255081756E-2</v>
      </c>
      <c r="X35" s="38">
        <f>X9/'Table 1. Total'!X9</f>
        <v>1.2017540945483539E-2</v>
      </c>
      <c r="Y35" s="38">
        <f>Y9/'Table 1. Total'!Y9</f>
        <v>1.0852409323716943E-2</v>
      </c>
      <c r="Z35" s="38">
        <f>Z9/'Table 1. Total'!Z9</f>
        <v>1.048604051808596E-2</v>
      </c>
      <c r="AA35" s="38">
        <f>AA9/'Table 1. Total'!AA9</f>
        <v>9.9229602089662989E-3</v>
      </c>
      <c r="AB35" s="38">
        <f>AB9/'Table 1. Total'!AB9</f>
        <v>1.0511077425734596E-2</v>
      </c>
      <c r="AC35" s="38">
        <f>AC9/'Table 1. Total'!AC9</f>
        <v>1.3681277229719088E-2</v>
      </c>
      <c r="AD35" s="38">
        <f>AD9/'Table 1. Total'!AD9</f>
        <v>1.5839983968515683E-2</v>
      </c>
      <c r="AE35" s="38">
        <f>AE9/'Table 1. Total'!AE9</f>
        <v>1.6734527287705362E-2</v>
      </c>
      <c r="AF35" s="38">
        <f>AF9/'Table 1. Total'!AF9</f>
        <v>2.0237330695039892E-2</v>
      </c>
      <c r="AG35" s="38">
        <f>AG9/'Table 1. Total'!AG9</f>
        <v>2.4443178519883285E-2</v>
      </c>
      <c r="AH35" s="38">
        <f>AH9/'Table 1. Total'!AH9</f>
        <v>2.8624626926973526E-2</v>
      </c>
      <c r="AI35" s="38">
        <f>AI9/'Table 1. Total'!AI9</f>
        <v>3.3195782193039196E-2</v>
      </c>
      <c r="AJ35" s="38">
        <f>AJ9/'Table 1. Total'!AJ9</f>
        <v>3.3450061599096366E-2</v>
      </c>
      <c r="AK35" s="38">
        <f>AK9/'Table 1. Total'!AK9</f>
        <v>3.207609375133802E-2</v>
      </c>
      <c r="AL35" s="38">
        <f>AL9/'Table 1. Total'!AL9</f>
        <v>3.0336860854987425E-2</v>
      </c>
      <c r="AM35" s="38">
        <f>AM9/'Table 1. Total'!AM9</f>
        <v>2.9959232997677492E-2</v>
      </c>
      <c r="AN35" s="38">
        <f>AN9/'Table 1. Total'!AN9</f>
        <v>2.8108846583853174E-2</v>
      </c>
      <c r="AO35" s="38">
        <f>AO9/'Table 1. Total'!AO9</f>
        <v>2.4229405363886576E-2</v>
      </c>
      <c r="AP35" s="38">
        <f>AP9/'Table 1. Total'!AP9</f>
        <v>2.1756583413567045E-2</v>
      </c>
      <c r="AQ35" s="38">
        <f>AQ9/'Table 1. Total'!AQ9</f>
        <v>1.9817719633001916E-2</v>
      </c>
      <c r="AR35" s="38">
        <f>AR9/'Table 1. Total'!AR9</f>
        <v>2.0126206228243574E-2</v>
      </c>
      <c r="AS35" s="38">
        <f>AS9/'Table 1. Total'!AS9</f>
        <v>2.0699280801420732E-2</v>
      </c>
      <c r="AT35" s="38">
        <f>AT9/'Table 1. Total'!AT9</f>
        <v>2.5236259485188536E-2</v>
      </c>
      <c r="AU35" s="38">
        <f>AU9/'Table 1. Total'!AU9</f>
        <v>3.7736798720612655E-2</v>
      </c>
      <c r="AV35" s="38">
        <f>AV9/'Table 1. Total'!AV9</f>
        <v>4.9509538999456704E-2</v>
      </c>
      <c r="AW35" s="38">
        <f>AW9/'Table 1. Total'!AW9</f>
        <v>6.2069182512868214E-2</v>
      </c>
      <c r="AX35" s="38">
        <f>AX9/'Table 1. Total'!AX9</f>
        <v>7.2866855187702168E-2</v>
      </c>
      <c r="AY35" s="38">
        <f>AY9/'Table 1. Total'!AY9</f>
        <v>8.9402490865169354E-2</v>
      </c>
      <c r="AZ35" s="38"/>
      <c r="BA35" s="38"/>
    </row>
    <row r="36" spans="1:53">
      <c r="A36" t="str">
        <f t="shared" si="3"/>
        <v>Germany</v>
      </c>
      <c r="B36" s="38">
        <f>B10/'Table 1. Total'!B10</f>
        <v>3.0760149810243136E-3</v>
      </c>
      <c r="C36" s="38">
        <f>C10/'Table 1. Total'!C10</f>
        <v>3.0551474762348747E-3</v>
      </c>
      <c r="D36" s="38">
        <f>D10/'Table 1. Total'!D10</f>
        <v>3.0164744343600899E-3</v>
      </c>
      <c r="E36" s="38">
        <f>E10/'Table 1. Total'!E10</f>
        <v>3.0192702886123191E-3</v>
      </c>
      <c r="F36" s="38">
        <f>F10/'Table 1. Total'!F10</f>
        <v>2.962773155673711E-3</v>
      </c>
      <c r="G36" s="38">
        <f>G10/'Table 1. Total'!G10</f>
        <v>2.9349337094984108E-3</v>
      </c>
      <c r="H36" s="38">
        <f>H10/'Table 1. Total'!H10</f>
        <v>2.8941616806475103E-3</v>
      </c>
      <c r="I36" s="38">
        <f>I10/'Table 1. Total'!I10</f>
        <v>2.8805879513569906E-3</v>
      </c>
      <c r="J36" s="38">
        <f>J10/'Table 1. Total'!J10</f>
        <v>2.8448608933503939E-3</v>
      </c>
      <c r="K36" s="38">
        <f>K10/'Table 1. Total'!K10</f>
        <v>2.8221170072593241E-3</v>
      </c>
      <c r="L36" s="38">
        <f>L10/'Table 1. Total'!L10</f>
        <v>2.7904591436558536E-3</v>
      </c>
      <c r="M36" s="38">
        <f>M10/'Table 1. Total'!M10</f>
        <v>2.7902346813602273E-3</v>
      </c>
      <c r="N36" s="38">
        <f>N10/'Table 1. Total'!N10</f>
        <v>2.7847570926634196E-3</v>
      </c>
      <c r="O36" s="38">
        <f>O10/'Table 1. Total'!O10</f>
        <v>2.7525665823538168E-3</v>
      </c>
      <c r="P36" s="38">
        <f>P10/'Table 1. Total'!P10</f>
        <v>2.7858666209884934E-3</v>
      </c>
      <c r="Q36" s="38">
        <f>Q10/'Table 1. Total'!Q10</f>
        <v>2.7753156921599834E-3</v>
      </c>
      <c r="R36" s="38">
        <f>R10/'Table 1. Total'!R10</f>
        <v>2.7434299795107797E-3</v>
      </c>
      <c r="S36" s="38">
        <f>S10/'Table 1. Total'!S10</f>
        <v>2.6837799953215186E-3</v>
      </c>
      <c r="T36" s="38">
        <f>T10/'Table 1. Total'!T10</f>
        <v>2.6910477206401546E-3</v>
      </c>
      <c r="U36" s="38">
        <f>U10/'Table 1. Total'!U10</f>
        <v>2.6605800903518619E-3</v>
      </c>
      <c r="V36" s="38">
        <f>V10/'Table 1. Total'!V10</f>
        <v>2.6137911627956267E-3</v>
      </c>
      <c r="W36" s="38">
        <f>W10/'Table 1. Total'!W10</f>
        <v>2.5167257398125043E-3</v>
      </c>
      <c r="X36" s="38">
        <f>X10/'Table 1. Total'!X10</f>
        <v>2.5055542607683814E-3</v>
      </c>
      <c r="Y36" s="38">
        <f>Y10/'Table 1. Total'!Y10</f>
        <v>2.4867429715906418E-3</v>
      </c>
      <c r="Z36" s="38">
        <f>Z10/'Table 1. Total'!Z10</f>
        <v>2.4600641278878744E-3</v>
      </c>
      <c r="AA36" s="38">
        <f>AA10/'Table 1. Total'!AA10</f>
        <v>2.4049971941699404E-3</v>
      </c>
      <c r="AB36" s="38">
        <f>AB10/'Table 1. Total'!AB10</f>
        <v>2.371741659642252E-3</v>
      </c>
      <c r="AC36" s="38">
        <f>AC10/'Table 1. Total'!AC10</f>
        <v>2.1256976740845856E-3</v>
      </c>
      <c r="AD36" s="38">
        <f>AD10/'Table 1. Total'!AD10</f>
        <v>2.1218272947275459E-3</v>
      </c>
      <c r="AE36" s="38">
        <f>AE10/'Table 1. Total'!AE10</f>
        <v>2.1094590710303333E-3</v>
      </c>
      <c r="AF36" s="38">
        <f>AF10/'Table 1. Total'!AF10</f>
        <v>2.0938290049077658E-3</v>
      </c>
      <c r="AG36" s="38">
        <f>AG10/'Table 1. Total'!AG10</f>
        <v>2.0863455730707296E-3</v>
      </c>
      <c r="AH36" s="38">
        <f>AH10/'Table 1. Total'!AH10</f>
        <v>2.0569144522793533E-3</v>
      </c>
      <c r="AI36" s="38">
        <f>AI10/'Table 1. Total'!AI10</f>
        <v>2.0138693914984779E-3</v>
      </c>
      <c r="AJ36" s="38">
        <f>AJ10/'Table 1. Total'!AJ10</f>
        <v>2.0189297398809105E-3</v>
      </c>
      <c r="AK36" s="38">
        <f>AK10/'Table 1. Total'!AK10</f>
        <v>2.0140557503332945E-3</v>
      </c>
      <c r="AL36" s="38">
        <f>AL10/'Table 1. Total'!AL10</f>
        <v>2.0232795630080701E-3</v>
      </c>
      <c r="AM36" s="38">
        <f>AM10/'Table 1. Total'!AM10</f>
        <v>2.0240737127529408E-3</v>
      </c>
      <c r="AN36" s="38">
        <f>AN10/'Table 1. Total'!AN10</f>
        <v>2.0420205517410754E-3</v>
      </c>
      <c r="AO36" s="38">
        <f>AO10/'Table 1. Total'!AO10</f>
        <v>2.0281816757439981E-3</v>
      </c>
      <c r="AP36" s="38">
        <f>AP10/'Table 1. Total'!AP10</f>
        <v>2.0381613581132133E-3</v>
      </c>
      <c r="AQ36" s="38">
        <f>AQ10/'Table 1. Total'!AQ10</f>
        <v>2.0321900738499705E-3</v>
      </c>
      <c r="AR36" s="38">
        <f>AR10/'Table 1. Total'!AR10</f>
        <v>2.0311200529189118E-3</v>
      </c>
      <c r="AS36" s="38">
        <f>AS10/'Table 1. Total'!AS10</f>
        <v>2.0286283319877682E-3</v>
      </c>
      <c r="AT36" s="38">
        <f>AT10/'Table 1. Total'!AT10</f>
        <v>6.2169564708246397E-3</v>
      </c>
      <c r="AU36" s="38">
        <f>AU10/'Table 1. Total'!AU10</f>
        <v>1.7816380295066731E-2</v>
      </c>
      <c r="AV36" s="38">
        <f>AV10/'Table 1. Total'!AV10</f>
        <v>2.9439974989964538E-2</v>
      </c>
      <c r="AW36" s="38">
        <f>AW10/'Table 1. Total'!AW10</f>
        <v>4.1174671436780538E-2</v>
      </c>
      <c r="AX36" s="38">
        <f>AX10/'Table 1. Total'!AX10</f>
        <v>5.4892773239848029E-2</v>
      </c>
      <c r="AY36" s="38">
        <f>AY10/'Table 1. Total'!AY10</f>
        <v>7.582215966113702E-2</v>
      </c>
      <c r="AZ36" s="38"/>
      <c r="BA36" s="38"/>
    </row>
    <row r="37" spans="1:53">
      <c r="A37" t="str">
        <f t="shared" si="3"/>
        <v>Greece</v>
      </c>
      <c r="B37" s="38">
        <f>B11/'Table 1. Total'!B11</f>
        <v>8.8261309072529701E-2</v>
      </c>
      <c r="C37" s="38">
        <f>C11/'Table 1. Total'!C11</f>
        <v>8.1141642132809944E-2</v>
      </c>
      <c r="D37" s="38">
        <f>D11/'Table 1. Total'!D11</f>
        <v>7.9718912378874143E-2</v>
      </c>
      <c r="E37" s="38">
        <f>E11/'Table 1. Total'!E11</f>
        <v>7.9377903453847709E-2</v>
      </c>
      <c r="F37" s="38">
        <f>F11/'Table 1. Total'!F11</f>
        <v>7.9170726426328886E-2</v>
      </c>
      <c r="G37" s="38">
        <f>G11/'Table 1. Total'!G11</f>
        <v>7.3038652295012385E-2</v>
      </c>
      <c r="H37" s="38">
        <f>H11/'Table 1. Total'!H11</f>
        <v>7.18811126635336E-2</v>
      </c>
      <c r="I37" s="38">
        <f>I11/'Table 1. Total'!I11</f>
        <v>6.4528429794085254E-2</v>
      </c>
      <c r="J37" s="38">
        <f>J11/'Table 1. Total'!J11</f>
        <v>6.3855517692332928E-2</v>
      </c>
      <c r="K37" s="38">
        <f>K11/'Table 1. Total'!K11</f>
        <v>6.0146167574288083E-2</v>
      </c>
      <c r="L37" s="38">
        <f>L11/'Table 1. Total'!L11</f>
        <v>5.952975352911806E-2</v>
      </c>
      <c r="M37" s="38">
        <f>M11/'Table 1. Total'!M11</f>
        <v>5.8414415055408307E-2</v>
      </c>
      <c r="N37" s="38">
        <f>N11/'Table 1. Total'!N11</f>
        <v>5.674631440350536E-2</v>
      </c>
      <c r="O37" s="38">
        <f>O11/'Table 1. Total'!O11</f>
        <v>5.2132660690805022E-2</v>
      </c>
      <c r="P37" s="38">
        <f>P11/'Table 1. Total'!P11</f>
        <v>5.2061619590201474E-2</v>
      </c>
      <c r="Q37" s="38">
        <f>Q11/'Table 1. Total'!Q11</f>
        <v>5.0832807913449768E-2</v>
      </c>
      <c r="R37" s="38">
        <f>R11/'Table 1. Total'!R11</f>
        <v>4.9496627093969778E-2</v>
      </c>
      <c r="S37" s="38">
        <f>S11/'Table 1. Total'!S11</f>
        <v>4.5979231292270682E-2</v>
      </c>
      <c r="T37" s="38">
        <f>T11/'Table 1. Total'!T11</f>
        <v>4.508309325127368E-2</v>
      </c>
      <c r="U37" s="38">
        <f>U11/'Table 1. Total'!U11</f>
        <v>4.3906459490973736E-2</v>
      </c>
      <c r="V37" s="38">
        <f>V11/'Table 1. Total'!V11</f>
        <v>4.1857254744883179E-2</v>
      </c>
      <c r="W37" s="38">
        <f>W11/'Table 1. Total'!W11</f>
        <v>3.9451049748184787E-2</v>
      </c>
      <c r="X37" s="38">
        <f>X11/'Table 1. Total'!X11</f>
        <v>3.9650914328614763E-2</v>
      </c>
      <c r="Y37" s="38">
        <f>Y11/'Table 1. Total'!Y11</f>
        <v>4.004471286996563E-2</v>
      </c>
      <c r="Z37" s="38">
        <f>Z11/'Table 1. Total'!Z11</f>
        <v>3.9541856329329286E-2</v>
      </c>
      <c r="AA37" s="38">
        <f>AA11/'Table 1. Total'!AA11</f>
        <v>4.5436991548225752E-2</v>
      </c>
      <c r="AB37" s="38">
        <f>AB11/'Table 1. Total'!AB11</f>
        <v>4.4745650999789451E-2</v>
      </c>
      <c r="AC37" s="38">
        <f>AC11/'Table 1. Total'!AC11</f>
        <v>4.5944883080739331E-2</v>
      </c>
      <c r="AD37" s="38">
        <f>AD11/'Table 1. Total'!AD11</f>
        <v>4.4597022774750555E-2</v>
      </c>
      <c r="AE37" s="38">
        <f>AE11/'Table 1. Total'!AE11</f>
        <v>4.3910810186606322E-2</v>
      </c>
      <c r="AF37" s="38">
        <f>AF11/'Table 1. Total'!AF11</f>
        <v>4.2962044357176897E-2</v>
      </c>
      <c r="AG37" s="38">
        <f>AG11/'Table 1. Total'!AG11</f>
        <v>4.2415005795856733E-2</v>
      </c>
      <c r="AH37" s="38">
        <f>AH11/'Table 1. Total'!AH11</f>
        <v>5.1248623494724879E-2</v>
      </c>
      <c r="AI37" s="38">
        <f>AI11/'Table 1. Total'!AI11</f>
        <v>4.3860462958667717E-2</v>
      </c>
      <c r="AJ37" s="38">
        <f>AJ11/'Table 1. Total'!AJ11</f>
        <v>4.3748900301773794E-2</v>
      </c>
      <c r="AK37" s="38">
        <f>AK11/'Table 1. Total'!AK11</f>
        <v>4.2825864645881957E-2</v>
      </c>
      <c r="AL37" s="38">
        <f>AL11/'Table 1. Total'!AL11</f>
        <v>4.3180854879201855E-2</v>
      </c>
      <c r="AM37" s="38">
        <f>AM11/'Table 1. Total'!AM11</f>
        <v>3.9480228407381059E-2</v>
      </c>
      <c r="AN37" s="38">
        <f>AN11/'Table 1. Total'!AN11</f>
        <v>3.9278515523047938E-2</v>
      </c>
      <c r="AO37" s="38">
        <f>AO11/'Table 1. Total'!AO11</f>
        <v>3.8223337108554772E-2</v>
      </c>
      <c r="AP37" s="38">
        <f>AP11/'Table 1. Total'!AP11</f>
        <v>3.8798181335249912E-2</v>
      </c>
      <c r="AQ37" s="38">
        <f>AQ11/'Table 1. Total'!AQ11</f>
        <v>3.6895488654109451E-2</v>
      </c>
      <c r="AR37" s="38">
        <f>AR11/'Table 1. Total'!AR11</f>
        <v>3.7175338406162585E-2</v>
      </c>
      <c r="AS37" s="38">
        <f>AS11/'Table 1. Total'!AS11</f>
        <v>3.8423164617535477E-2</v>
      </c>
      <c r="AT37" s="38">
        <f>AT11/'Table 1. Total'!AT11</f>
        <v>4.0741033807441991E-2</v>
      </c>
      <c r="AU37" s="38">
        <f>AU11/'Table 1. Total'!AU11</f>
        <v>4.280270591437467E-2</v>
      </c>
      <c r="AV37" s="38">
        <f>AV11/'Table 1. Total'!AV11</f>
        <v>3.8731105269580762E-2</v>
      </c>
      <c r="AW37" s="38">
        <f>AW11/'Table 1. Total'!AW11</f>
        <v>3.5598207095256892E-2</v>
      </c>
      <c r="AX37" s="38">
        <f>AX11/'Table 1. Total'!AX11</f>
        <v>4.1541164252598746E-2</v>
      </c>
      <c r="AY37" s="38">
        <f>AY11/'Table 1. Total'!AY11</f>
        <v>3.9750453547822341E-2</v>
      </c>
      <c r="AZ37" s="38"/>
      <c r="BA37" s="38"/>
    </row>
    <row r="38" spans="1:53">
      <c r="A38" t="str">
        <f t="shared" si="3"/>
        <v>Ireland</v>
      </c>
      <c r="B38" s="38">
        <f>B12/'Table 1. Total'!B12</f>
        <v>4.6673927055319717E-4</v>
      </c>
      <c r="C38" s="38">
        <f>C12/'Table 1. Total'!C12</f>
        <v>4.2611215271859556E-4</v>
      </c>
      <c r="D38" s="38">
        <f>D12/'Table 1. Total'!D12</f>
        <v>4.3510420745768613E-4</v>
      </c>
      <c r="E38" s="38">
        <f>E12/'Table 1. Total'!E12</f>
        <v>0</v>
      </c>
      <c r="F38" s="38">
        <f>F12/'Table 1. Total'!F12</f>
        <v>6.6591196643803684E-4</v>
      </c>
      <c r="G38" s="38">
        <f>G12/'Table 1. Total'!G12</f>
        <v>4.9614944884267753E-4</v>
      </c>
      <c r="H38" s="38">
        <f>H12/'Table 1. Total'!H12</f>
        <v>4.7644829453167301E-4</v>
      </c>
      <c r="I38" s="38">
        <f>I12/'Table 1. Total'!I12</f>
        <v>4.9572996236958917E-4</v>
      </c>
      <c r="J38" s="38">
        <f>J12/'Table 1. Total'!J12</f>
        <v>4.7409706059822423E-4</v>
      </c>
      <c r="K38" s="38">
        <f>K12/'Table 1. Total'!K12</f>
        <v>4.7220433569435496E-4</v>
      </c>
      <c r="L38" s="38">
        <f>L12/'Table 1. Total'!L12</f>
        <v>4.8325096101043384E-4</v>
      </c>
      <c r="M38" s="38">
        <f>M12/'Table 1. Total'!M12</f>
        <v>8.4683694955598279E-4</v>
      </c>
      <c r="N38" s="38">
        <f>N12/'Table 1. Total'!N12</f>
        <v>8.1945428773919202E-4</v>
      </c>
      <c r="O38" s="38">
        <f>O12/'Table 1. Total'!O12</f>
        <v>1.2290134972017996E-3</v>
      </c>
      <c r="P38" s="38">
        <f>P12/'Table 1. Total'!P12</f>
        <v>1.0464942442816566E-3</v>
      </c>
      <c r="Q38" s="38">
        <f>Q12/'Table 1. Total'!Q12</f>
        <v>1.9300924747603289E-3</v>
      </c>
      <c r="R38" s="38">
        <f>R12/'Table 1. Total'!R12</f>
        <v>1.763600069768794E-3</v>
      </c>
      <c r="S38" s="38">
        <f>S12/'Table 1. Total'!S12</f>
        <v>1.966175122885945E-3</v>
      </c>
      <c r="T38" s="38">
        <f>T12/'Table 1. Total'!T12</f>
        <v>3.9284461592423706E-4</v>
      </c>
      <c r="U38" s="38">
        <f>U12/'Table 1. Total'!U12</f>
        <v>6.2433264242195835E-3</v>
      </c>
      <c r="V38" s="38">
        <f>V12/'Table 1. Total'!V12</f>
        <v>6.7011403107095384E-3</v>
      </c>
      <c r="W38" s="38">
        <f>W12/'Table 1. Total'!W12</f>
        <v>6.1026187936959351E-3</v>
      </c>
      <c r="X38" s="38">
        <f>X12/'Table 1. Total'!X12</f>
        <v>7.8273520853540269E-3</v>
      </c>
      <c r="Y38" s="38">
        <f>Y12/'Table 1. Total'!Y12</f>
        <v>9.449014493584415E-3</v>
      </c>
      <c r="Z38" s="38">
        <f>Z12/'Table 1. Total'!Z12</f>
        <v>9.1949769522231255E-3</v>
      </c>
      <c r="AA38" s="38">
        <f>AA12/'Table 1. Total'!AA12</f>
        <v>1.4783859807947235E-2</v>
      </c>
      <c r="AB38" s="38">
        <f>AB12/'Table 1. Total'!AB12</f>
        <v>1.5771443345614377E-2</v>
      </c>
      <c r="AC38" s="38">
        <f>AC12/'Table 1. Total'!AC12</f>
        <v>1.7361520381065958E-2</v>
      </c>
      <c r="AD38" s="38">
        <f>AD12/'Table 1. Total'!AD12</f>
        <v>1.6050517976451524E-2</v>
      </c>
      <c r="AE38" s="38">
        <f>AE12/'Table 1. Total'!AE12</f>
        <v>1.5686546375834273E-2</v>
      </c>
      <c r="AF38" s="38">
        <f>AF12/'Table 1. Total'!AF12</f>
        <v>1.3842911428784315E-2</v>
      </c>
      <c r="AG38" s="38">
        <f>AG12/'Table 1. Total'!AG12</f>
        <v>1.3510308001286195E-2</v>
      </c>
      <c r="AH38" s="38">
        <f>AH12/'Table 1. Total'!AH12</f>
        <v>1.2615357692485859E-2</v>
      </c>
      <c r="AI38" s="38">
        <f>AI12/'Table 1. Total'!AI12</f>
        <v>1.2284372716077812E-2</v>
      </c>
      <c r="AJ38" s="38">
        <f>AJ12/'Table 1. Total'!AJ12</f>
        <v>1.169649010242152E-2</v>
      </c>
      <c r="AK38" s="38">
        <f>AK12/'Table 1. Total'!AK12</f>
        <v>1.1734115607707181E-2</v>
      </c>
      <c r="AL38" s="38">
        <f>AL12/'Table 1. Total'!AL12</f>
        <v>0.14100155777513057</v>
      </c>
      <c r="AM38" s="38">
        <f>AM12/'Table 1. Total'!AM12</f>
        <v>0.14686611447644951</v>
      </c>
      <c r="AN38" s="38">
        <f>AN12/'Table 1. Total'!AN12</f>
        <v>0.14214914608921675</v>
      </c>
      <c r="AO38" s="38">
        <f>AO12/'Table 1. Total'!AO12</f>
        <v>0.15486442047766352</v>
      </c>
      <c r="AP38" s="38">
        <f>AP12/'Table 1. Total'!AP12</f>
        <v>0.15843403194448322</v>
      </c>
      <c r="AQ38" s="38">
        <f>AQ12/'Table 1. Total'!AQ12</f>
        <v>0.16603571820711976</v>
      </c>
      <c r="AR38" s="38">
        <f>AR12/'Table 1. Total'!AR12</f>
        <v>0.16621609292543207</v>
      </c>
      <c r="AS38" s="38">
        <f>AS12/'Table 1. Total'!AS12</f>
        <v>0.18094038829507275</v>
      </c>
      <c r="AT38" s="38">
        <f>AT12/'Table 1. Total'!AT12</f>
        <v>0.19786014783360856</v>
      </c>
      <c r="AU38" s="38">
        <f>AU12/'Table 1. Total'!AU12</f>
        <v>0.18617365868980545</v>
      </c>
      <c r="AV38" s="38">
        <f>AV12/'Table 1. Total'!AV12</f>
        <v>0.20105713343602818</v>
      </c>
      <c r="AW38" s="38">
        <f>AW12/'Table 1. Total'!AW12</f>
        <v>0.20853262004434855</v>
      </c>
      <c r="AX38" s="38">
        <f>AX12/'Table 1. Total'!AX12</f>
        <v>0.21194815754067733</v>
      </c>
      <c r="AY38" s="38">
        <f>AY12/'Table 1. Total'!AY12</f>
        <v>0.23857355601531191</v>
      </c>
      <c r="AZ38" s="38"/>
      <c r="BA38" s="38"/>
    </row>
    <row r="39" spans="1:53">
      <c r="A39" t="str">
        <f t="shared" si="3"/>
        <v>Italy</v>
      </c>
      <c r="B39" s="38">
        <f>B13/'Table 1. Total'!B13</f>
        <v>3.645595531872925E-2</v>
      </c>
      <c r="C39" s="38">
        <f>C13/'Table 1. Total'!C13</f>
        <v>3.6364112154047758E-2</v>
      </c>
      <c r="D39" s="38">
        <f>D13/'Table 1. Total'!D13</f>
        <v>3.6997050029098352E-2</v>
      </c>
      <c r="E39" s="38">
        <f>E13/'Table 1. Total'!E13</f>
        <v>3.9079589171783398E-2</v>
      </c>
      <c r="F39" s="38">
        <f>F13/'Table 1. Total'!F13</f>
        <v>3.8391038696537677E-2</v>
      </c>
      <c r="G39" s="38">
        <f>G13/'Table 1. Total'!G13</f>
        <v>3.8183673312035933E-2</v>
      </c>
      <c r="H39" s="38">
        <f>H13/'Table 1. Total'!H13</f>
        <v>3.9328694504394524E-2</v>
      </c>
      <c r="I39" s="38">
        <f>I13/'Table 1. Total'!I13</f>
        <v>4.0841805826265606E-2</v>
      </c>
      <c r="J39" s="38">
        <f>J13/'Table 1. Total'!J13</f>
        <v>4.0178483135780776E-2</v>
      </c>
      <c r="K39" s="38">
        <f>K13/'Table 1. Total'!K13</f>
        <v>4.0113121692989924E-2</v>
      </c>
      <c r="L39" s="38">
        <f>L13/'Table 1. Total'!L13</f>
        <v>4.0483035727597566E-2</v>
      </c>
      <c r="M39" s="38">
        <f>M13/'Table 1. Total'!M13</f>
        <v>4.1566755159715682E-2</v>
      </c>
      <c r="N39" s="38">
        <f>N13/'Table 1. Total'!N13</f>
        <v>4.0797055533003973E-2</v>
      </c>
      <c r="O39" s="38">
        <f>O13/'Table 1. Total'!O13</f>
        <v>4.1426044733893108E-2</v>
      </c>
      <c r="P39" s="38">
        <f>P13/'Table 1. Total'!P13</f>
        <v>4.081824539495759E-2</v>
      </c>
      <c r="Q39" s="38">
        <f>Q13/'Table 1. Total'!Q13</f>
        <v>3.9707461961648753E-2</v>
      </c>
      <c r="R39" s="38">
        <f>R13/'Table 1. Total'!R13</f>
        <v>3.8572024194376803E-2</v>
      </c>
      <c r="S39" s="38">
        <f>S13/'Table 1. Total'!S13</f>
        <v>3.7144546189390372E-2</v>
      </c>
      <c r="T39" s="38">
        <f>T13/'Table 1. Total'!T13</f>
        <v>3.6506306063385299E-2</v>
      </c>
      <c r="U39" s="38">
        <f>U13/'Table 1. Total'!U13</f>
        <v>3.7132957938640319E-2</v>
      </c>
      <c r="V39" s="38">
        <f>V13/'Table 1. Total'!V13</f>
        <v>3.6373404048601503E-2</v>
      </c>
      <c r="W39" s="38">
        <f>W13/'Table 1. Total'!W13</f>
        <v>3.5894185447517268E-2</v>
      </c>
      <c r="X39" s="38">
        <f>X13/'Table 1. Total'!X13</f>
        <v>3.6024585256087135E-2</v>
      </c>
      <c r="Y39" s="38">
        <f>Y13/'Table 1. Total'!Y13</f>
        <v>3.6598091620089014E-2</v>
      </c>
      <c r="Z39" s="38">
        <f>Z13/'Table 1. Total'!Z13</f>
        <v>3.6323017681206764E-2</v>
      </c>
      <c r="AA39" s="38">
        <f>AA13/'Table 1. Total'!AA13</f>
        <v>3.6638457323512237E-2</v>
      </c>
      <c r="AB39" s="38">
        <f>AB13/'Table 1. Total'!AB13</f>
        <v>3.7069825133156598E-2</v>
      </c>
      <c r="AC39" s="38">
        <f>AC13/'Table 1. Total'!AC13</f>
        <v>3.7747089262962545E-2</v>
      </c>
      <c r="AD39" s="38">
        <f>AD13/'Table 1. Total'!AD13</f>
        <v>3.7769444749499149E-2</v>
      </c>
      <c r="AE39" s="38">
        <f>AE13/'Table 1. Total'!AE13</f>
        <v>3.7932227502291242E-2</v>
      </c>
      <c r="AF39" s="38">
        <f>AF13/'Table 1. Total'!AF13</f>
        <v>4.5238450066639818E-2</v>
      </c>
      <c r="AG39" s="38">
        <f>AG13/'Table 1. Total'!AG13</f>
        <v>4.9045246043939277E-2</v>
      </c>
      <c r="AH39" s="38">
        <f>AH13/'Table 1. Total'!AH13</f>
        <v>4.9216635012973416E-2</v>
      </c>
      <c r="AI39" s="38">
        <f>AI13/'Table 1. Total'!AI13</f>
        <v>4.9328812533874486E-2</v>
      </c>
      <c r="AJ39" s="38">
        <f>AJ13/'Table 1. Total'!AJ13</f>
        <v>4.9807888080848746E-2</v>
      </c>
      <c r="AK39" s="38">
        <f>AK13/'Table 1. Total'!AK13</f>
        <v>5.0677478719800911E-2</v>
      </c>
      <c r="AL39" s="38">
        <f>AL13/'Table 1. Total'!AL13</f>
        <v>5.0050486596496198E-2</v>
      </c>
      <c r="AM39" s="38">
        <f>AM13/'Table 1. Total'!AM13</f>
        <v>4.9380463489758802E-2</v>
      </c>
      <c r="AN39" s="38">
        <f>AN13/'Table 1. Total'!AN13</f>
        <v>5.002464768311779E-2</v>
      </c>
      <c r="AO39" s="38">
        <f>AO13/'Table 1. Total'!AO13</f>
        <v>5.0123356713218714E-2</v>
      </c>
      <c r="AP39" s="38">
        <f>AP13/'Table 1. Total'!AP13</f>
        <v>4.9588315679169527E-2</v>
      </c>
      <c r="AQ39" s="38">
        <f>AQ13/'Table 1. Total'!AQ13</f>
        <v>4.8638291909949539E-2</v>
      </c>
      <c r="AR39" s="38">
        <f>AR13/'Table 1. Total'!AR13</f>
        <v>4.9225334536448631E-2</v>
      </c>
      <c r="AS39" s="38">
        <f>AS13/'Table 1. Total'!AS13</f>
        <v>4.9765595645352455E-2</v>
      </c>
      <c r="AT39" s="38">
        <f>AT13/'Table 1. Total'!AT13</f>
        <v>5.1291009873786923E-2</v>
      </c>
      <c r="AU39" s="38">
        <f>AU13/'Table 1. Total'!AU13</f>
        <v>5.953707439357743E-2</v>
      </c>
      <c r="AV39" s="38">
        <f>AV13/'Table 1. Total'!AV13</f>
        <v>6.8314718210905734E-2</v>
      </c>
      <c r="AW39" s="38">
        <f>AW13/'Table 1. Total'!AW13</f>
        <v>7.8042116784256085E-2</v>
      </c>
      <c r="AX39" s="38">
        <f>AX13/'Table 1. Total'!AX13</f>
        <v>8.5001681425849115E-2</v>
      </c>
      <c r="AY39" s="38">
        <f>AY13/'Table 1. Total'!AY13</f>
        <v>9.8134022276908747E-2</v>
      </c>
      <c r="AZ39" s="38"/>
      <c r="BA39" s="38"/>
    </row>
    <row r="40" spans="1:53">
      <c r="A40" t="str">
        <f t="shared" si="3"/>
        <v>Japan</v>
      </c>
      <c r="B40" s="38">
        <f>B14/'Table 1. Total'!B14</f>
        <v>0.13724354527626684</v>
      </c>
      <c r="C40" s="38">
        <f>C14/'Table 1. Total'!C14</f>
        <v>0.11820384412140371</v>
      </c>
      <c r="D40" s="38">
        <f>D14/'Table 1. Total'!D14</f>
        <v>0.12406549147157242</v>
      </c>
      <c r="E40" s="38">
        <f>E14/'Table 1. Total'!E14</f>
        <v>0.12388861882337189</v>
      </c>
      <c r="F40" s="38">
        <f>F14/'Table 1. Total'!F14</f>
        <v>0.12684328720437077</v>
      </c>
      <c r="G40" s="38">
        <f>G14/'Table 1. Total'!G14</f>
        <v>0.12399076037568844</v>
      </c>
      <c r="H40" s="38">
        <f>H14/'Table 1. Total'!H14</f>
        <v>0.1246845710257778</v>
      </c>
      <c r="I40" s="38">
        <f>I14/'Table 1. Total'!I14</f>
        <v>0.12428164477124073</v>
      </c>
      <c r="J40" s="38">
        <f>J14/'Table 1. Total'!J14</f>
        <v>0.11609152001023039</v>
      </c>
      <c r="K40" s="38">
        <f>K14/'Table 1. Total'!K14</f>
        <v>0.10492881280386954</v>
      </c>
      <c r="L40" s="38">
        <f>L14/'Table 1. Total'!L14</f>
        <v>0.10197199955266237</v>
      </c>
      <c r="M40" s="38">
        <f>M14/'Table 1. Total'!M14</f>
        <v>0.10142373474752972</v>
      </c>
      <c r="N40" s="38">
        <f>N14/'Table 1. Total'!N14</f>
        <v>9.6717604020277056E-2</v>
      </c>
      <c r="O40" s="38">
        <f>O14/'Table 1. Total'!O14</f>
        <v>8.7851856784323237E-2</v>
      </c>
      <c r="P40" s="38">
        <f>P14/'Table 1. Total'!P14</f>
        <v>9.2043285119667403E-2</v>
      </c>
      <c r="Q40" s="38">
        <f>Q14/'Table 1. Total'!Q14</f>
        <v>9.018492924868729E-2</v>
      </c>
      <c r="R40" s="38">
        <f>R14/'Table 1. Total'!R14</f>
        <v>8.611952026597626E-2</v>
      </c>
      <c r="S40" s="38">
        <f>S14/'Table 1. Total'!S14</f>
        <v>8.1588730603095613E-2</v>
      </c>
      <c r="T40" s="38">
        <f>T14/'Table 1. Total'!T14</f>
        <v>8.3782481512002835E-2</v>
      </c>
      <c r="U40" s="38">
        <f>U14/'Table 1. Total'!U14</f>
        <v>8.2188810676015009E-2</v>
      </c>
      <c r="V40" s="38">
        <f>V14/'Table 1. Total'!V14</f>
        <v>8.148575010187753E-2</v>
      </c>
      <c r="W40" s="38">
        <f>W14/'Table 1. Total'!W14</f>
        <v>8.2300146218177578E-2</v>
      </c>
      <c r="X40" s="38">
        <f>X14/'Table 1. Total'!X14</f>
        <v>8.4813255687959291E-2</v>
      </c>
      <c r="Y40" s="38">
        <f>Y14/'Table 1. Total'!Y14</f>
        <v>8.856821194327294E-2</v>
      </c>
      <c r="Z40" s="38">
        <f>Z14/'Table 1. Total'!Z14</f>
        <v>8.788787942892555E-2</v>
      </c>
      <c r="AA40" s="38">
        <f>AA14/'Table 1. Total'!AA14</f>
        <v>8.8300598236887087E-2</v>
      </c>
      <c r="AB40" s="38">
        <f>AB14/'Table 1. Total'!AB14</f>
        <v>9.0361391714797748E-2</v>
      </c>
      <c r="AC40" s="38">
        <f>AC14/'Table 1. Total'!AC14</f>
        <v>8.8094067288296732E-2</v>
      </c>
      <c r="AD40" s="38">
        <f>AD14/'Table 1. Total'!AD14</f>
        <v>8.8369415484764152E-2</v>
      </c>
      <c r="AE40" s="38">
        <f>AE14/'Table 1. Total'!AE14</f>
        <v>8.9832030119194065E-2</v>
      </c>
      <c r="AF40" s="38">
        <f>AF14/'Table 1. Total'!AF14</f>
        <v>9.3716601199162253E-2</v>
      </c>
      <c r="AG40" s="38">
        <f>AG14/'Table 1. Total'!AG14</f>
        <v>9.7529340045907548E-2</v>
      </c>
      <c r="AH40" s="38">
        <f>AH14/'Table 1. Total'!AH14</f>
        <v>9.2447677909506809E-2</v>
      </c>
      <c r="AI40" s="38">
        <f>AI14/'Table 1. Total'!AI14</f>
        <v>9.7829422461253326E-2</v>
      </c>
      <c r="AJ40" s="38">
        <f>AJ14/'Table 1. Total'!AJ14</f>
        <v>0.10606113577507451</v>
      </c>
      <c r="AK40" s="38">
        <f>AK14/'Table 1. Total'!AK14</f>
        <v>0.11409281714267284</v>
      </c>
      <c r="AL40" s="38">
        <f>AL14/'Table 1. Total'!AL14</f>
        <v>0.12626833570914833</v>
      </c>
      <c r="AM40" s="38">
        <f>AM14/'Table 1. Total'!AM14</f>
        <v>0.14466747067813529</v>
      </c>
      <c r="AN40" s="38">
        <f>AN14/'Table 1. Total'!AN14</f>
        <v>0.16299434451738257</v>
      </c>
      <c r="AO40" s="38">
        <f>AO14/'Table 1. Total'!AO14</f>
        <v>0.17313446926431841</v>
      </c>
      <c r="AP40" s="38">
        <f>AP14/'Table 1. Total'!AP14</f>
        <v>0.18878028954219558</v>
      </c>
      <c r="AQ40" s="38">
        <f>AQ14/'Table 1. Total'!AQ14</f>
        <v>0.19893480733740199</v>
      </c>
      <c r="AR40" s="38">
        <f>AR14/'Table 1. Total'!AR14</f>
        <v>0.213589494955331</v>
      </c>
      <c r="AS40" s="38">
        <f>AS14/'Table 1. Total'!AS14</f>
        <v>0.23042274103643751</v>
      </c>
      <c r="AT40" s="38">
        <f>AT14/'Table 1. Total'!AT14</f>
        <v>0.24355320888902604</v>
      </c>
      <c r="AU40" s="38">
        <f>AU14/'Table 1. Total'!AU14</f>
        <v>0.26064073742315219</v>
      </c>
      <c r="AV40" s="38">
        <f>AV14/'Table 1. Total'!AV14</f>
        <v>0.27732298613096229</v>
      </c>
      <c r="AW40" s="38">
        <f>AW14/'Table 1. Total'!AW14</f>
        <v>0.28943104148586835</v>
      </c>
      <c r="AX40" s="38">
        <f>AX14/'Table 1. Total'!AX14</f>
        <v>0.31694638382048951</v>
      </c>
      <c r="AY40" s="38">
        <f>AY14/'Table 1. Total'!AY14</f>
        <v>0.31694638382048951</v>
      </c>
      <c r="AZ40" s="38"/>
      <c r="BA40" s="38"/>
    </row>
    <row r="41" spans="1:53">
      <c r="A41" t="str">
        <f t="shared" si="3"/>
        <v>Korea</v>
      </c>
      <c r="B41" s="38">
        <f>B15/'Table 1. Total'!B15</f>
        <v>6.9899171063770749E-2</v>
      </c>
      <c r="C41" s="38">
        <f>C15/'Table 1. Total'!C15</f>
        <v>8.0667755203389202E-2</v>
      </c>
      <c r="D41" s="38">
        <f>D15/'Table 1. Total'!D15</f>
        <v>6.4337564899905678E-2</v>
      </c>
      <c r="E41" s="38">
        <f>E15/'Table 1. Total'!E15</f>
        <v>2.8002568333808948E-2</v>
      </c>
      <c r="F41" s="38">
        <f>F15/'Table 1. Total'!F15</f>
        <v>9.3994121095096889E-2</v>
      </c>
      <c r="G41" s="38">
        <f>G15/'Table 1. Total'!G15</f>
        <v>9.1905297326405844E-2</v>
      </c>
      <c r="H41" s="38">
        <f>H15/'Table 1. Total'!H15</f>
        <v>8.3755391228771708E-2</v>
      </c>
      <c r="I41" s="38">
        <f>I15/'Table 1. Total'!I15</f>
        <v>3.6287943255886697E-2</v>
      </c>
      <c r="J41" s="38">
        <f>J15/'Table 1. Total'!J15</f>
        <v>6.4034707208200967E-2</v>
      </c>
      <c r="K41" s="38">
        <f>K15/'Table 1. Total'!K15</f>
        <v>5.1322489139568508E-2</v>
      </c>
      <c r="L41" s="38">
        <f>L15/'Table 1. Total'!L15</f>
        <v>5.5169384656619316E-2</v>
      </c>
      <c r="M41" s="38">
        <f>M15/'Table 1. Total'!M15</f>
        <v>4.212819897717647E-2</v>
      </c>
      <c r="N41" s="38">
        <f>N15/'Table 1. Total'!N15</f>
        <v>4.1753300637865025E-2</v>
      </c>
      <c r="O41" s="38">
        <f>O15/'Table 1. Total'!O15</f>
        <v>4.9893030588003762E-2</v>
      </c>
      <c r="P41" s="38">
        <f>P15/'Table 1. Total'!P15</f>
        <v>4.1596615595700888E-2</v>
      </c>
      <c r="Q41" s="38">
        <f>Q15/'Table 1. Total'!Q15</f>
        <v>5.1382516454725545E-2</v>
      </c>
      <c r="R41" s="38">
        <f>R15/'Table 1. Total'!R15</f>
        <v>4.6365421051080713E-2</v>
      </c>
      <c r="S41" s="38">
        <f>S15/'Table 1. Total'!S15</f>
        <v>4.8015927674710537E-2</v>
      </c>
      <c r="T41" s="38">
        <f>T15/'Table 1. Total'!T15</f>
        <v>5.0987948125220388E-2</v>
      </c>
      <c r="U41" s="38">
        <f>U15/'Table 1. Total'!U15</f>
        <v>4.8450320917353816E-2</v>
      </c>
      <c r="V41" s="38">
        <f>V15/'Table 1. Total'!V15</f>
        <v>9.0253697424557619E-2</v>
      </c>
      <c r="W41" s="38">
        <f>W15/'Table 1. Total'!W15</f>
        <v>0.1094567907067934</v>
      </c>
      <c r="X41" s="38">
        <f>X15/'Table 1. Total'!X15</f>
        <v>8.2248912735923205E-2</v>
      </c>
      <c r="Y41" s="38">
        <f>Y15/'Table 1. Total'!Y15</f>
        <v>4.7265368246460687E-2</v>
      </c>
      <c r="Z41" s="38">
        <f>Z15/'Table 1. Total'!Z15</f>
        <v>8.0758387679481375E-2</v>
      </c>
      <c r="AA41" s="38">
        <f>AA15/'Table 1. Total'!AA15</f>
        <v>7.8375996470479867E-2</v>
      </c>
      <c r="AB41" s="38">
        <f>AB15/'Table 1. Total'!AB15</f>
        <v>5.4499147830947788E-2</v>
      </c>
      <c r="AC41" s="38">
        <f>AC15/'Table 1. Total'!AC15</f>
        <v>4.4181856710322355E-2</v>
      </c>
      <c r="AD41" s="38">
        <f>AD15/'Table 1. Total'!AD15</f>
        <v>6.6884667682055296E-2</v>
      </c>
      <c r="AE41" s="38">
        <f>AE15/'Table 1. Total'!AE15</f>
        <v>4.5286807126527592E-2</v>
      </c>
      <c r="AF41" s="38">
        <f>AF15/'Table 1. Total'!AF15</f>
        <v>4.0136234737754441E-2</v>
      </c>
      <c r="AG41" s="38">
        <f>AG15/'Table 1. Total'!AG15</f>
        <v>3.929824591370832E-2</v>
      </c>
      <c r="AH41" s="38">
        <f>AH15/'Table 1. Total'!AH15</f>
        <v>7.3510500328922659E-2</v>
      </c>
      <c r="AI41" s="38">
        <f>AI15/'Table 1. Total'!AI15</f>
        <v>6.7871056333920141E-2</v>
      </c>
      <c r="AJ41" s="38">
        <f>AJ15/'Table 1. Total'!AJ15</f>
        <v>5.4098866748944277E-2</v>
      </c>
      <c r="AK41" s="38">
        <f>AK15/'Table 1. Total'!AK15</f>
        <v>4.7976824701886314E-2</v>
      </c>
      <c r="AL41" s="38">
        <f>AL15/'Table 1. Total'!AL15</f>
        <v>4.3911860655995304E-2</v>
      </c>
      <c r="AM41" s="38">
        <f>AM15/'Table 1. Total'!AM15</f>
        <v>4.3734609491963339E-2</v>
      </c>
      <c r="AN41" s="38">
        <f>AN15/'Table 1. Total'!AN15</f>
        <v>4.4493473441651991E-2</v>
      </c>
      <c r="AO41" s="38">
        <f>AO15/'Table 1. Total'!AO15</f>
        <v>4.5354629033597521E-2</v>
      </c>
      <c r="AP41" s="38">
        <f>AP15/'Table 1. Total'!AP15</f>
        <v>4.2428730778156953E-2</v>
      </c>
      <c r="AQ41" s="38">
        <f>AQ15/'Table 1. Total'!AQ15</f>
        <v>4.0659748250004013E-2</v>
      </c>
      <c r="AR41" s="38">
        <f>AR15/'Table 1. Total'!AR15</f>
        <v>4.0178448525361544E-2</v>
      </c>
      <c r="AS41" s="38">
        <f>AS15/'Table 1. Total'!AS15</f>
        <v>4.0132220655353254E-2</v>
      </c>
      <c r="AT41" s="38">
        <f>AT15/'Table 1. Total'!AT15</f>
        <v>3.6827995259102055E-2</v>
      </c>
      <c r="AU41" s="38">
        <f>AU15/'Table 1. Total'!AU15</f>
        <v>3.63211149847898E-2</v>
      </c>
      <c r="AV41" s="38">
        <f>AV15/'Table 1. Total'!AV15</f>
        <v>3.5257754847665627E-2</v>
      </c>
      <c r="AW41" s="38">
        <f>AW15/'Table 1. Total'!AW15</f>
        <v>3.6036584610180049E-2</v>
      </c>
      <c r="AX41" s="38">
        <f>AX15/'Table 1. Total'!AX15</f>
        <v>3.3612039668818351E-2</v>
      </c>
      <c r="AY41" s="38">
        <f>AY15/'Table 1. Total'!AY15</f>
        <v>3.2800502119220538E-2</v>
      </c>
      <c r="AZ41" s="38"/>
      <c r="BA41" s="38"/>
    </row>
    <row r="42" spans="1:53">
      <c r="A42" t="str">
        <f t="shared" si="3"/>
        <v>Netherlands</v>
      </c>
      <c r="B42" s="38">
        <f>B16/'Table 1. Total'!B16</f>
        <v>2.5552574421873007E-3</v>
      </c>
      <c r="C42" s="38">
        <f>C16/'Table 1. Total'!C16</f>
        <v>3.3266444381709562E-3</v>
      </c>
      <c r="D42" s="38">
        <f>D16/'Table 1. Total'!D16</f>
        <v>3.1913375834440915E-3</v>
      </c>
      <c r="E42" s="38">
        <f>E16/'Table 1. Total'!E16</f>
        <v>3.3866005418560865E-3</v>
      </c>
      <c r="F42" s="38">
        <f>F16/'Table 1. Total'!F16</f>
        <v>1.546908279007388E-3</v>
      </c>
      <c r="G42" s="38">
        <f>G16/'Table 1. Total'!G16</f>
        <v>1.8124575769391854E-3</v>
      </c>
      <c r="H42" s="38">
        <f>H16/'Table 1. Total'!H16</f>
        <v>2.5491355105659815E-3</v>
      </c>
      <c r="I42" s="38">
        <f>I16/'Table 1. Total'!I16</f>
        <v>1.5805896157121764E-3</v>
      </c>
      <c r="J42" s="38">
        <f>J16/'Table 1. Total'!J16</f>
        <v>1.0778456421330232E-3</v>
      </c>
      <c r="K42" s="38">
        <f>K16/'Table 1. Total'!K16</f>
        <v>1.329237313168311E-3</v>
      </c>
      <c r="L42" s="38">
        <f>L16/'Table 1. Total'!L16</f>
        <v>1.9184205624883592E-3</v>
      </c>
      <c r="M42" s="38">
        <f>M16/'Table 1. Total'!M16</f>
        <v>1.9907585675779747E-3</v>
      </c>
      <c r="N42" s="38">
        <f>N16/'Table 1. Total'!N16</f>
        <v>2.1101346862354296E-3</v>
      </c>
      <c r="O42" s="38">
        <f>O16/'Table 1. Total'!O16</f>
        <v>2.7760938031376144E-3</v>
      </c>
      <c r="P42" s="38">
        <f>P16/'Table 1. Total'!P16</f>
        <v>3.3145991838687016E-3</v>
      </c>
      <c r="Q42" s="38">
        <f>Q16/'Table 1. Total'!Q16</f>
        <v>4.262154963865168E-3</v>
      </c>
      <c r="R42" s="38">
        <f>R16/'Table 1. Total'!R16</f>
        <v>5.7173419892661516E-3</v>
      </c>
      <c r="S42" s="38">
        <f>S16/'Table 1. Total'!S16</f>
        <v>5.8041394597629498E-3</v>
      </c>
      <c r="T42" s="38">
        <f>T16/'Table 1. Total'!T16</f>
        <v>4.6711616479058341E-3</v>
      </c>
      <c r="U42" s="38">
        <f>U16/'Table 1. Total'!U16</f>
        <v>4.3619786094731107E-3</v>
      </c>
      <c r="V42" s="38">
        <f>V16/'Table 1. Total'!V16</f>
        <v>4.2010388023220289E-3</v>
      </c>
      <c r="W42" s="38">
        <f>W16/'Table 1. Total'!W16</f>
        <v>3.6854176760024978E-3</v>
      </c>
      <c r="X42" s="38">
        <f>X16/'Table 1. Total'!X16</f>
        <v>3.8275821458014368E-3</v>
      </c>
      <c r="Y42" s="38">
        <f>Y16/'Table 1. Total'!Y16</f>
        <v>3.0761255628882541E-3</v>
      </c>
      <c r="Z42" s="38">
        <f>Z16/'Table 1. Total'!Z16</f>
        <v>2.2356894781985124E-3</v>
      </c>
      <c r="AA42" s="38">
        <f>AA16/'Table 1. Total'!AA16</f>
        <v>1.8827027364297551E-3</v>
      </c>
      <c r="AB42" s="38">
        <f>AB16/'Table 1. Total'!AB16</f>
        <v>2.8403261515200606E-3</v>
      </c>
      <c r="AC42" s="38">
        <f>AC16/'Table 1. Total'!AC16</f>
        <v>2.8900191600531571E-3</v>
      </c>
      <c r="AD42" s="38">
        <f>AD16/'Table 1. Total'!AD16</f>
        <v>4.0473422804607421E-3</v>
      </c>
      <c r="AE42" s="38">
        <f>AE16/'Table 1. Total'!AE16</f>
        <v>3.6856435899825036E-3</v>
      </c>
      <c r="AF42" s="38">
        <f>AF16/'Table 1. Total'!AF16</f>
        <v>3.8816963089432139E-3</v>
      </c>
      <c r="AG42" s="38">
        <f>AG16/'Table 1. Total'!AG16</f>
        <v>4.1538383889365565E-3</v>
      </c>
      <c r="AH42" s="38">
        <f>AH16/'Table 1. Total'!AH16</f>
        <v>4.2888150190572563E-3</v>
      </c>
      <c r="AI42" s="38">
        <f>AI16/'Table 1. Total'!AI16</f>
        <v>4.9762941273427119E-3</v>
      </c>
      <c r="AJ42" s="38">
        <f>AJ16/'Table 1. Total'!AJ16</f>
        <v>3.5409682626094765E-3</v>
      </c>
      <c r="AK42" s="38">
        <f>AK16/'Table 1. Total'!AK16</f>
        <v>1.837458470403377E-3</v>
      </c>
      <c r="AL42" s="38">
        <f>AL16/'Table 1. Total'!AL16</f>
        <v>1.5702446752005716E-3</v>
      </c>
      <c r="AM42" s="38">
        <f>AM16/'Table 1. Total'!AM16</f>
        <v>2.5027670484064064E-3</v>
      </c>
      <c r="AN42" s="38">
        <f>AN16/'Table 1. Total'!AN16</f>
        <v>2.1009592418435013E-3</v>
      </c>
      <c r="AO42" s="38">
        <f>AO16/'Table 1. Total'!AO16</f>
        <v>2.4628313740744593E-3</v>
      </c>
      <c r="AP42" s="38">
        <f>AP16/'Table 1. Total'!AP16</f>
        <v>3.4154449970097804E-3</v>
      </c>
      <c r="AQ42" s="38">
        <f>AQ16/'Table 1. Total'!AQ16</f>
        <v>3.8529954541315884E-3</v>
      </c>
      <c r="AR42" s="38">
        <f>AR16/'Table 1. Total'!AR16</f>
        <v>4.8488305761551628E-3</v>
      </c>
      <c r="AS42" s="38">
        <f>AS16/'Table 1. Total'!AS16</f>
        <v>6.3442452279422043E-3</v>
      </c>
      <c r="AT42" s="38">
        <f>AT16/'Table 1. Total'!AT16</f>
        <v>1.1510960436241464E-2</v>
      </c>
      <c r="AU42" s="38">
        <f>AU16/'Table 1. Total'!AU16</f>
        <v>2.5136156037831408E-2</v>
      </c>
      <c r="AV42" s="38">
        <f>AV16/'Table 1. Total'!AV16</f>
        <v>3.7415660043546212E-2</v>
      </c>
      <c r="AW42" s="38">
        <f>AW16/'Table 1. Total'!AW16</f>
        <v>5.0168879042655573E-2</v>
      </c>
      <c r="AX42" s="38">
        <f>AX16/'Table 1. Total'!AX16</f>
        <v>6.4184224529305875E-2</v>
      </c>
      <c r="AY42" s="38">
        <f>AY16/'Table 1. Total'!AY16</f>
        <v>8.473489869126187E-2</v>
      </c>
      <c r="AZ42" s="38"/>
      <c r="BA42" s="38"/>
    </row>
    <row r="43" spans="1:53">
      <c r="A43" t="str">
        <f t="shared" si="3"/>
        <v>New Zealand</v>
      </c>
      <c r="B43" s="38">
        <f>B17/'Table 1. Total'!B17</f>
        <v>0.16089646190579551</v>
      </c>
      <c r="C43" s="38">
        <f>C17/'Table 1. Total'!C17</f>
        <v>0.13722198908938313</v>
      </c>
      <c r="D43" s="38">
        <f>D17/'Table 1. Total'!D17</f>
        <v>0.15339470655926352</v>
      </c>
      <c r="E43" s="38">
        <f>E17/'Table 1. Total'!E17</f>
        <v>0.14200665876643531</v>
      </c>
      <c r="F43" s="38">
        <f>F17/'Table 1. Total'!F17</f>
        <v>0.16135061802833886</v>
      </c>
      <c r="G43" s="38">
        <f>G17/'Table 1. Total'!G17</f>
        <v>0.14221985878460222</v>
      </c>
      <c r="H43" s="38">
        <f>H17/'Table 1. Total'!H17</f>
        <v>0.14331793217679367</v>
      </c>
      <c r="I43" s="38">
        <f>I17/'Table 1. Total'!I17</f>
        <v>0.12426119572630144</v>
      </c>
      <c r="J43" s="38">
        <f>J17/'Table 1. Total'!J17</f>
        <v>0.1716109990061139</v>
      </c>
      <c r="K43" s="38">
        <f>K17/'Table 1. Total'!K17</f>
        <v>0.14172338970959783</v>
      </c>
      <c r="L43" s="38">
        <f>L17/'Table 1. Total'!L17</f>
        <v>0.14315085307475145</v>
      </c>
      <c r="M43" s="38">
        <f>M17/'Table 1. Total'!M17</f>
        <v>0.12706510355079564</v>
      </c>
      <c r="N43" s="38">
        <f>N17/'Table 1. Total'!N17</f>
        <v>0.14226712632692767</v>
      </c>
      <c r="O43" s="38">
        <f>O17/'Table 1. Total'!O17</f>
        <v>0.14211461721605581</v>
      </c>
      <c r="P43" s="38">
        <f>P17/'Table 1. Total'!P17</f>
        <v>0.12769014728454331</v>
      </c>
      <c r="Q43" s="38">
        <f>Q17/'Table 1. Total'!Q17</f>
        <v>0.14238762687288545</v>
      </c>
      <c r="R43" s="38">
        <f>R17/'Table 1. Total'!R17</f>
        <v>0.1414754470805881</v>
      </c>
      <c r="S43" s="38">
        <f>S17/'Table 1. Total'!S17</f>
        <v>0.13549624420648873</v>
      </c>
      <c r="T43" s="38">
        <f>T17/'Table 1. Total'!T17</f>
        <v>0.14330820941128539</v>
      </c>
      <c r="U43" s="38">
        <f>U17/'Table 1. Total'!U17</f>
        <v>0.12598425196850394</v>
      </c>
      <c r="V43" s="38">
        <f>V17/'Table 1. Total'!V17</f>
        <v>0.10906755574989069</v>
      </c>
      <c r="W43" s="38">
        <f>W17/'Table 1. Total'!W17</f>
        <v>0.10274387168364772</v>
      </c>
      <c r="X43" s="38">
        <f>X17/'Table 1. Total'!X17</f>
        <v>8.7274218052909552E-2</v>
      </c>
      <c r="Y43" s="38">
        <f>Y17/'Table 1. Total'!Y17</f>
        <v>7.6727289555277883E-2</v>
      </c>
      <c r="Z43" s="38">
        <f>Z17/'Table 1. Total'!Z17</f>
        <v>7.1614239140012331E-2</v>
      </c>
      <c r="AA43" s="38">
        <f>AA17/'Table 1. Total'!AA17</f>
        <v>6.946482107546087E-2</v>
      </c>
      <c r="AB43" s="38">
        <f>AB17/'Table 1. Total'!AB17</f>
        <v>7.0776487810828945E-2</v>
      </c>
      <c r="AC43" s="38">
        <f>AC17/'Table 1. Total'!AC17</f>
        <v>6.0905459896420586E-2</v>
      </c>
      <c r="AD43" s="38">
        <f>AD17/'Table 1. Total'!AD17</f>
        <v>6.0319168614525707E-2</v>
      </c>
      <c r="AE43" s="38">
        <f>AE17/'Table 1. Total'!AE17</f>
        <v>8.3975439441367691E-2</v>
      </c>
      <c r="AF43" s="38">
        <f>AF17/'Table 1. Total'!AF17</f>
        <v>8.9455397881870305E-2</v>
      </c>
      <c r="AG43" s="38">
        <f>AG17/'Table 1. Total'!AG17</f>
        <v>4.0306396449871391E-2</v>
      </c>
      <c r="AH43" s="38">
        <f>AH17/'Table 1. Total'!AH17</f>
        <v>4.7655388789960146E-2</v>
      </c>
      <c r="AI43" s="38">
        <f>AI17/'Table 1. Total'!AI17</f>
        <v>5.3927221045292441E-2</v>
      </c>
      <c r="AJ43" s="38">
        <f>AJ17/'Table 1. Total'!AJ17</f>
        <v>7.6069139224649168E-2</v>
      </c>
      <c r="AK43" s="38">
        <f>AK17/'Table 1. Total'!AK17</f>
        <v>9.0313523631258774E-2</v>
      </c>
      <c r="AL43" s="38">
        <f>AL17/'Table 1. Total'!AL17</f>
        <v>0.1014318764459451</v>
      </c>
      <c r="AM43" s="38">
        <f>AM17/'Table 1. Total'!AM17</f>
        <v>3.2148923728105593E-2</v>
      </c>
      <c r="AN43" s="38">
        <f>AN17/'Table 1. Total'!AN17</f>
        <v>3.5963034228569876E-2</v>
      </c>
      <c r="AO43" s="38">
        <f>AO17/'Table 1. Total'!AO17</f>
        <v>4.0459998471765873E-2</v>
      </c>
      <c r="AP43" s="38">
        <f>AP17/'Table 1. Total'!AP17</f>
        <v>3.6095811451261693E-2</v>
      </c>
      <c r="AQ43" s="38">
        <f>AQ17/'Table 1. Total'!AQ17</f>
        <v>3.8523815075324812E-2</v>
      </c>
      <c r="AR43" s="38">
        <f>AR17/'Table 1. Total'!AR17</f>
        <v>3.5087941128124724E-2</v>
      </c>
      <c r="AS43" s="38">
        <f>AS17/'Table 1. Total'!AS17</f>
        <v>5.209661554154979E-2</v>
      </c>
      <c r="AT43" s="38">
        <f>AT17/'Table 1. Total'!AT17</f>
        <v>6.0675274263600754E-2</v>
      </c>
      <c r="AU43" s="38">
        <f>AU17/'Table 1. Total'!AU17</f>
        <v>2.3389830508474575E-2</v>
      </c>
      <c r="AV43" s="38">
        <f>AV17/'Table 1. Total'!AV17</f>
        <v>3.8075724054706349E-2</v>
      </c>
      <c r="AW43" s="38">
        <f>AW17/'Table 1. Total'!AW17</f>
        <v>3.8601708859988051E-2</v>
      </c>
      <c r="AX43" s="38">
        <f>AX17/'Table 1. Total'!AX17</f>
        <v>3.7986457325693876E-2</v>
      </c>
      <c r="AY43" s="38">
        <f>AY17/'Table 1. Total'!AY17</f>
        <v>3.7031525163082571E-2</v>
      </c>
      <c r="AZ43" s="38"/>
      <c r="BA43" s="38"/>
    </row>
    <row r="44" spans="1:53">
      <c r="A44" t="str">
        <f t="shared" si="3"/>
        <v>Norway</v>
      </c>
      <c r="B44" s="38">
        <f>B18/'Table 1. Total'!B18</f>
        <v>3.3715379639351006E-2</v>
      </c>
      <c r="C44" s="38">
        <f>C18/'Table 1. Total'!C18</f>
        <v>2.8334566574764838E-2</v>
      </c>
      <c r="D44" s="38">
        <f>D18/'Table 1. Total'!D18</f>
        <v>2.7883025499195503E-2</v>
      </c>
      <c r="E44" s="38">
        <f>E18/'Table 1. Total'!E18</f>
        <v>0</v>
      </c>
      <c r="F44" s="38">
        <f>F18/'Table 1. Total'!F18</f>
        <v>0</v>
      </c>
      <c r="G44" s="38">
        <f>G18/'Table 1. Total'!G18</f>
        <v>6.404737950276415E-4</v>
      </c>
      <c r="H44" s="38">
        <f>H18/'Table 1. Total'!H18</f>
        <v>0</v>
      </c>
      <c r="I44" s="38">
        <f>I18/'Table 1. Total'!I18</f>
        <v>0</v>
      </c>
      <c r="J44" s="38">
        <f>J18/'Table 1. Total'!J18</f>
        <v>0</v>
      </c>
      <c r="K44" s="38">
        <f>K18/'Table 1. Total'!K18</f>
        <v>0</v>
      </c>
      <c r="L44" s="38">
        <f>L18/'Table 1. Total'!L18</f>
        <v>0</v>
      </c>
      <c r="M44" s="38">
        <f>M18/'Table 1. Total'!M18</f>
        <v>0</v>
      </c>
      <c r="N44" s="38">
        <f>N18/'Table 1. Total'!N18</f>
        <v>0</v>
      </c>
      <c r="O44" s="38">
        <f>O18/'Table 1. Total'!O18</f>
        <v>0</v>
      </c>
      <c r="P44" s="38">
        <f>P18/'Table 1. Total'!P18</f>
        <v>0</v>
      </c>
      <c r="Q44" s="38">
        <f>Q18/'Table 1. Total'!Q18</f>
        <v>0</v>
      </c>
      <c r="R44" s="38">
        <f>R18/'Table 1. Total'!R18</f>
        <v>0</v>
      </c>
      <c r="S44" s="38">
        <f>S18/'Table 1. Total'!S18</f>
        <v>0</v>
      </c>
      <c r="T44" s="38">
        <f>T18/'Table 1. Total'!T18</f>
        <v>0</v>
      </c>
      <c r="U44" s="38">
        <f>U18/'Table 1. Total'!U18</f>
        <v>0</v>
      </c>
      <c r="V44" s="38">
        <f>V18/'Table 1. Total'!V18</f>
        <v>0</v>
      </c>
      <c r="W44" s="38">
        <f>W18/'Table 1. Total'!W18</f>
        <v>0</v>
      </c>
      <c r="X44" s="38">
        <f>X18/'Table 1. Total'!X18</f>
        <v>0</v>
      </c>
      <c r="Y44" s="38">
        <f>Y18/'Table 1. Total'!Y18</f>
        <v>0</v>
      </c>
      <c r="Z44" s="38">
        <f>Z18/'Table 1. Total'!Z18</f>
        <v>0</v>
      </c>
      <c r="AA44" s="38">
        <f>AA18/'Table 1. Total'!AA18</f>
        <v>0</v>
      </c>
      <c r="AB44" s="38">
        <f>AB18/'Table 1. Total'!AB18</f>
        <v>0</v>
      </c>
      <c r="AC44" s="38">
        <f>AC18/'Table 1. Total'!AC18</f>
        <v>0</v>
      </c>
      <c r="AD44" s="38">
        <f>AD18/'Table 1. Total'!AD18</f>
        <v>0</v>
      </c>
      <c r="AE44" s="38">
        <f>AE18/'Table 1. Total'!AE18</f>
        <v>0</v>
      </c>
      <c r="AF44" s="38">
        <f>AF18/'Table 1. Total'!AF18</f>
        <v>0</v>
      </c>
      <c r="AG44" s="38">
        <f>AG18/'Table 1. Total'!AG18</f>
        <v>0</v>
      </c>
      <c r="AH44" s="38">
        <f>AH18/'Table 1. Total'!AH18</f>
        <v>0</v>
      </c>
      <c r="AI44" s="38">
        <f>AI18/'Table 1. Total'!AI18</f>
        <v>0</v>
      </c>
      <c r="AJ44" s="38">
        <f>AJ18/'Table 1. Total'!AJ18</f>
        <v>0</v>
      </c>
      <c r="AK44" s="38">
        <f>AK18/'Table 1. Total'!AK18</f>
        <v>0</v>
      </c>
      <c r="AL44" s="38">
        <f>AL18/'Table 1. Total'!AL18</f>
        <v>3.2810910721511924E-6</v>
      </c>
      <c r="AM44" s="38">
        <f>AM18/'Table 1. Total'!AM18</f>
        <v>0</v>
      </c>
      <c r="AN44" s="38">
        <f>AN18/'Table 1. Total'!AN18</f>
        <v>0</v>
      </c>
      <c r="AO44" s="38">
        <f>AO18/'Table 1. Total'!AO18</f>
        <v>0</v>
      </c>
      <c r="AP44" s="38">
        <f>AP18/'Table 1. Total'!AP18</f>
        <v>0</v>
      </c>
      <c r="AQ44" s="38">
        <f>AQ18/'Table 1. Total'!AQ18</f>
        <v>0</v>
      </c>
      <c r="AR44" s="38">
        <f>AR18/'Table 1. Total'!AR18</f>
        <v>0</v>
      </c>
      <c r="AS44" s="38">
        <f>AS18/'Table 1. Total'!AS18</f>
        <v>0</v>
      </c>
      <c r="AT44" s="38">
        <f>AT18/'Table 1. Total'!AT18</f>
        <v>0</v>
      </c>
      <c r="AU44" s="38">
        <f>AU18/'Table 1. Total'!AU18</f>
        <v>0</v>
      </c>
      <c r="AV44" s="38">
        <f>AV18/'Table 1. Total'!AV18</f>
        <v>0</v>
      </c>
      <c r="AW44" s="38">
        <f>AW18/'Table 1. Total'!AW18</f>
        <v>0</v>
      </c>
      <c r="AX44" s="38">
        <f>AX18/'Table 1. Total'!AX18</f>
        <v>0</v>
      </c>
      <c r="AY44" s="38">
        <f>AY18/'Table 1. Total'!AY18</f>
        <v>0</v>
      </c>
      <c r="AZ44" s="38"/>
      <c r="BA44" s="38"/>
    </row>
    <row r="45" spans="1:53">
      <c r="A45" t="str">
        <f t="shared" si="3"/>
        <v>Portugal</v>
      </c>
      <c r="B45" s="38">
        <f>B19/'Table 1. Total'!B19</f>
        <v>0</v>
      </c>
      <c r="C45" s="38">
        <f>C19/'Table 1. Total'!C19</f>
        <v>0</v>
      </c>
      <c r="D45" s="38">
        <f>D19/'Table 1. Total'!D19</f>
        <v>0</v>
      </c>
      <c r="E45" s="38">
        <f>E19/'Table 1. Total'!E19</f>
        <v>0</v>
      </c>
      <c r="F45" s="38">
        <f>F19/'Table 1. Total'!F19</f>
        <v>0</v>
      </c>
      <c r="G45" s="38">
        <f>G19/'Table 1. Total'!G19</f>
        <v>0</v>
      </c>
      <c r="H45" s="38">
        <f>H19/'Table 1. Total'!H19</f>
        <v>0</v>
      </c>
      <c r="I45" s="38">
        <f>I19/'Table 1. Total'!I19</f>
        <v>0</v>
      </c>
      <c r="J45" s="38">
        <f>J19/'Table 1. Total'!J19</f>
        <v>0</v>
      </c>
      <c r="K45" s="38">
        <f>K19/'Table 1. Total'!K19</f>
        <v>0</v>
      </c>
      <c r="L45" s="38">
        <f>L19/'Table 1. Total'!L19</f>
        <v>0</v>
      </c>
      <c r="M45" s="38">
        <f>M19/'Table 1. Total'!M19</f>
        <v>0</v>
      </c>
      <c r="N45" s="38">
        <f>N19/'Table 1. Total'!N19</f>
        <v>0</v>
      </c>
      <c r="O45" s="38">
        <f>O19/'Table 1. Total'!O19</f>
        <v>0</v>
      </c>
      <c r="P45" s="38">
        <f>P19/'Table 1. Total'!P19</f>
        <v>0</v>
      </c>
      <c r="Q45" s="38">
        <f>Q19/'Table 1. Total'!Q19</f>
        <v>0</v>
      </c>
      <c r="R45" s="38">
        <f>R19/'Table 1. Total'!R19</f>
        <v>0</v>
      </c>
      <c r="S45" s="38">
        <f>S19/'Table 1. Total'!S19</f>
        <v>0</v>
      </c>
      <c r="T45" s="38">
        <f>T19/'Table 1. Total'!T19</f>
        <v>0</v>
      </c>
      <c r="U45" s="38">
        <f>U19/'Table 1. Total'!U19</f>
        <v>0</v>
      </c>
      <c r="V45" s="38">
        <f>V19/'Table 1. Total'!V19</f>
        <v>0</v>
      </c>
      <c r="W45" s="38">
        <f>W19/'Table 1. Total'!W19</f>
        <v>0</v>
      </c>
      <c r="X45" s="38">
        <f>X19/'Table 1. Total'!X19</f>
        <v>0</v>
      </c>
      <c r="Y45" s="38">
        <f>Y19/'Table 1. Total'!Y19</f>
        <v>0</v>
      </c>
      <c r="Z45" s="38">
        <f>Z19/'Table 1. Total'!Z19</f>
        <v>0</v>
      </c>
      <c r="AA45" s="38">
        <f>AA19/'Table 1. Total'!AA19</f>
        <v>3.3818565269207014E-3</v>
      </c>
      <c r="AB45" s="38">
        <f>AB19/'Table 1. Total'!AB19</f>
        <v>4.081340824728755E-3</v>
      </c>
      <c r="AC45" s="38">
        <f>AC19/'Table 1. Total'!AC19</f>
        <v>6.5756400848246011E-3</v>
      </c>
      <c r="AD45" s="38">
        <f>AD19/'Table 1. Total'!AD19</f>
        <v>7.2849457764999166E-3</v>
      </c>
      <c r="AE45" s="38">
        <f>AE19/'Table 1. Total'!AE19</f>
        <v>6.3296316747448724E-3</v>
      </c>
      <c r="AF45" s="38">
        <f>AF19/'Table 1. Total'!AF19</f>
        <v>6.8932389804741076E-3</v>
      </c>
      <c r="AG45" s="38">
        <f>AG19/'Table 1. Total'!AG19</f>
        <v>7.3484821460421644E-3</v>
      </c>
      <c r="AH45" s="38">
        <f>AH19/'Table 1. Total'!AH19</f>
        <v>7.1855220638086231E-3</v>
      </c>
      <c r="AI45" s="38">
        <f>AI19/'Table 1. Total'!AI19</f>
        <v>6.5481398859604427E-3</v>
      </c>
      <c r="AJ45" s="38">
        <f>AJ19/'Table 1. Total'!AJ19</f>
        <v>6.5290678653219733E-3</v>
      </c>
      <c r="AK45" s="38">
        <f>AK19/'Table 1. Total'!AK19</f>
        <v>6.459474209149588E-3</v>
      </c>
      <c r="AL45" s="38">
        <f>AL19/'Table 1. Total'!AL19</f>
        <v>6.4437284746139316E-3</v>
      </c>
      <c r="AM45" s="38">
        <f>AM19/'Table 1. Total'!AM19</f>
        <v>6.2269745709407848E-3</v>
      </c>
      <c r="AN45" s="38">
        <f>AN19/'Table 1. Total'!AN19</f>
        <v>5.8038118294664268E-3</v>
      </c>
      <c r="AO45" s="38">
        <f>AO19/'Table 1. Total'!AO19</f>
        <v>5.7119450196845912E-3</v>
      </c>
      <c r="AP45" s="38">
        <f>AP19/'Table 1. Total'!AP19</f>
        <v>5.6020928573316071E-3</v>
      </c>
      <c r="AQ45" s="38">
        <f>AQ19/'Table 1. Total'!AQ19</f>
        <v>5.1680045464232429E-3</v>
      </c>
      <c r="AR45" s="38">
        <f>AR19/'Table 1. Total'!AR19</f>
        <v>5.1444400474871393E-3</v>
      </c>
      <c r="AS45" s="38">
        <f>AS19/'Table 1. Total'!AS19</f>
        <v>4.4504215956044342E-3</v>
      </c>
      <c r="AT45" s="38">
        <f>AT19/'Table 1. Total'!AT19</f>
        <v>8.7998001639006604E-3</v>
      </c>
      <c r="AU45" s="38">
        <f>AU19/'Table 1. Total'!AU19</f>
        <v>2.2545374546254535E-2</v>
      </c>
      <c r="AV45" s="38">
        <f>AV19/'Table 1. Total'!AV19</f>
        <v>3.5247507697607823E-2</v>
      </c>
      <c r="AW45" s="38">
        <f>AW19/'Table 1. Total'!AW19</f>
        <v>4.8526668509050706E-2</v>
      </c>
      <c r="AX45" s="38">
        <f>AX19/'Table 1. Total'!AX19</f>
        <v>6.1970913361594153E-2</v>
      </c>
      <c r="AY45" s="38">
        <f>AY19/'Table 1. Total'!AY19</f>
        <v>7.5537783485595866E-2</v>
      </c>
      <c r="AZ45" s="38"/>
      <c r="BA45" s="38"/>
    </row>
    <row r="46" spans="1:53">
      <c r="A46" t="str">
        <f t="shared" si="3"/>
        <v>Slovenia</v>
      </c>
      <c r="B46" s="38">
        <f>B20/'Table 1. Total'!B20</f>
        <v>1.4805414551607445E-2</v>
      </c>
      <c r="C46" s="38">
        <f>C20/'Table 1. Total'!C20</f>
        <v>1.5308233347124533E-2</v>
      </c>
      <c r="D46" s="38">
        <f>D20/'Table 1. Total'!D20</f>
        <v>1.5176374077112387E-2</v>
      </c>
      <c r="E46" s="38">
        <f>E20/'Table 1. Total'!E20</f>
        <v>1.4537622829452146E-2</v>
      </c>
      <c r="F46" s="38">
        <f>F20/'Table 1. Total'!F20</f>
        <v>1.3801916932907348E-2</v>
      </c>
      <c r="G46" s="38">
        <f>G20/'Table 1. Total'!G20</f>
        <v>1.0046158023350529E-2</v>
      </c>
      <c r="H46" s="38">
        <f>H20/'Table 1. Total'!H20</f>
        <v>9.6984190248438941E-3</v>
      </c>
      <c r="I46" s="38">
        <f>I20/'Table 1. Total'!I20</f>
        <v>9.5014968111414803E-3</v>
      </c>
      <c r="J46" s="38">
        <f>J20/'Table 1. Total'!J20</f>
        <v>9.0273363000635716E-3</v>
      </c>
      <c r="K46" s="38">
        <f>K20/'Table 1. Total'!K20</f>
        <v>8.8983581902494033E-3</v>
      </c>
      <c r="L46" s="38">
        <f>L20/'Table 1. Total'!L20</f>
        <v>8.7270913851140754E-3</v>
      </c>
      <c r="M46" s="38">
        <f>M20/'Table 1. Total'!M20</f>
        <v>8.4105314480741097E-3</v>
      </c>
      <c r="N46" s="38">
        <f>N20/'Table 1. Total'!N20</f>
        <v>7.642042308118286E-3</v>
      </c>
      <c r="O46" s="38">
        <f>O20/'Table 1. Total'!O20</f>
        <v>8.3048363458720076E-3</v>
      </c>
      <c r="P46" s="38">
        <f>P20/'Table 1. Total'!P20</f>
        <v>8.3791895947973993E-3</v>
      </c>
      <c r="Q46" s="38">
        <f>Q20/'Table 1. Total'!Q20</f>
        <v>8.3489096573208729E-3</v>
      </c>
      <c r="R46" s="38">
        <f>R20/'Table 1. Total'!R20</f>
        <v>7.5827205882352941E-3</v>
      </c>
      <c r="S46" s="38">
        <f>S20/'Table 1. Total'!S20</f>
        <v>7.969592937714565E-3</v>
      </c>
      <c r="T46" s="38">
        <f>T20/'Table 1. Total'!T20</f>
        <v>8.1847055949181534E-3</v>
      </c>
      <c r="U46" s="38">
        <f>U20/'Table 1. Total'!U20</f>
        <v>8.2175226586102719E-3</v>
      </c>
      <c r="V46" s="38">
        <f>V20/'Table 1. Total'!V20</f>
        <v>1.0884497516643771E-2</v>
      </c>
      <c r="W46" s="38">
        <f>W20/'Table 1. Total'!W20</f>
        <v>1.2804328223624886E-2</v>
      </c>
      <c r="X46" s="38">
        <f>X20/'Table 1. Total'!X20</f>
        <v>1.3211301233585358E-2</v>
      </c>
      <c r="Y46" s="38">
        <f>Y20/'Table 1. Total'!Y20</f>
        <v>1.277241159096352E-2</v>
      </c>
      <c r="Z46" s="38">
        <f>Z20/'Table 1. Total'!Z20</f>
        <v>1.0342025559577455E-2</v>
      </c>
      <c r="AA46" s="38">
        <f>AA20/'Table 1. Total'!AA20</f>
        <v>1.0404368358913813E-2</v>
      </c>
      <c r="AB46" s="38">
        <f>AB20/'Table 1. Total'!AB20</f>
        <v>1.0207057451151941E-2</v>
      </c>
      <c r="AC46" s="38">
        <f>AC20/'Table 1. Total'!AC20</f>
        <v>9.9230603293305533E-3</v>
      </c>
      <c r="AD46" s="38">
        <f>AD20/'Table 1. Total'!AD20</f>
        <v>5.9086839749328563E-3</v>
      </c>
      <c r="AE46" s="38">
        <f>AE20/'Table 1. Total'!AE20</f>
        <v>4.679514808201465E-3</v>
      </c>
      <c r="AF46" s="38">
        <f>AF20/'Table 1. Total'!AF20</f>
        <v>4.7387531540402485E-3</v>
      </c>
      <c r="AG46" s="38">
        <f>AG20/'Table 1. Total'!AG20</f>
        <v>5.9288537549407111E-3</v>
      </c>
      <c r="AH46" s="38">
        <f>AH20/'Table 1. Total'!AH20</f>
        <v>1.0533016956999826E-2</v>
      </c>
      <c r="AI46" s="38">
        <f>AI20/'Table 1. Total'!AI20</f>
        <v>1.1600136472193791E-2</v>
      </c>
      <c r="AJ46" s="38">
        <f>AJ20/'Table 1. Total'!AJ20</f>
        <v>1.1846849424826876E-2</v>
      </c>
      <c r="AK46" s="38">
        <f>AK20/'Table 1. Total'!AK20</f>
        <v>1.1389404246547104E-2</v>
      </c>
      <c r="AL46" s="38">
        <f>AL20/'Table 1. Total'!AL20</f>
        <v>1.1858526228574388E-2</v>
      </c>
      <c r="AM46" s="38">
        <f>AM20/'Table 1. Total'!AM20</f>
        <v>1.0563539919299997E-2</v>
      </c>
      <c r="AN46" s="38">
        <f>AN20/'Table 1. Total'!AN20</f>
        <v>1.044965167827739E-2</v>
      </c>
      <c r="AO46" s="38">
        <f>AO20/'Table 1. Total'!AO20</f>
        <v>9.135463634581455E-3</v>
      </c>
      <c r="AP46" s="38">
        <f>AP20/'Table 1. Total'!AP20</f>
        <v>8.5576308500816701E-3</v>
      </c>
      <c r="AQ46" s="38">
        <f>AQ20/'Table 1. Total'!AQ20</f>
        <v>7.8775680177679067E-3</v>
      </c>
      <c r="AR46" s="38">
        <f>AR20/'Table 1. Total'!AR20</f>
        <v>7.887908666320706E-3</v>
      </c>
      <c r="AS46" s="38">
        <f>AS20/'Table 1. Total'!AS20</f>
        <v>8.6095566078346966E-3</v>
      </c>
      <c r="AT46" s="38">
        <f>AT20/'Table 1. Total'!AT20</f>
        <v>1.4344129291880314E-2</v>
      </c>
      <c r="AU46" s="38">
        <f>AU20/'Table 1. Total'!AU20</f>
        <v>3.3657295675428869E-2</v>
      </c>
      <c r="AV46" s="38">
        <f>AV20/'Table 1. Total'!AV20</f>
        <v>5.1969042364715751E-2</v>
      </c>
      <c r="AW46" s="38">
        <f>AW20/'Table 1. Total'!AW20</f>
        <v>7.1061083221602067E-2</v>
      </c>
      <c r="AX46" s="38">
        <f>AX20/'Table 1. Total'!AX20</f>
        <v>9.1060111979326896E-2</v>
      </c>
      <c r="AY46" s="38">
        <f>AY20/'Table 1. Total'!AY20</f>
        <v>0.11084978647026056</v>
      </c>
      <c r="AZ46" s="38"/>
      <c r="BA46" s="38"/>
    </row>
    <row r="47" spans="1:53">
      <c r="A47" t="str">
        <f t="shared" si="3"/>
        <v>Spain</v>
      </c>
      <c r="B47" s="38">
        <f>B21/'Table 1. Total'!B21</f>
        <v>4.4122526563798128E-2</v>
      </c>
      <c r="C47" s="38">
        <f>C21/'Table 1. Total'!C21</f>
        <v>4.5432187323871505E-2</v>
      </c>
      <c r="D47" s="38">
        <f>D21/'Table 1. Total'!D21</f>
        <v>4.67205610811985E-2</v>
      </c>
      <c r="E47" s="38">
        <f>E21/'Table 1. Total'!E21</f>
        <v>4.4848777084701252E-2</v>
      </c>
      <c r="F47" s="38">
        <f>F21/'Table 1. Total'!F21</f>
        <v>4.5366105765576786E-2</v>
      </c>
      <c r="G47" s="38">
        <f>G21/'Table 1. Total'!G21</f>
        <v>4.7509522004289671E-2</v>
      </c>
      <c r="H47" s="38">
        <f>H21/'Table 1. Total'!H21</f>
        <v>5.1185911965148712E-2</v>
      </c>
      <c r="I47" s="38">
        <f>I21/'Table 1. Total'!I21</f>
        <v>4.6317592552588584E-2</v>
      </c>
      <c r="J47" s="38">
        <f>J21/'Table 1. Total'!J21</f>
        <v>4.4072855750487333E-2</v>
      </c>
      <c r="K47" s="38">
        <f>K21/'Table 1. Total'!K21</f>
        <v>4.4123299254362362E-2</v>
      </c>
      <c r="L47" s="38">
        <f>L21/'Table 1. Total'!L21</f>
        <v>4.385164687577605E-2</v>
      </c>
      <c r="M47" s="38">
        <f>M21/'Table 1. Total'!M21</f>
        <v>4.0668795006221822E-2</v>
      </c>
      <c r="N47" s="38">
        <f>N21/'Table 1. Total'!N21</f>
        <v>4.1614208971394465E-2</v>
      </c>
      <c r="O47" s="38">
        <f>O21/'Table 1. Total'!O21</f>
        <v>3.7513874583762485E-2</v>
      </c>
      <c r="P47" s="38">
        <f>P21/'Table 1. Total'!P21</f>
        <v>3.8724763608484536E-2</v>
      </c>
      <c r="Q47" s="38">
        <f>Q21/'Table 1. Total'!Q21</f>
        <v>3.9043976258344229E-2</v>
      </c>
      <c r="R47" s="38">
        <f>R21/'Table 1. Total'!R21</f>
        <v>4.1691486165216153E-2</v>
      </c>
      <c r="S47" s="38">
        <f>S21/'Table 1. Total'!S21</f>
        <v>4.139824257584504E-2</v>
      </c>
      <c r="T47" s="38">
        <f>T21/'Table 1. Total'!T21</f>
        <v>4.2245654796479154E-2</v>
      </c>
      <c r="U47" s="38">
        <f>U21/'Table 1. Total'!U21</f>
        <v>3.8481391451459956E-2</v>
      </c>
      <c r="V47" s="38">
        <f>V21/'Table 1. Total'!V21</f>
        <v>3.8305125607736731E-2</v>
      </c>
      <c r="W47" s="38">
        <f>W21/'Table 1. Total'!W21</f>
        <v>3.6445473855824924E-2</v>
      </c>
      <c r="X47" s="38">
        <f>X21/'Table 1. Total'!X21</f>
        <v>3.5870795320825259E-2</v>
      </c>
      <c r="Y47" s="38">
        <f>Y21/'Table 1. Total'!Y21</f>
        <v>3.4807455600492351E-2</v>
      </c>
      <c r="Z47" s="38">
        <f>Z21/'Table 1. Total'!Z21</f>
        <v>3.5765235078905694E-2</v>
      </c>
      <c r="AA47" s="38">
        <f>AA21/'Table 1. Total'!AA21</f>
        <v>3.3668367321772384E-2</v>
      </c>
      <c r="AB47" s="38">
        <f>AB21/'Table 1. Total'!AB21</f>
        <v>3.526026857897132E-2</v>
      </c>
      <c r="AC47" s="38">
        <f>AC21/'Table 1. Total'!AC21</f>
        <v>3.4688775973840943E-2</v>
      </c>
      <c r="AD47" s="38">
        <f>AD21/'Table 1. Total'!AD21</f>
        <v>3.4671936781767179E-2</v>
      </c>
      <c r="AE47" s="38">
        <f>AE21/'Table 1. Total'!AE21</f>
        <v>3.4208553615153424E-2</v>
      </c>
      <c r="AF47" s="38">
        <f>AF21/'Table 1. Total'!AF21</f>
        <v>4.0575512970608171E-2</v>
      </c>
      <c r="AG47" s="38">
        <f>AG21/'Table 1. Total'!AG21</f>
        <v>4.2537624574664104E-2</v>
      </c>
      <c r="AH47" s="38">
        <f>AH21/'Table 1. Total'!AH21</f>
        <v>4.1384398599592358E-2</v>
      </c>
      <c r="AI47" s="38">
        <f>AI21/'Table 1. Total'!AI21</f>
        <v>3.8727791733553778E-2</v>
      </c>
      <c r="AJ47" s="38">
        <f>AJ21/'Table 1. Total'!AJ21</f>
        <v>4.1007810433807843E-2</v>
      </c>
      <c r="AK47" s="38">
        <f>AK21/'Table 1. Total'!AK21</f>
        <v>3.808241816226314E-2</v>
      </c>
      <c r="AL47" s="38">
        <f>AL21/'Table 1. Total'!AL21</f>
        <v>3.5622681828267846E-2</v>
      </c>
      <c r="AM47" s="38">
        <f>AM21/'Table 1. Total'!AM21</f>
        <v>3.3780556910935476E-2</v>
      </c>
      <c r="AN47" s="38">
        <f>AN21/'Table 1. Total'!AN21</f>
        <v>3.4914333322743914E-2</v>
      </c>
      <c r="AO47" s="38">
        <f>AO21/'Table 1. Total'!AO21</f>
        <v>3.4913602760786366E-2</v>
      </c>
      <c r="AP47" s="38">
        <f>AP21/'Table 1. Total'!AP21</f>
        <v>3.4813961342100554E-2</v>
      </c>
      <c r="AQ47" s="38">
        <f>AQ21/'Table 1. Total'!AQ21</f>
        <v>3.3619217364294907E-2</v>
      </c>
      <c r="AR47" s="38">
        <f>AR21/'Table 1. Total'!AR21</f>
        <v>3.3766958862963443E-2</v>
      </c>
      <c r="AS47" s="38">
        <f>AS21/'Table 1. Total'!AS21</f>
        <v>3.5001051991434197E-2</v>
      </c>
      <c r="AT47" s="38">
        <f>AT21/'Table 1. Total'!AT21</f>
        <v>3.9317496842111263E-2</v>
      </c>
      <c r="AU47" s="38">
        <f>AU21/'Table 1. Total'!AU21</f>
        <v>5.1551636264953044E-2</v>
      </c>
      <c r="AV47" s="38">
        <f>AV21/'Table 1. Total'!AV21</f>
        <v>6.4897293955657964E-2</v>
      </c>
      <c r="AW47" s="38">
        <f>AW21/'Table 1. Total'!AW21</f>
        <v>7.9075540282280185E-2</v>
      </c>
      <c r="AX47" s="38">
        <f>AX21/'Table 1. Total'!AX21</f>
        <v>9.185604160014596E-2</v>
      </c>
      <c r="AY47" s="38">
        <f>AY21/'Table 1. Total'!AY21</f>
        <v>0.11496955343532489</v>
      </c>
      <c r="AZ47" s="38"/>
      <c r="BA47" s="38"/>
    </row>
    <row r="48" spans="1:53">
      <c r="A48" t="str">
        <f t="shared" si="3"/>
        <v>Sweden</v>
      </c>
      <c r="B48" s="38">
        <f>B22/'Table 1. Total'!B22</f>
        <v>0</v>
      </c>
      <c r="C48" s="38">
        <f>C22/'Table 1. Total'!C22</f>
        <v>0</v>
      </c>
      <c r="D48" s="38">
        <f>D22/'Table 1. Total'!D22</f>
        <v>0</v>
      </c>
      <c r="E48" s="38">
        <f>E22/'Table 1. Total'!E22</f>
        <v>0</v>
      </c>
      <c r="F48" s="38">
        <f>F22/'Table 1. Total'!F22</f>
        <v>0</v>
      </c>
      <c r="G48" s="38">
        <f>G22/'Table 1. Total'!G22</f>
        <v>0</v>
      </c>
      <c r="H48" s="38">
        <f>H22/'Table 1. Total'!H22</f>
        <v>0</v>
      </c>
      <c r="I48" s="38">
        <f>I22/'Table 1. Total'!I22</f>
        <v>0</v>
      </c>
      <c r="J48" s="38">
        <f>J22/'Table 1. Total'!J22</f>
        <v>0</v>
      </c>
      <c r="K48" s="38">
        <f>K22/'Table 1. Total'!K22</f>
        <v>0</v>
      </c>
      <c r="L48" s="38">
        <f>L22/'Table 1. Total'!L22</f>
        <v>0</v>
      </c>
      <c r="M48" s="38">
        <f>M22/'Table 1. Total'!M22</f>
        <v>0</v>
      </c>
      <c r="N48" s="38">
        <f>N22/'Table 1. Total'!N22</f>
        <v>0</v>
      </c>
      <c r="O48" s="38">
        <f>O22/'Table 1. Total'!O22</f>
        <v>0</v>
      </c>
      <c r="P48" s="38">
        <f>P22/'Table 1. Total'!P22</f>
        <v>0</v>
      </c>
      <c r="Q48" s="38">
        <f>Q22/'Table 1. Total'!Q22</f>
        <v>0</v>
      </c>
      <c r="R48" s="38">
        <f>R22/'Table 1. Total'!R22</f>
        <v>0</v>
      </c>
      <c r="S48" s="38">
        <f>S22/'Table 1. Total'!S22</f>
        <v>0</v>
      </c>
      <c r="T48" s="38">
        <f>T22/'Table 1. Total'!T22</f>
        <v>0</v>
      </c>
      <c r="U48" s="38">
        <f>U22/'Table 1. Total'!U22</f>
        <v>0</v>
      </c>
      <c r="V48" s="38">
        <f>V22/'Table 1. Total'!V22</f>
        <v>0</v>
      </c>
      <c r="W48" s="38">
        <f>W22/'Table 1. Total'!W22</f>
        <v>0</v>
      </c>
      <c r="X48" s="38">
        <f>X22/'Table 1. Total'!X22</f>
        <v>0</v>
      </c>
      <c r="Y48" s="38">
        <f>Y22/'Table 1. Total'!Y22</f>
        <v>0</v>
      </c>
      <c r="Z48" s="38">
        <f>Z22/'Table 1. Total'!Z22</f>
        <v>0</v>
      </c>
      <c r="AA48" s="38">
        <f>AA22/'Table 1. Total'!AA22</f>
        <v>0</v>
      </c>
      <c r="AB48" s="38">
        <f>AB22/'Table 1. Total'!AB22</f>
        <v>0</v>
      </c>
      <c r="AC48" s="38">
        <f>AC22/'Table 1. Total'!AC22</f>
        <v>0</v>
      </c>
      <c r="AD48" s="38">
        <f>AD22/'Table 1. Total'!AD22</f>
        <v>0</v>
      </c>
      <c r="AE48" s="38">
        <f>AE22/'Table 1. Total'!AE22</f>
        <v>0</v>
      </c>
      <c r="AF48" s="38">
        <f>AF22/'Table 1. Total'!AF22</f>
        <v>0</v>
      </c>
      <c r="AG48" s="38">
        <f>AG22/'Table 1. Total'!AG22</f>
        <v>0</v>
      </c>
      <c r="AH48" s="38">
        <f>AH22/'Table 1. Total'!AH22</f>
        <v>0</v>
      </c>
      <c r="AI48" s="38">
        <f>AI22/'Table 1. Total'!AI22</f>
        <v>0</v>
      </c>
      <c r="AJ48" s="38">
        <f>AJ22/'Table 1. Total'!AJ22</f>
        <v>2.9945907002217021E-4</v>
      </c>
      <c r="AK48" s="38">
        <f>AK22/'Table 1. Total'!AK22</f>
        <v>2.3033580762973896E-3</v>
      </c>
      <c r="AL48" s="38">
        <f>AL22/'Table 1. Total'!AL22</f>
        <v>4.1628524334863005E-3</v>
      </c>
      <c r="AM48" s="38">
        <f>AM22/'Table 1. Total'!AM22</f>
        <v>6.0899493952183154E-3</v>
      </c>
      <c r="AN48" s="38">
        <f>AN22/'Table 1. Total'!AN22</f>
        <v>6.3707768656273509E-3</v>
      </c>
      <c r="AO48" s="38">
        <f>AO22/'Table 1. Total'!AO22</f>
        <v>6.3635433258895178E-3</v>
      </c>
      <c r="AP48" s="38">
        <f>AP22/'Table 1. Total'!AP22</f>
        <v>6.2248524053718415E-3</v>
      </c>
      <c r="AQ48" s="38">
        <f>AQ22/'Table 1. Total'!AQ22</f>
        <v>6.4983120420097421E-3</v>
      </c>
      <c r="AR48" s="38">
        <f>AR22/'Table 1. Total'!AR22</f>
        <v>6.3911456752007946E-3</v>
      </c>
      <c r="AS48" s="38">
        <f>AS22/'Table 1. Total'!AS22</f>
        <v>6.3288047094842781E-3</v>
      </c>
      <c r="AT48" s="38">
        <f>AT22/'Table 1. Total'!AT22</f>
        <v>1.6922311763284119E-2</v>
      </c>
      <c r="AU48" s="38">
        <f>AU22/'Table 1. Total'!AU22</f>
        <v>4.8883032059141206E-2</v>
      </c>
      <c r="AV48" s="38">
        <f>AV22/'Table 1. Total'!AV22</f>
        <v>6.9546258161560071E-2</v>
      </c>
      <c r="AW48" s="38">
        <f>AW22/'Table 1. Total'!AW22</f>
        <v>9.0334382247580058E-2</v>
      </c>
      <c r="AX48" s="38">
        <f>AX22/'Table 1. Total'!AX22</f>
        <v>0.11382685926269059</v>
      </c>
      <c r="AY48" s="38">
        <f>AY22/'Table 1. Total'!AY22</f>
        <v>0.13522186602219202</v>
      </c>
      <c r="AZ48" s="38"/>
      <c r="BA48" s="38"/>
    </row>
    <row r="49" spans="1:53">
      <c r="A49" t="str">
        <f t="shared" si="3"/>
        <v>Switzerland</v>
      </c>
      <c r="B49" s="38">
        <f>B23/'Table 1. Total'!B23</f>
        <v>4.2223233116909974E-2</v>
      </c>
      <c r="C49" s="38">
        <f>C23/'Table 1. Total'!C23</f>
        <v>4.1039390412902325E-2</v>
      </c>
      <c r="D49" s="38">
        <f>D23/'Table 1. Total'!D23</f>
        <v>4.0318623442049131E-2</v>
      </c>
      <c r="E49" s="38">
        <f>E23/'Table 1. Total'!E23</f>
        <v>3.9890534842206705E-2</v>
      </c>
      <c r="F49" s="38">
        <f>F23/'Table 1. Total'!F23</f>
        <v>3.3789704941285796E-2</v>
      </c>
      <c r="G49" s="38">
        <f>G23/'Table 1. Total'!G23</f>
        <v>8.8658639723156255E-3</v>
      </c>
      <c r="H49" s="38">
        <f>H23/'Table 1. Total'!H23</f>
        <v>8.8460782386475343E-3</v>
      </c>
      <c r="I49" s="38">
        <f>I23/'Table 1. Total'!I23</f>
        <v>9.7703555916812401E-3</v>
      </c>
      <c r="J49" s="38">
        <f>J23/'Table 1. Total'!J23</f>
        <v>9.2351852237036441E-3</v>
      </c>
      <c r="K49" s="38">
        <f>K23/'Table 1. Total'!K23</f>
        <v>9.1915252450722046E-3</v>
      </c>
      <c r="L49" s="38">
        <f>L23/'Table 1. Total'!L23</f>
        <v>9.274851901558346E-3</v>
      </c>
      <c r="M49" s="38">
        <f>M23/'Table 1. Total'!M23</f>
        <v>8.883804174954605E-3</v>
      </c>
      <c r="N49" s="38">
        <f>N23/'Table 1. Total'!N23</f>
        <v>8.5376637293037884E-3</v>
      </c>
      <c r="O49" s="38">
        <f>O23/'Table 1. Total'!O23</f>
        <v>7.9689997153928674E-3</v>
      </c>
      <c r="P49" s="38">
        <f>P23/'Table 1. Total'!P23</f>
        <v>7.9225352112676055E-3</v>
      </c>
      <c r="Q49" s="38">
        <f>Q23/'Table 1. Total'!Q23</f>
        <v>7.344677763324395E-3</v>
      </c>
      <c r="R49" s="38">
        <f>R23/'Table 1. Total'!R23</f>
        <v>7.0324740065517734E-3</v>
      </c>
      <c r="S49" s="38">
        <f>S23/'Table 1. Total'!S23</f>
        <v>7.0747324586934134E-3</v>
      </c>
      <c r="T49" s="38">
        <f>T23/'Table 1. Total'!T23</f>
        <v>7.2526442870785813E-3</v>
      </c>
      <c r="U49" s="38">
        <f>U23/'Table 1. Total'!U23</f>
        <v>7.0248270986104444E-3</v>
      </c>
      <c r="V49" s="38">
        <f>V23/'Table 1. Total'!V23</f>
        <v>7.4133421740892186E-3</v>
      </c>
      <c r="W49" s="38">
        <f>W23/'Table 1. Total'!W23</f>
        <v>7.440128026353964E-3</v>
      </c>
      <c r="X49" s="38">
        <f>X23/'Table 1. Total'!X23</f>
        <v>7.0397077569968993E-3</v>
      </c>
      <c r="Y49" s="38">
        <f>Y23/'Table 1. Total'!Y23</f>
        <v>7.0611222347968239E-3</v>
      </c>
      <c r="Z49" s="38">
        <f>Z23/'Table 1. Total'!Z23</f>
        <v>6.9728253500939393E-3</v>
      </c>
      <c r="AA49" s="38">
        <f>AA23/'Table 1. Total'!AA23</f>
        <v>6.544915085786869E-3</v>
      </c>
      <c r="AB49" s="38">
        <f>AB23/'Table 1. Total'!AB23</f>
        <v>6.5043176048578521E-3</v>
      </c>
      <c r="AC49" s="38">
        <f>AC23/'Table 1. Total'!AC23</f>
        <v>6.3177947980249602E-3</v>
      </c>
      <c r="AD49" s="38">
        <f>AD23/'Table 1. Total'!AD23</f>
        <v>6.3700152199600291E-3</v>
      </c>
      <c r="AE49" s="38">
        <f>AE23/'Table 1. Total'!AE23</f>
        <v>6.0816892500060822E-3</v>
      </c>
      <c r="AF49" s="38">
        <f>AF23/'Table 1. Total'!AF23</f>
        <v>6.2798475311436619E-3</v>
      </c>
      <c r="AG49" s="38">
        <f>AG23/'Table 1. Total'!AG23</f>
        <v>6.3321350985377639E-3</v>
      </c>
      <c r="AH49" s="38">
        <f>AH23/'Table 1. Total'!AH23</f>
        <v>6.174030484275516E-3</v>
      </c>
      <c r="AI49" s="38">
        <f>AI23/'Table 1. Total'!AI23</f>
        <v>6.4011311849735842E-3</v>
      </c>
      <c r="AJ49" s="38">
        <f>AJ23/'Table 1. Total'!AJ23</f>
        <v>6.5766128078351589E-3</v>
      </c>
      <c r="AK49" s="38">
        <f>AK23/'Table 1. Total'!AK23</f>
        <v>6.1394834397979128E-3</v>
      </c>
      <c r="AL49" s="38">
        <f>AL23/'Table 1. Total'!AL23</f>
        <v>5.0705457116673727E-3</v>
      </c>
      <c r="AM49" s="38">
        <f>AM23/'Table 1. Total'!AM23</f>
        <v>4.8946947973088411E-3</v>
      </c>
      <c r="AN49" s="38">
        <f>AN23/'Table 1. Total'!AN23</f>
        <v>5.0881254154156452E-3</v>
      </c>
      <c r="AO49" s="38">
        <f>AO23/'Table 1. Total'!AO23</f>
        <v>4.7781787402900585E-3</v>
      </c>
      <c r="AP49" s="38">
        <f>AP23/'Table 1. Total'!AP23</f>
        <v>5.0782135570165499E-3</v>
      </c>
      <c r="AQ49" s="38">
        <f>AQ23/'Table 1. Total'!AQ23</f>
        <v>5.2857226757502783E-3</v>
      </c>
      <c r="AR49" s="38">
        <f>AR23/'Table 1. Total'!AR23</f>
        <v>5.5817638373726096E-3</v>
      </c>
      <c r="AS49" s="38">
        <f>AS23/'Table 1. Total'!AS23</f>
        <v>5.7859728283539578E-3</v>
      </c>
      <c r="AT49" s="38">
        <f>AT23/'Table 1. Total'!AT23</f>
        <v>6.0701438848920868E-3</v>
      </c>
      <c r="AU49" s="38">
        <f>AU23/'Table 1. Total'!AU23</f>
        <v>5.5443366629403914E-3</v>
      </c>
      <c r="AV49" s="38">
        <f>AV23/'Table 1. Total'!AV23</f>
        <v>5.7389457511466601E-3</v>
      </c>
      <c r="AW49" s="38">
        <f>AW23/'Table 1. Total'!AW23</f>
        <v>5.9345299036884696E-3</v>
      </c>
      <c r="AX49" s="38">
        <f>AX23/'Table 1. Total'!AX23</f>
        <v>6.2603204558239122E-3</v>
      </c>
      <c r="AY49" s="38">
        <f>AY23/'Table 1. Total'!AY23</f>
        <v>6.2603204558239122E-3</v>
      </c>
      <c r="AZ49" s="38"/>
      <c r="BA49" s="38"/>
    </row>
    <row r="50" spans="1:53">
      <c r="A50" t="str">
        <f t="shared" si="3"/>
        <v>United Kingdom</v>
      </c>
      <c r="B50" s="38">
        <f>B24/'Table 1. Total'!B24</f>
        <v>3.6620100064873318E-2</v>
      </c>
      <c r="C50" s="38">
        <f>C24/'Table 1. Total'!C24</f>
        <v>3.2590250085270694E-2</v>
      </c>
      <c r="D50" s="38">
        <f>D24/'Table 1. Total'!D24</f>
        <v>3.2636842760509606E-2</v>
      </c>
      <c r="E50" s="38">
        <f>E24/'Table 1. Total'!E24</f>
        <v>3.3047885389262448E-2</v>
      </c>
      <c r="F50" s="38">
        <f>F24/'Table 1. Total'!F24</f>
        <v>3.0165843847862323E-2</v>
      </c>
      <c r="G50" s="38">
        <f>G24/'Table 1. Total'!G24</f>
        <v>2.8998299488321375E-2</v>
      </c>
      <c r="H50" s="38">
        <f>H24/'Table 1. Total'!H24</f>
        <v>2.855063674954518E-2</v>
      </c>
      <c r="I50" s="38">
        <f>I24/'Table 1. Total'!I24</f>
        <v>2.783794886272125E-2</v>
      </c>
      <c r="J50" s="38">
        <f>J24/'Table 1. Total'!J24</f>
        <v>2.7949177402223944E-2</v>
      </c>
      <c r="K50" s="38">
        <f>K24/'Table 1. Total'!K24</f>
        <v>2.6985072346247949E-2</v>
      </c>
      <c r="L50" s="38">
        <f>L24/'Table 1. Total'!L24</f>
        <v>2.6675724560181659E-2</v>
      </c>
      <c r="M50" s="38">
        <f>M24/'Table 1. Total'!M24</f>
        <v>2.6140680428506077E-2</v>
      </c>
      <c r="N50" s="38">
        <f>N24/'Table 1. Total'!N24</f>
        <v>2.63722346609872E-2</v>
      </c>
      <c r="O50" s="38">
        <f>O24/'Table 1. Total'!O24</f>
        <v>2.5620315903344411E-2</v>
      </c>
      <c r="P50" s="38">
        <f>P24/'Table 1. Total'!P24</f>
        <v>2.5161731127101544E-2</v>
      </c>
      <c r="Q50" s="38">
        <f>Q24/'Table 1. Total'!Q24</f>
        <v>2.4355939868553767E-2</v>
      </c>
      <c r="R50" s="38">
        <f>R24/'Table 1. Total'!R24</f>
        <v>1.6520417437086717E-2</v>
      </c>
      <c r="S50" s="38">
        <f>S24/'Table 1. Total'!S24</f>
        <v>7.6409160085152807E-3</v>
      </c>
      <c r="T50" s="38">
        <f>T24/'Table 1. Total'!T24</f>
        <v>4.086566472690005E-2</v>
      </c>
      <c r="U50" s="38">
        <f>U24/'Table 1. Total'!U24</f>
        <v>3.6969895396343523E-2</v>
      </c>
      <c r="V50" s="38">
        <f>V24/'Table 1. Total'!V24</f>
        <v>3.4180184081768705E-2</v>
      </c>
      <c r="W50" s="38">
        <f>W24/'Table 1. Total'!W24</f>
        <v>0.12428417668244353</v>
      </c>
      <c r="X50" s="38">
        <f>X24/'Table 1. Total'!X24</f>
        <v>0.17654999956661552</v>
      </c>
      <c r="Y50" s="38">
        <f>Y24/'Table 1. Total'!Y24</f>
        <v>0.20073137598910792</v>
      </c>
      <c r="Z50" s="38">
        <f>Z24/'Table 1. Total'!Z24</f>
        <v>0.19243483227990657</v>
      </c>
      <c r="AA50" s="38">
        <f>AA24/'Table 1. Total'!AA24</f>
        <v>0.18605597362362405</v>
      </c>
      <c r="AB50" s="38">
        <f>AB24/'Table 1. Total'!AB24</f>
        <v>0.17732246985264705</v>
      </c>
      <c r="AC50" s="38">
        <f>AC24/'Table 1. Total'!AC24</f>
        <v>0.17414668209501835</v>
      </c>
      <c r="AD50" s="38">
        <f>AD24/'Table 1. Total'!AD24</f>
        <v>0.17123735464948725</v>
      </c>
      <c r="AE50" s="38">
        <f>AE24/'Table 1. Total'!AE24</f>
        <v>0.16341419346729721</v>
      </c>
      <c r="AF50" s="38">
        <f>AF24/'Table 1. Total'!AF24</f>
        <v>0.15987348202715526</v>
      </c>
      <c r="AG50" s="38">
        <f>AG24/'Table 1. Total'!AG24</f>
        <v>0.19435888134896773</v>
      </c>
      <c r="AH50" s="38">
        <f>AH24/'Table 1. Total'!AH24</f>
        <v>0.23153408669932635</v>
      </c>
      <c r="AI50" s="38">
        <f>AI24/'Table 1. Total'!AI24</f>
        <v>0.24542103516359468</v>
      </c>
      <c r="AJ50" s="38">
        <f>AJ24/'Table 1. Total'!AJ24</f>
        <v>0.2649246728368474</v>
      </c>
      <c r="AK50" s="38">
        <f>AK24/'Table 1. Total'!AK24</f>
        <v>0.26901146688863964</v>
      </c>
      <c r="AL50" s="38">
        <f>AL24/'Table 1. Total'!AL24</f>
        <v>0.26885653217281263</v>
      </c>
      <c r="AM50" s="38">
        <f>AM24/'Table 1. Total'!AM24</f>
        <v>0.2633678099317518</v>
      </c>
      <c r="AN50" s="38">
        <f>AN24/'Table 1. Total'!AN24</f>
        <v>0.25998071451497956</v>
      </c>
      <c r="AO50" s="38">
        <f>AO24/'Table 1. Total'!AO24</f>
        <v>0.25623972380796173</v>
      </c>
      <c r="AP50" s="38">
        <f>AP24/'Table 1. Total'!AP24</f>
        <v>0.25249218533963802</v>
      </c>
      <c r="AQ50" s="38">
        <f>AQ24/'Table 1. Total'!AQ24</f>
        <v>0.24710476573651971</v>
      </c>
      <c r="AR50" s="38">
        <f>AR24/'Table 1. Total'!AR24</f>
        <v>0.24095464207646947</v>
      </c>
      <c r="AS50" s="38">
        <f>AS24/'Table 1. Total'!AS24</f>
        <v>0.23934905730332109</v>
      </c>
      <c r="AT50" s="38">
        <f>AT24/'Table 1. Total'!AT24</f>
        <v>0.23951613858491175</v>
      </c>
      <c r="AU50" s="38">
        <f>AU24/'Table 1. Total'!AU24</f>
        <v>0.23414310582794995</v>
      </c>
      <c r="AV50" s="38">
        <f>AV24/'Table 1. Total'!AV24</f>
        <v>0.23280982987964779</v>
      </c>
      <c r="AW50" s="38">
        <f>AW24/'Table 1. Total'!AW24</f>
        <v>0.23021007530729773</v>
      </c>
      <c r="AX50" s="38">
        <f>AX24/'Table 1. Total'!AX24</f>
        <v>0.23211264365728676</v>
      </c>
      <c r="AY50" s="38">
        <f>AY24/'Table 1. Total'!AY24</f>
        <v>0.22669864647985344</v>
      </c>
      <c r="AZ50" s="38"/>
      <c r="BA50" s="38"/>
    </row>
    <row r="51" spans="1:53">
      <c r="A51" t="str">
        <f t="shared" si="3"/>
        <v>United States</v>
      </c>
      <c r="B51" s="38">
        <f>B25/'Table 1. Total'!B25</f>
        <v>9.7456161758225482E-2</v>
      </c>
      <c r="C51" s="38">
        <f>C25/'Table 1. Total'!C25</f>
        <v>9.8055217478878048E-2</v>
      </c>
      <c r="D51" s="38">
        <f>D25/'Table 1. Total'!D25</f>
        <v>9.8083622912606347E-2</v>
      </c>
      <c r="E51" s="38">
        <f>E25/'Table 1. Total'!E25</f>
        <v>9.8262544879899563E-2</v>
      </c>
      <c r="F51" s="38">
        <f>F25/'Table 1. Total'!F25</f>
        <v>9.585818901004918E-2</v>
      </c>
      <c r="G51" s="38">
        <f>G25/'Table 1. Total'!G25</f>
        <v>9.7363500100154945E-2</v>
      </c>
      <c r="H51" s="38">
        <f>H25/'Table 1. Total'!H25</f>
        <v>9.7935827800203781E-2</v>
      </c>
      <c r="I51" s="38">
        <f>I25/'Table 1. Total'!I25</f>
        <v>9.6994336816324231E-2</v>
      </c>
      <c r="J51" s="38">
        <f>J25/'Table 1. Total'!J25</f>
        <v>9.7059298092202637E-2</v>
      </c>
      <c r="K51" s="38">
        <f>K25/'Table 1. Total'!K25</f>
        <v>9.8709045542762969E-2</v>
      </c>
      <c r="L51" s="38">
        <f>L25/'Table 1. Total'!L25</f>
        <v>9.8246302654330611E-2</v>
      </c>
      <c r="M51" s="38">
        <f>M25/'Table 1. Total'!M25</f>
        <v>9.8198512684689973E-2</v>
      </c>
      <c r="N51" s="38">
        <f>N25/'Table 1. Total'!N25</f>
        <v>9.6635710444192044E-2</v>
      </c>
      <c r="O51" s="38">
        <f>O25/'Table 1. Total'!O25</f>
        <v>9.9174546986915232E-2</v>
      </c>
      <c r="P51" s="38">
        <f>P25/'Table 1. Total'!P25</f>
        <v>9.6236690077621895E-2</v>
      </c>
      <c r="Q51" s="38">
        <f>Q25/'Table 1. Total'!Q25</f>
        <v>9.1261560349526455E-2</v>
      </c>
      <c r="R51" s="38">
        <f>R25/'Table 1. Total'!R25</f>
        <v>6.978951267482672E-2</v>
      </c>
      <c r="S51" s="38">
        <f>S25/'Table 1. Total'!S25</f>
        <v>5.6711641258757994E-2</v>
      </c>
      <c r="T51" s="38">
        <f>T25/'Table 1. Total'!T25</f>
        <v>5.2963804857103614E-2</v>
      </c>
      <c r="U51" s="38">
        <f>U25/'Table 1. Total'!U25</f>
        <v>4.9406203679802835E-2</v>
      </c>
      <c r="V51" s="38">
        <f>V25/'Table 1. Total'!V25</f>
        <v>4.6954448015770887E-2</v>
      </c>
      <c r="W51" s="38">
        <f>W25/'Table 1. Total'!W25</f>
        <v>6.232476934244946E-2</v>
      </c>
      <c r="X51" s="38">
        <f>X25/'Table 1. Total'!X25</f>
        <v>7.0276446408395948E-2</v>
      </c>
      <c r="Y51" s="38">
        <f>Y25/'Table 1. Total'!Y25</f>
        <v>6.8933748552353735E-2</v>
      </c>
      <c r="Z51" s="38">
        <f>Z25/'Table 1. Total'!Z25</f>
        <v>6.6087249071938331E-2</v>
      </c>
      <c r="AA51" s="38">
        <f>AA25/'Table 1. Total'!AA25</f>
        <v>6.42433808537132E-2</v>
      </c>
      <c r="AB51" s="38">
        <f>AB25/'Table 1. Total'!AB25</f>
        <v>6.4925007033077825E-2</v>
      </c>
      <c r="AC51" s="38">
        <f>AC25/'Table 1. Total'!AC25</f>
        <v>7.8344518280852787E-2</v>
      </c>
      <c r="AD51" s="38">
        <f>AD25/'Table 1. Total'!AD25</f>
        <v>0.10097284744421767</v>
      </c>
      <c r="AE51" s="38">
        <f>AE25/'Table 1. Total'!AE25</f>
        <v>0.12259262639914921</v>
      </c>
      <c r="AF51" s="38">
        <f>AF25/'Table 1. Total'!AF25</f>
        <v>0.12158860496914735</v>
      </c>
      <c r="AG51" s="38">
        <f>AG25/'Table 1. Total'!AG25</f>
        <v>0.11868138045538779</v>
      </c>
      <c r="AH51" s="38">
        <f>AH25/'Table 1. Total'!AH25</f>
        <v>0.11509222456197982</v>
      </c>
      <c r="AI51" s="38">
        <f>AI25/'Table 1. Total'!AI25</f>
        <v>0.11368699208871477</v>
      </c>
      <c r="AJ51" s="38">
        <f>AJ25/'Table 1. Total'!AJ25</f>
        <v>0.11068361511474541</v>
      </c>
      <c r="AK51" s="38">
        <f>AK25/'Table 1. Total'!AK25</f>
        <v>0.1088595296649166</v>
      </c>
      <c r="AL51" s="38">
        <f>AL25/'Table 1. Total'!AL25</f>
        <v>0.11519703476250252</v>
      </c>
      <c r="AM51" s="38">
        <f>AM25/'Table 1. Total'!AM25</f>
        <v>0.12469197445297055</v>
      </c>
      <c r="AN51" s="38">
        <f>AN25/'Table 1. Total'!AN25</f>
        <v>0.13295331883917147</v>
      </c>
      <c r="AO51" s="38">
        <f>AO25/'Table 1. Total'!AO25</f>
        <v>0.13756806300444879</v>
      </c>
      <c r="AP51" s="38">
        <f>AP25/'Table 1. Total'!AP25</f>
        <v>0.14184405823638929</v>
      </c>
      <c r="AQ51" s="38">
        <f>AQ25/'Table 1. Total'!AQ25</f>
        <v>0.14764604671398091</v>
      </c>
      <c r="AR51" s="38">
        <f>AR25/'Table 1. Total'!AR25</f>
        <v>0.1489206706604278</v>
      </c>
      <c r="AS51" s="38">
        <f>AS25/'Table 1. Total'!AS25</f>
        <v>0.14702916761642892</v>
      </c>
      <c r="AT51" s="38">
        <f>AT25/'Table 1. Total'!AT25</f>
        <v>0.14663035542480501</v>
      </c>
      <c r="AU51" s="38">
        <f>AU25/'Table 1. Total'!AU25</f>
        <v>0.14729114545302197</v>
      </c>
      <c r="AV51" s="38">
        <f>AV25/'Table 1. Total'!AV25</f>
        <v>0.14734485193025831</v>
      </c>
      <c r="AW51" s="38">
        <f>AW25/'Table 1. Total'!AW25</f>
        <v>0.1410148769579814</v>
      </c>
      <c r="AX51" s="38">
        <f>AX25/'Table 1. Total'!AX25</f>
        <v>0.13918126340170275</v>
      </c>
      <c r="AY51" s="38">
        <f>AY25/'Table 1. Total'!AY25</f>
        <v>0.13923651008350901</v>
      </c>
      <c r="AZ51" s="38"/>
      <c r="BA51" s="3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51"/>
  <sheetViews>
    <sheetView zoomScale="60" zoomScaleNormal="60" workbookViewId="0"/>
  </sheetViews>
  <sheetFormatPr defaultRowHeight="15"/>
  <cols>
    <col min="1" max="1" width="17.85546875" customWidth="1"/>
  </cols>
  <sheetData>
    <row r="1" spans="1:53">
      <c r="A1" s="39" t="s">
        <v>84</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27.491</v>
      </c>
      <c r="C2" s="1">
        <v>24.698</v>
      </c>
      <c r="D2" s="1">
        <v>22.448</v>
      </c>
      <c r="E2" s="1">
        <v>24.535</v>
      </c>
      <c r="F2" s="1">
        <v>22.559000000000001</v>
      </c>
      <c r="G2" s="1">
        <v>23.32</v>
      </c>
      <c r="H2" s="1">
        <v>20.672000000000001</v>
      </c>
      <c r="I2" s="1">
        <v>21.088000000000001</v>
      </c>
      <c r="J2" s="1">
        <v>22.248000000000001</v>
      </c>
      <c r="K2" s="1">
        <v>16.300999999999998</v>
      </c>
      <c r="L2" s="1">
        <v>16.309999999999999</v>
      </c>
      <c r="M2" s="1">
        <v>17.768999999999998</v>
      </c>
      <c r="N2" s="1">
        <v>17.763000000000002</v>
      </c>
      <c r="O2" s="1">
        <v>18.564</v>
      </c>
      <c r="P2" s="1">
        <v>24.882000000000001</v>
      </c>
      <c r="Q2" s="1">
        <v>26.221</v>
      </c>
      <c r="R2" s="1">
        <v>28.306000000000001</v>
      </c>
      <c r="S2" s="1">
        <v>40.662999999999997</v>
      </c>
      <c r="T2" s="1">
        <v>43.753</v>
      </c>
      <c r="U2" s="1">
        <v>46.792000000000002</v>
      </c>
      <c r="V2" s="1">
        <v>58.073999999999998</v>
      </c>
      <c r="W2" s="1">
        <v>83.206999999999994</v>
      </c>
      <c r="X2" s="1">
        <v>79.492999999999995</v>
      </c>
      <c r="Y2" s="1">
        <v>79.847999999999999</v>
      </c>
      <c r="Z2" s="1">
        <v>75.941000000000003</v>
      </c>
      <c r="AA2" s="1">
        <v>82.679000000000002</v>
      </c>
      <c r="AB2" s="1">
        <v>85.378</v>
      </c>
      <c r="AC2" s="1">
        <v>84.350999999999999</v>
      </c>
      <c r="AD2" s="1">
        <v>91.385000000000005</v>
      </c>
      <c r="AE2" s="1">
        <v>100.57299999999999</v>
      </c>
      <c r="AF2" s="1">
        <v>121.61</v>
      </c>
      <c r="AG2" s="1">
        <v>107.26300000000001</v>
      </c>
      <c r="AH2" s="1">
        <v>110.04</v>
      </c>
      <c r="AI2" s="1">
        <v>115.331</v>
      </c>
      <c r="AJ2" s="1">
        <v>138.36199999999999</v>
      </c>
      <c r="AK2" s="1">
        <v>141.321</v>
      </c>
      <c r="AL2" s="1">
        <v>156.626</v>
      </c>
      <c r="AM2" s="1">
        <v>151.928</v>
      </c>
      <c r="AN2" s="1">
        <v>173.416</v>
      </c>
      <c r="AO2" s="1">
        <v>170.30699999999999</v>
      </c>
      <c r="AP2" s="1">
        <v>180.58099999999999</v>
      </c>
      <c r="AQ2" s="1">
        <v>186.672</v>
      </c>
      <c r="AR2" s="1">
        <v>186.672</v>
      </c>
      <c r="AS2" s="1">
        <v>186.672</v>
      </c>
      <c r="AT2" s="1">
        <v>186.672</v>
      </c>
      <c r="AU2" s="1">
        <v>186.672</v>
      </c>
      <c r="AV2" s="1">
        <v>186.672</v>
      </c>
      <c r="AW2" s="1">
        <v>186.672</v>
      </c>
      <c r="AX2" s="1">
        <v>186.672</v>
      </c>
      <c r="AY2" s="1">
        <v>186.672</v>
      </c>
      <c r="AZ2" s="1"/>
      <c r="BA2" s="1"/>
    </row>
    <row r="3" spans="1:53">
      <c r="A3" t="s">
        <v>1</v>
      </c>
      <c r="B3" s="1">
        <v>38.542999999999999</v>
      </c>
      <c r="C3" s="1">
        <v>39.287999999999997</v>
      </c>
      <c r="D3" s="1">
        <v>40.009</v>
      </c>
      <c r="E3" s="1">
        <v>39.988</v>
      </c>
      <c r="F3" s="1">
        <v>39.875999999999998</v>
      </c>
      <c r="G3" s="1">
        <v>39.091999999999999</v>
      </c>
      <c r="H3" s="1">
        <v>39.375</v>
      </c>
      <c r="I3" s="1">
        <v>36.779000000000003</v>
      </c>
      <c r="J3" s="1">
        <v>38.155999999999999</v>
      </c>
      <c r="K3" s="1">
        <v>38.823999999999998</v>
      </c>
      <c r="L3" s="1">
        <v>38.442999999999998</v>
      </c>
      <c r="M3" s="1">
        <v>35.347999999999999</v>
      </c>
      <c r="N3" s="1">
        <v>34.758000000000003</v>
      </c>
      <c r="O3" s="1">
        <v>33.777000000000001</v>
      </c>
      <c r="P3" s="1">
        <v>34.450000000000003</v>
      </c>
      <c r="Q3" s="1">
        <v>32.350999999999999</v>
      </c>
      <c r="R3" s="1">
        <v>31.391999999999999</v>
      </c>
      <c r="S3" s="1">
        <v>32.549999999999997</v>
      </c>
      <c r="T3" s="1">
        <v>33.622999999999998</v>
      </c>
      <c r="U3" s="1">
        <v>32.137999999999998</v>
      </c>
      <c r="V3" s="1">
        <v>38.472999999999999</v>
      </c>
      <c r="W3" s="1">
        <v>39.460999999999999</v>
      </c>
      <c r="X3" s="1">
        <v>39.094999999999999</v>
      </c>
      <c r="Y3" s="1">
        <v>38.713000000000001</v>
      </c>
      <c r="Z3" s="1">
        <v>40.351999999999997</v>
      </c>
      <c r="AA3" s="1">
        <v>41.750999999999998</v>
      </c>
      <c r="AB3" s="1">
        <v>42.222999999999999</v>
      </c>
      <c r="AC3" s="1">
        <v>42.595999999999997</v>
      </c>
      <c r="AD3" s="1">
        <v>42.674999999999997</v>
      </c>
      <c r="AE3" s="1">
        <v>43.353999999999999</v>
      </c>
      <c r="AF3" s="1">
        <v>42.781999999999996</v>
      </c>
      <c r="AG3" s="1">
        <v>45.222000000000001</v>
      </c>
      <c r="AH3" s="1">
        <v>46.183999999999997</v>
      </c>
      <c r="AI3" s="1">
        <v>46.476999999999997</v>
      </c>
      <c r="AJ3" s="1">
        <v>47.188000000000002</v>
      </c>
      <c r="AK3" s="1">
        <v>47.588000000000001</v>
      </c>
      <c r="AL3" s="1">
        <v>47.448</v>
      </c>
      <c r="AM3" s="1">
        <v>47.868000000000002</v>
      </c>
      <c r="AN3" s="1">
        <v>47.572000000000003</v>
      </c>
      <c r="AO3" s="1">
        <v>47.756</v>
      </c>
      <c r="AP3" s="1">
        <v>48.807000000000002</v>
      </c>
      <c r="AQ3" s="1">
        <v>49.631999999999998</v>
      </c>
      <c r="AR3" s="1">
        <v>50.253</v>
      </c>
      <c r="AS3" s="1">
        <v>55.600999999999999</v>
      </c>
      <c r="AT3" s="1">
        <v>55.654000000000003</v>
      </c>
      <c r="AU3" s="1">
        <v>56.615000000000002</v>
      </c>
      <c r="AV3" s="1">
        <v>55.991</v>
      </c>
      <c r="AW3" s="1">
        <v>56.003999999999998</v>
      </c>
      <c r="AX3" s="1">
        <v>54.463999999999999</v>
      </c>
      <c r="AY3" s="1">
        <v>56.636000000000003</v>
      </c>
      <c r="AZ3" s="1"/>
      <c r="BA3" s="1"/>
    </row>
    <row r="4" spans="1:53">
      <c r="A4" t="s">
        <v>2</v>
      </c>
      <c r="B4" s="1">
        <v>96.997</v>
      </c>
      <c r="C4" s="1">
        <v>97.284999999999997</v>
      </c>
      <c r="D4" s="1">
        <v>93.905000000000001</v>
      </c>
      <c r="E4" s="1">
        <v>90.555999999999997</v>
      </c>
      <c r="F4" s="1">
        <v>91.504000000000005</v>
      </c>
      <c r="G4" s="1">
        <v>87.588999999999999</v>
      </c>
      <c r="H4" s="1">
        <v>87.274000000000001</v>
      </c>
      <c r="I4" s="1">
        <v>90.126999999999995</v>
      </c>
      <c r="J4" s="1">
        <v>92.489000000000004</v>
      </c>
      <c r="K4" s="1">
        <v>92.478999999999999</v>
      </c>
      <c r="L4" s="1">
        <v>88.103999999999999</v>
      </c>
      <c r="M4" s="1">
        <v>84.781999999999996</v>
      </c>
      <c r="N4" s="1">
        <v>80.010000000000005</v>
      </c>
      <c r="O4" s="1">
        <v>78.131</v>
      </c>
      <c r="P4" s="1">
        <v>75.347999999999999</v>
      </c>
      <c r="Q4" s="1">
        <v>68.921999999999997</v>
      </c>
      <c r="R4" s="1">
        <v>70.938999999999993</v>
      </c>
      <c r="S4" s="1">
        <v>77.241</v>
      </c>
      <c r="T4" s="1">
        <v>69.941999999999993</v>
      </c>
      <c r="U4" s="1">
        <v>70.135000000000005</v>
      </c>
      <c r="V4" s="1">
        <v>73.799000000000007</v>
      </c>
      <c r="W4" s="1">
        <v>74.534999999999997</v>
      </c>
      <c r="X4" s="1">
        <v>74.290000000000006</v>
      </c>
      <c r="Y4" s="1">
        <v>71.843000000000004</v>
      </c>
      <c r="Z4" s="1">
        <v>71.102999999999994</v>
      </c>
      <c r="AA4" s="1">
        <v>75.262</v>
      </c>
      <c r="AB4" s="1">
        <v>79.765000000000001</v>
      </c>
      <c r="AC4" s="1">
        <v>77.36</v>
      </c>
      <c r="AD4" s="1">
        <v>84.424999999999997</v>
      </c>
      <c r="AE4" s="1">
        <v>85.128</v>
      </c>
      <c r="AF4" s="1">
        <v>85.28</v>
      </c>
      <c r="AG4" s="1">
        <v>87.292000000000002</v>
      </c>
      <c r="AH4" s="1">
        <v>87.623000000000005</v>
      </c>
      <c r="AI4" s="1">
        <v>90.156000000000006</v>
      </c>
      <c r="AJ4" s="1">
        <v>90.570999999999998</v>
      </c>
      <c r="AK4" s="1">
        <v>88.756</v>
      </c>
      <c r="AL4" s="1">
        <v>89.683000000000007</v>
      </c>
      <c r="AM4" s="1">
        <v>89.917000000000002</v>
      </c>
      <c r="AN4" s="1">
        <v>84.980999999999995</v>
      </c>
      <c r="AO4" s="1">
        <v>82.77</v>
      </c>
      <c r="AP4" s="1">
        <v>82.022000000000006</v>
      </c>
      <c r="AQ4" s="1">
        <v>81.680000000000007</v>
      </c>
      <c r="AR4" s="1">
        <v>81.457999999999998</v>
      </c>
      <c r="AS4" s="1">
        <v>90.6</v>
      </c>
      <c r="AT4" s="1">
        <v>87.784000000000006</v>
      </c>
      <c r="AU4" s="1">
        <v>92.308000000000007</v>
      </c>
      <c r="AV4" s="1">
        <v>90.081999999999994</v>
      </c>
      <c r="AW4" s="1">
        <v>86.381</v>
      </c>
      <c r="AX4" s="1">
        <v>83.814999999999998</v>
      </c>
      <c r="AY4" s="1">
        <v>84.972999999999999</v>
      </c>
      <c r="AZ4" s="1"/>
      <c r="BA4" s="1"/>
    </row>
    <row r="5" spans="1:53">
      <c r="A5" t="s">
        <v>3</v>
      </c>
      <c r="B5" s="1">
        <v>138.31299999999999</v>
      </c>
      <c r="C5" s="1">
        <v>132.06800000000001</v>
      </c>
      <c r="D5" s="1">
        <v>128.21799999999999</v>
      </c>
      <c r="E5" s="1">
        <v>138.47399999999999</v>
      </c>
      <c r="F5" s="1">
        <v>140.018</v>
      </c>
      <c r="G5" s="1">
        <v>148.601</v>
      </c>
      <c r="H5" s="1">
        <v>147.947</v>
      </c>
      <c r="I5" s="1">
        <v>150.761</v>
      </c>
      <c r="J5" s="1">
        <v>163.322</v>
      </c>
      <c r="K5" s="1">
        <v>161.994</v>
      </c>
      <c r="L5" s="1">
        <v>163.39599999999999</v>
      </c>
      <c r="M5" s="1">
        <v>174.63399999999999</v>
      </c>
      <c r="N5" s="1">
        <v>166.86799999999999</v>
      </c>
      <c r="O5" s="1">
        <v>154.38499999999999</v>
      </c>
      <c r="P5" s="1">
        <v>153.15</v>
      </c>
      <c r="Q5" s="1">
        <v>163.28700000000001</v>
      </c>
      <c r="R5" s="1">
        <v>179.43299999999999</v>
      </c>
      <c r="S5" s="1">
        <v>190.78299999999999</v>
      </c>
      <c r="T5" s="1">
        <v>201.64</v>
      </c>
      <c r="U5" s="1">
        <v>284.51100000000002</v>
      </c>
      <c r="V5" s="1">
        <v>317.63499999999999</v>
      </c>
      <c r="W5" s="1">
        <v>317.661</v>
      </c>
      <c r="X5" s="1">
        <v>313.32900000000001</v>
      </c>
      <c r="Y5" s="1">
        <v>307.685</v>
      </c>
      <c r="Z5" s="1">
        <v>303.88900000000001</v>
      </c>
      <c r="AA5" s="1">
        <v>304.32499999999999</v>
      </c>
      <c r="AB5" s="1">
        <v>311.09800000000001</v>
      </c>
      <c r="AC5" s="1">
        <v>319.41199999999998</v>
      </c>
      <c r="AD5" s="1">
        <v>314.916</v>
      </c>
      <c r="AE5" s="1">
        <v>317.29300000000001</v>
      </c>
      <c r="AF5" s="1">
        <v>320.37099999999998</v>
      </c>
      <c r="AG5" s="1">
        <v>254.374</v>
      </c>
      <c r="AH5" s="1">
        <v>251.83099999999999</v>
      </c>
      <c r="AI5" s="1">
        <v>256.70600000000002</v>
      </c>
      <c r="AJ5" s="1">
        <v>250.66200000000001</v>
      </c>
      <c r="AK5" s="1">
        <v>242.61099999999999</v>
      </c>
      <c r="AL5" s="1">
        <v>246.876</v>
      </c>
      <c r="AM5" s="1">
        <v>249.24600000000001</v>
      </c>
      <c r="AN5" s="1">
        <v>237.17099999999999</v>
      </c>
      <c r="AO5" s="1">
        <v>245.64</v>
      </c>
      <c r="AP5" s="1">
        <v>229.28299999999999</v>
      </c>
      <c r="AQ5" s="1">
        <v>234.57</v>
      </c>
      <c r="AR5" s="1">
        <v>230.011</v>
      </c>
      <c r="AS5" s="1">
        <v>243.69499999999999</v>
      </c>
      <c r="AT5" s="1">
        <v>249.15600000000001</v>
      </c>
      <c r="AU5" s="1">
        <v>239.476</v>
      </c>
      <c r="AV5" s="1">
        <v>261.226</v>
      </c>
      <c r="AW5" s="1">
        <v>265.64600000000002</v>
      </c>
      <c r="AX5" s="1">
        <v>271.56299999999999</v>
      </c>
      <c r="AY5" s="1">
        <v>275.90499999999997</v>
      </c>
      <c r="AZ5" s="1"/>
      <c r="BA5" s="1"/>
    </row>
    <row r="6" spans="1:53">
      <c r="A6" t="s">
        <v>4</v>
      </c>
      <c r="B6" s="1">
        <v>529.947</v>
      </c>
      <c r="C6" s="1">
        <v>539.61500000000001</v>
      </c>
      <c r="D6" s="1">
        <v>502.68900000000002</v>
      </c>
      <c r="E6" s="1">
        <v>465.83100000000002</v>
      </c>
      <c r="F6" s="1">
        <v>453.88</v>
      </c>
      <c r="G6" s="1">
        <v>452.00200000000001</v>
      </c>
      <c r="H6" s="1">
        <v>434.88299999999998</v>
      </c>
      <c r="I6" s="1">
        <v>435.65</v>
      </c>
      <c r="J6" s="1">
        <v>425.01600000000002</v>
      </c>
      <c r="K6" s="1">
        <v>436.45499999999998</v>
      </c>
      <c r="L6" s="1">
        <v>431.39699999999999</v>
      </c>
      <c r="M6" s="1">
        <v>456.21600000000001</v>
      </c>
      <c r="N6" s="1">
        <v>456.12200000000001</v>
      </c>
      <c r="O6" s="1">
        <v>468.99200000000002</v>
      </c>
      <c r="P6" s="1">
        <v>453.30099999999999</v>
      </c>
      <c r="Q6" s="1">
        <v>467.26900000000001</v>
      </c>
      <c r="R6" s="1">
        <v>414.53199999999998</v>
      </c>
      <c r="S6" s="1">
        <v>414.74099999999999</v>
      </c>
      <c r="T6" s="1">
        <v>405.834</v>
      </c>
      <c r="U6" s="1">
        <v>495.875</v>
      </c>
      <c r="V6" s="1">
        <v>487.09</v>
      </c>
      <c r="W6" s="1">
        <v>561.68799999999999</v>
      </c>
      <c r="X6" s="1">
        <v>584.68700000000001</v>
      </c>
      <c r="Y6" s="1">
        <v>581.86400000000003</v>
      </c>
      <c r="Z6" s="1">
        <v>598.84299999999996</v>
      </c>
      <c r="AA6" s="1">
        <v>618.70399999999995</v>
      </c>
      <c r="AB6" s="1">
        <v>674.71199999999999</v>
      </c>
      <c r="AC6" s="1">
        <v>634.78599999999994</v>
      </c>
      <c r="AD6" s="1">
        <v>689.65</v>
      </c>
      <c r="AE6" s="1">
        <v>681.65800000000002</v>
      </c>
      <c r="AF6" s="1">
        <v>715.33100000000002</v>
      </c>
      <c r="AG6" s="1">
        <v>715.43299999999999</v>
      </c>
      <c r="AH6" s="1">
        <v>777.89599999999996</v>
      </c>
      <c r="AI6" s="1">
        <v>793.399</v>
      </c>
      <c r="AJ6" s="1">
        <v>818.83900000000006</v>
      </c>
      <c r="AK6" s="1">
        <v>815.65700000000004</v>
      </c>
      <c r="AL6" s="1">
        <v>857.59100000000001</v>
      </c>
      <c r="AM6" s="1">
        <v>800.06</v>
      </c>
      <c r="AN6" s="1">
        <v>791.13400000000001</v>
      </c>
      <c r="AO6" s="1">
        <v>780.553</v>
      </c>
      <c r="AP6" s="1">
        <v>774.36699999999996</v>
      </c>
      <c r="AQ6" s="1">
        <v>820.50300000000004</v>
      </c>
      <c r="AR6" s="1">
        <v>823.18299999999999</v>
      </c>
      <c r="AS6" s="1">
        <v>822.41399999999999</v>
      </c>
      <c r="AT6" s="1">
        <v>826.71500000000003</v>
      </c>
      <c r="AU6" s="1">
        <v>810.97199999999998</v>
      </c>
      <c r="AV6" s="1">
        <v>762.61</v>
      </c>
      <c r="AW6" s="1">
        <v>718.20500000000004</v>
      </c>
      <c r="AX6" s="1">
        <v>707.67600000000004</v>
      </c>
      <c r="AY6" s="1">
        <v>688.89499999999998</v>
      </c>
      <c r="AZ6" s="1"/>
      <c r="BA6" s="1"/>
    </row>
    <row r="7" spans="1:53">
      <c r="A7" t="s">
        <v>5</v>
      </c>
      <c r="B7" s="1">
        <v>166.28399999999999</v>
      </c>
      <c r="C7" s="1">
        <v>167.631</v>
      </c>
      <c r="D7" s="1">
        <v>164.95099999999999</v>
      </c>
      <c r="E7" s="1">
        <v>140.596</v>
      </c>
      <c r="F7" s="1">
        <v>148.24299999999999</v>
      </c>
      <c r="G7" s="1">
        <v>154.036</v>
      </c>
      <c r="H7" s="1">
        <v>134.61799999999999</v>
      </c>
      <c r="I7" s="1">
        <v>143.19900000000001</v>
      </c>
      <c r="J7" s="1">
        <v>121.56100000000001</v>
      </c>
      <c r="K7" s="1">
        <v>135.065</v>
      </c>
      <c r="L7" s="1">
        <v>135.34800000000001</v>
      </c>
      <c r="M7" s="1">
        <v>134.97399999999999</v>
      </c>
      <c r="N7" s="1">
        <v>125.08199999999999</v>
      </c>
      <c r="O7" s="1">
        <v>128.88399999999999</v>
      </c>
      <c r="P7" s="1">
        <v>131.27600000000001</v>
      </c>
      <c r="Q7" s="1">
        <v>133.62899999999999</v>
      </c>
      <c r="R7" s="1">
        <v>132.541</v>
      </c>
      <c r="S7" s="1">
        <v>135.99799999999999</v>
      </c>
      <c r="T7" s="1">
        <v>129.79300000000001</v>
      </c>
      <c r="U7" s="1">
        <v>144.858</v>
      </c>
      <c r="V7" s="1">
        <v>151.03299999999999</v>
      </c>
      <c r="W7" s="1">
        <v>164.84800000000001</v>
      </c>
      <c r="X7" s="1">
        <v>173.089</v>
      </c>
      <c r="Y7" s="1">
        <v>186.631</v>
      </c>
      <c r="Z7" s="1">
        <v>184.452</v>
      </c>
      <c r="AA7" s="1">
        <v>169.43100000000001</v>
      </c>
      <c r="AB7" s="1">
        <v>180.09899999999999</v>
      </c>
      <c r="AC7" s="1">
        <v>165.98099999999999</v>
      </c>
      <c r="AD7" s="1">
        <v>170.44399999999999</v>
      </c>
      <c r="AE7" s="1">
        <v>186.65199999999999</v>
      </c>
      <c r="AF7" s="1">
        <v>188.44900000000001</v>
      </c>
      <c r="AG7" s="1">
        <v>174.524</v>
      </c>
      <c r="AH7" s="1">
        <v>184</v>
      </c>
      <c r="AI7" s="1">
        <v>174.8</v>
      </c>
      <c r="AJ7" s="1">
        <v>166.18100000000001</v>
      </c>
      <c r="AK7" s="1">
        <v>181.02199999999999</v>
      </c>
      <c r="AL7" s="1">
        <v>181.798</v>
      </c>
      <c r="AM7" s="1">
        <v>187.54499999999999</v>
      </c>
      <c r="AN7" s="1">
        <v>180.39699999999999</v>
      </c>
      <c r="AO7" s="1">
        <v>168.56200000000001</v>
      </c>
      <c r="AP7" s="1">
        <v>171.80500000000001</v>
      </c>
      <c r="AQ7" s="1">
        <v>188.50899999999999</v>
      </c>
      <c r="AR7" s="1">
        <v>189.965</v>
      </c>
      <c r="AS7" s="1">
        <v>189.25</v>
      </c>
      <c r="AT7" s="1">
        <v>175.93700000000001</v>
      </c>
      <c r="AU7" s="1">
        <v>178.41300000000001</v>
      </c>
      <c r="AV7" s="1">
        <v>178.715</v>
      </c>
      <c r="AW7" s="1">
        <v>195.02699999999999</v>
      </c>
      <c r="AX7" s="1">
        <v>192.40600000000001</v>
      </c>
      <c r="AY7" s="1">
        <v>201.52799999999999</v>
      </c>
      <c r="AZ7" s="1"/>
      <c r="BA7" s="1"/>
    </row>
    <row r="8" spans="1:53">
      <c r="A8" t="s">
        <v>6</v>
      </c>
      <c r="B8" s="1">
        <v>5.1870000000000003</v>
      </c>
      <c r="C8" s="1">
        <v>5.3570000000000002</v>
      </c>
      <c r="D8" s="1">
        <v>5.44</v>
      </c>
      <c r="E8" s="1">
        <v>6.0010000000000003</v>
      </c>
      <c r="F8" s="1">
        <v>5.8</v>
      </c>
      <c r="G8" s="1">
        <v>5.8419999999999996</v>
      </c>
      <c r="H8" s="1">
        <v>6.2960000000000003</v>
      </c>
      <c r="I8" s="1">
        <v>6.5570000000000004</v>
      </c>
      <c r="J8" s="1">
        <v>6.4710000000000001</v>
      </c>
      <c r="K8" s="1">
        <v>6.4889999999999999</v>
      </c>
      <c r="L8" s="1">
        <v>6.6559999999999997</v>
      </c>
      <c r="M8" s="1">
        <v>6.68</v>
      </c>
      <c r="N8" s="1">
        <v>6.8940000000000001</v>
      </c>
      <c r="O8" s="1">
        <v>6.9320000000000004</v>
      </c>
      <c r="P8" s="1">
        <v>6.6870000000000003</v>
      </c>
      <c r="Q8" s="1">
        <v>6.9649999999999999</v>
      </c>
      <c r="R8" s="1">
        <v>7.4809999999999999</v>
      </c>
      <c r="S8" s="1">
        <v>7.0419999999999998</v>
      </c>
      <c r="T8" s="1">
        <v>7.0490000000000004</v>
      </c>
      <c r="U8" s="1">
        <v>7.28</v>
      </c>
      <c r="V8" s="1">
        <v>7.52</v>
      </c>
      <c r="W8" s="1">
        <v>7.6639999999999997</v>
      </c>
      <c r="X8" s="1">
        <v>7.718</v>
      </c>
      <c r="Y8" s="1">
        <v>8.0250000000000004</v>
      </c>
      <c r="Z8" s="1">
        <v>8.7579999999999991</v>
      </c>
      <c r="AA8" s="1">
        <v>9.2309999999999999</v>
      </c>
      <c r="AB8" s="1">
        <v>10.003</v>
      </c>
      <c r="AC8" s="1">
        <v>11.238</v>
      </c>
      <c r="AD8" s="1">
        <v>10.412000000000001</v>
      </c>
      <c r="AE8" s="1">
        <v>11.505000000000001</v>
      </c>
      <c r="AF8" s="1">
        <v>12.103</v>
      </c>
      <c r="AG8" s="1">
        <v>12.298</v>
      </c>
      <c r="AH8" s="1">
        <v>12.340999999999999</v>
      </c>
      <c r="AI8" s="1">
        <v>12.537000000000001</v>
      </c>
      <c r="AJ8" s="1">
        <v>12.711</v>
      </c>
      <c r="AK8" s="1">
        <v>13.082000000000001</v>
      </c>
      <c r="AL8" s="1">
        <v>13.4</v>
      </c>
      <c r="AM8" s="1">
        <v>14.938000000000001</v>
      </c>
      <c r="AN8" s="1">
        <v>14.039</v>
      </c>
      <c r="AO8" s="1">
        <v>14.673</v>
      </c>
      <c r="AP8" s="1">
        <v>15.454000000000001</v>
      </c>
      <c r="AQ8" s="1">
        <v>16.677</v>
      </c>
      <c r="AR8" s="1">
        <v>15.612</v>
      </c>
      <c r="AS8" s="1">
        <v>17.033999999999999</v>
      </c>
      <c r="AT8" s="1">
        <v>17.757000000000001</v>
      </c>
      <c r="AU8" s="1">
        <v>18.055</v>
      </c>
      <c r="AV8" s="1">
        <v>17.559999999999999</v>
      </c>
      <c r="AW8" s="1">
        <v>18.056000000000001</v>
      </c>
      <c r="AX8" s="1">
        <v>18.933</v>
      </c>
      <c r="AY8" s="1">
        <v>18.902999999999999</v>
      </c>
      <c r="AZ8" s="1"/>
      <c r="BA8" s="1"/>
    </row>
    <row r="9" spans="1:53">
      <c r="A9" t="s">
        <v>7</v>
      </c>
      <c r="B9" s="1">
        <v>302.57799999999997</v>
      </c>
      <c r="C9" s="1">
        <v>309.52800000000002</v>
      </c>
      <c r="D9" s="1">
        <v>306.60500000000002</v>
      </c>
      <c r="E9" s="1">
        <v>295.28100000000001</v>
      </c>
      <c r="F9" s="1">
        <v>299.15600000000001</v>
      </c>
      <c r="G9" s="1">
        <v>307.71300000000002</v>
      </c>
      <c r="H9" s="1">
        <v>300.76900000000001</v>
      </c>
      <c r="I9" s="1">
        <v>319.464</v>
      </c>
      <c r="J9" s="1">
        <v>325.27600000000001</v>
      </c>
      <c r="K9" s="1">
        <v>317.21199999999999</v>
      </c>
      <c r="L9" s="1">
        <v>312.21600000000001</v>
      </c>
      <c r="M9" s="1">
        <v>308.39499999999998</v>
      </c>
      <c r="N9" s="1">
        <v>317.17399999999998</v>
      </c>
      <c r="O9" s="1">
        <v>325.92</v>
      </c>
      <c r="P9" s="1">
        <v>327.54700000000003</v>
      </c>
      <c r="Q9" s="1">
        <v>318.49200000000002</v>
      </c>
      <c r="R9" s="1">
        <v>329.10599999999999</v>
      </c>
      <c r="S9" s="1">
        <v>331.74200000000002</v>
      </c>
      <c r="T9" s="1">
        <v>337.43799999999999</v>
      </c>
      <c r="U9" s="1">
        <v>323.40800000000002</v>
      </c>
      <c r="V9" s="1">
        <v>333.94099999999997</v>
      </c>
      <c r="W9" s="1">
        <v>350.20600000000002</v>
      </c>
      <c r="X9" s="1">
        <v>357.447</v>
      </c>
      <c r="Y9" s="1">
        <v>355.72399999999999</v>
      </c>
      <c r="Z9" s="1">
        <v>361.32299999999998</v>
      </c>
      <c r="AA9" s="1">
        <v>372.58699999999999</v>
      </c>
      <c r="AB9" s="1">
        <v>363.64299999999997</v>
      </c>
      <c r="AC9" s="1">
        <v>366.87400000000002</v>
      </c>
      <c r="AD9" s="1">
        <v>340.99799999999999</v>
      </c>
      <c r="AE9" s="1">
        <v>333.18599999999998</v>
      </c>
      <c r="AF9" s="1">
        <v>334.78399999999999</v>
      </c>
      <c r="AG9" s="1">
        <v>347.87799999999999</v>
      </c>
      <c r="AH9" s="1">
        <v>362.815</v>
      </c>
      <c r="AI9" s="1">
        <v>372.51499999999999</v>
      </c>
      <c r="AJ9" s="1">
        <v>381.12299999999999</v>
      </c>
      <c r="AK9" s="1">
        <v>389.46899999999999</v>
      </c>
      <c r="AL9" s="1">
        <v>405.58499999999998</v>
      </c>
      <c r="AM9" s="1">
        <v>404.738</v>
      </c>
      <c r="AN9" s="1">
        <v>383.15</v>
      </c>
      <c r="AO9" s="1">
        <v>390.673</v>
      </c>
      <c r="AP9" s="1">
        <v>400.90899999999999</v>
      </c>
      <c r="AQ9" s="1">
        <v>400.60700000000003</v>
      </c>
      <c r="AR9" s="1">
        <v>405.37400000000002</v>
      </c>
      <c r="AS9" s="1">
        <v>407.34500000000003</v>
      </c>
      <c r="AT9" s="1">
        <v>409.04500000000002</v>
      </c>
      <c r="AU9" s="1">
        <v>406.24400000000003</v>
      </c>
      <c r="AV9" s="1">
        <v>402.83199999999999</v>
      </c>
      <c r="AW9" s="1">
        <v>393.10399999999998</v>
      </c>
      <c r="AX9" s="1">
        <v>397.81400000000002</v>
      </c>
      <c r="AY9" s="1">
        <v>391.74099999999999</v>
      </c>
      <c r="AZ9" s="1"/>
      <c r="BA9" s="1"/>
    </row>
    <row r="10" spans="1:53">
      <c r="A10" t="s">
        <v>8</v>
      </c>
      <c r="B10" s="1">
        <v>611.03099999999995</v>
      </c>
      <c r="C10" s="1">
        <v>607.20899999999995</v>
      </c>
      <c r="D10" s="1">
        <v>612.86800000000005</v>
      </c>
      <c r="E10" s="1">
        <v>603.755</v>
      </c>
      <c r="F10" s="1">
        <v>608.846</v>
      </c>
      <c r="G10" s="1">
        <v>590.97799999999995</v>
      </c>
      <c r="H10" s="1">
        <v>584.57500000000005</v>
      </c>
      <c r="I10" s="1">
        <v>580.66600000000005</v>
      </c>
      <c r="J10" s="1">
        <v>570.53499999999997</v>
      </c>
      <c r="K10" s="1">
        <v>562.46600000000001</v>
      </c>
      <c r="L10" s="1">
        <v>550.92399999999998</v>
      </c>
      <c r="M10" s="1">
        <v>549.48199999999997</v>
      </c>
      <c r="N10" s="1">
        <v>544.99300000000005</v>
      </c>
      <c r="O10" s="1">
        <v>533.88900000000001</v>
      </c>
      <c r="P10" s="1">
        <v>521.40099999999995</v>
      </c>
      <c r="Q10" s="1">
        <v>505.774</v>
      </c>
      <c r="R10" s="1">
        <v>502.46100000000001</v>
      </c>
      <c r="S10" s="1">
        <v>494.07400000000001</v>
      </c>
      <c r="T10" s="1">
        <v>477.45499999999998</v>
      </c>
      <c r="U10" s="1">
        <v>476.12900000000002</v>
      </c>
      <c r="V10" s="1">
        <v>477.13</v>
      </c>
      <c r="W10" s="1">
        <v>486.13400000000001</v>
      </c>
      <c r="X10" s="1">
        <v>494.34399999999999</v>
      </c>
      <c r="Y10" s="1">
        <v>495.03699999999998</v>
      </c>
      <c r="Z10" s="1">
        <v>507.25400000000002</v>
      </c>
      <c r="AA10" s="1">
        <v>543.24199999999996</v>
      </c>
      <c r="AB10" s="1">
        <v>543.11500000000001</v>
      </c>
      <c r="AC10" s="1">
        <v>633.79300000000001</v>
      </c>
      <c r="AD10" s="1">
        <v>612.78800000000001</v>
      </c>
      <c r="AE10" s="1">
        <v>588.16399999999999</v>
      </c>
      <c r="AF10" s="1">
        <v>571.80600000000004</v>
      </c>
      <c r="AG10" s="1">
        <v>561.05700000000002</v>
      </c>
      <c r="AH10" s="1">
        <v>569.76800000000003</v>
      </c>
      <c r="AI10" s="1">
        <v>604.49400000000003</v>
      </c>
      <c r="AJ10" s="1">
        <v>601.70100000000002</v>
      </c>
      <c r="AK10" s="1">
        <v>593.99199999999996</v>
      </c>
      <c r="AL10" s="1">
        <v>586.80600000000004</v>
      </c>
      <c r="AM10" s="1">
        <v>580.78800000000001</v>
      </c>
      <c r="AN10" s="1">
        <v>582.16600000000005</v>
      </c>
      <c r="AO10" s="1">
        <v>585.80999999999995</v>
      </c>
      <c r="AP10" s="1">
        <v>583.17999999999995</v>
      </c>
      <c r="AQ10" s="1">
        <v>581.66999999999996</v>
      </c>
      <c r="AR10" s="1">
        <v>583.59500000000003</v>
      </c>
      <c r="AS10" s="1">
        <v>578.02</v>
      </c>
      <c r="AT10" s="1">
        <v>592.74699999999996</v>
      </c>
      <c r="AU10" s="1">
        <v>579.70699999999999</v>
      </c>
      <c r="AV10" s="1">
        <v>584.04200000000003</v>
      </c>
      <c r="AW10" s="1">
        <v>574.81200000000001</v>
      </c>
      <c r="AX10" s="1">
        <v>574.476</v>
      </c>
      <c r="AY10" s="1">
        <v>561.52</v>
      </c>
      <c r="AZ10" s="1"/>
      <c r="BA10" s="1"/>
    </row>
    <row r="11" spans="1:53">
      <c r="A11" t="s">
        <v>9</v>
      </c>
      <c r="B11" s="1">
        <v>32.265000000000001</v>
      </c>
      <c r="C11" s="1">
        <v>35.765999999999998</v>
      </c>
      <c r="D11" s="1">
        <v>35.871000000000002</v>
      </c>
      <c r="E11" s="1">
        <v>34.465000000000003</v>
      </c>
      <c r="F11" s="1">
        <v>33.338999999999999</v>
      </c>
      <c r="G11" s="1">
        <v>34.750999999999998</v>
      </c>
      <c r="H11" s="1">
        <v>38.113</v>
      </c>
      <c r="I11" s="1">
        <v>42.959000000000003</v>
      </c>
      <c r="J11" s="1">
        <v>41.475000000000001</v>
      </c>
      <c r="K11" s="1">
        <v>42.375</v>
      </c>
      <c r="L11" s="1">
        <v>40.616</v>
      </c>
      <c r="M11" s="1">
        <v>40.661000000000001</v>
      </c>
      <c r="N11" s="1">
        <v>36.436</v>
      </c>
      <c r="O11" s="1">
        <v>35.991</v>
      </c>
      <c r="P11" s="1">
        <v>30.742999999999999</v>
      </c>
      <c r="Q11" s="1">
        <v>36.451999999999998</v>
      </c>
      <c r="R11" s="1">
        <v>33.411000000000001</v>
      </c>
      <c r="S11" s="1">
        <v>35.951000000000001</v>
      </c>
      <c r="T11" s="1">
        <v>34.625</v>
      </c>
      <c r="U11" s="1">
        <v>36.634999999999998</v>
      </c>
      <c r="V11" s="1">
        <v>42.933</v>
      </c>
      <c r="W11" s="1">
        <v>45.71</v>
      </c>
      <c r="X11" s="1">
        <v>39.857999999999997</v>
      </c>
      <c r="Y11" s="1">
        <v>41.841999999999999</v>
      </c>
      <c r="Z11" s="1">
        <v>48.557000000000002</v>
      </c>
      <c r="AA11" s="1">
        <v>53.686999999999998</v>
      </c>
      <c r="AB11" s="1">
        <v>56.863999999999997</v>
      </c>
      <c r="AC11" s="1">
        <v>63.048000000000002</v>
      </c>
      <c r="AD11" s="1">
        <v>58.8</v>
      </c>
      <c r="AE11" s="1">
        <v>62.48</v>
      </c>
      <c r="AF11" s="1">
        <v>58.002000000000002</v>
      </c>
      <c r="AG11" s="1">
        <v>59.140999999999998</v>
      </c>
      <c r="AH11" s="1">
        <v>34.795000000000002</v>
      </c>
      <c r="AI11" s="1">
        <v>26.882999999999999</v>
      </c>
      <c r="AJ11" s="1">
        <v>29.635000000000002</v>
      </c>
      <c r="AK11" s="1">
        <v>28.239000000000001</v>
      </c>
      <c r="AL11" s="1">
        <v>22.494</v>
      </c>
      <c r="AM11" s="1">
        <v>21.413</v>
      </c>
      <c r="AN11" s="1">
        <v>20.507000000000001</v>
      </c>
      <c r="AO11" s="1">
        <v>21.815000000000001</v>
      </c>
      <c r="AP11" s="1">
        <v>22.427</v>
      </c>
      <c r="AQ11" s="1">
        <v>18.059000000000001</v>
      </c>
      <c r="AR11" s="1">
        <v>18.253</v>
      </c>
      <c r="AS11" s="1">
        <v>23.562999999999999</v>
      </c>
      <c r="AT11" s="1">
        <v>22.989000000000001</v>
      </c>
      <c r="AU11" s="1">
        <v>22.44</v>
      </c>
      <c r="AV11" s="1">
        <v>23.178000000000001</v>
      </c>
      <c r="AW11" s="1">
        <v>23.718</v>
      </c>
      <c r="AX11" s="1">
        <v>21.96</v>
      </c>
      <c r="AY11" s="1">
        <v>22.12</v>
      </c>
      <c r="AZ11" s="1"/>
      <c r="BA11" s="1"/>
    </row>
    <row r="12" spans="1:53">
      <c r="A12" t="s">
        <v>10</v>
      </c>
      <c r="B12" s="1">
        <v>4.9690000000000003</v>
      </c>
      <c r="C12" s="1">
        <v>5.0019999999999998</v>
      </c>
      <c r="D12" s="1">
        <v>4.9980000000000002</v>
      </c>
      <c r="E12" s="1">
        <v>4.7510000000000003</v>
      </c>
      <c r="F12" s="1">
        <v>4.8029999999999999</v>
      </c>
      <c r="G12" s="1">
        <v>5.3150000000000004</v>
      </c>
      <c r="H12" s="1">
        <v>4.7839999999999998</v>
      </c>
      <c r="I12" s="1">
        <v>4.6070000000000002</v>
      </c>
      <c r="J12" s="1">
        <v>5.0179999999999998</v>
      </c>
      <c r="K12" s="1">
        <v>5.7060000000000004</v>
      </c>
      <c r="L12" s="1">
        <v>4.5330000000000004</v>
      </c>
      <c r="M12" s="1">
        <v>4.173</v>
      </c>
      <c r="N12" s="1">
        <v>3.649</v>
      </c>
      <c r="O12" s="1">
        <v>2.9729999999999999</v>
      </c>
      <c r="P12" s="1">
        <v>2.738</v>
      </c>
      <c r="Q12" s="1">
        <v>1.6850000000000001</v>
      </c>
      <c r="R12" s="1">
        <v>1.66</v>
      </c>
      <c r="S12" s="1">
        <v>1.887</v>
      </c>
      <c r="T12" s="1">
        <v>1.768</v>
      </c>
      <c r="U12" s="1">
        <v>3.4460000000000002</v>
      </c>
      <c r="V12" s="1">
        <v>7.57</v>
      </c>
      <c r="W12" s="1">
        <v>9.0139999999999993</v>
      </c>
      <c r="X12" s="1">
        <v>9.5730000000000004</v>
      </c>
      <c r="Y12" s="1">
        <v>9.5289999999999999</v>
      </c>
      <c r="Z12" s="1">
        <v>20.210999999999999</v>
      </c>
      <c r="AA12" s="1">
        <v>23.154</v>
      </c>
      <c r="AB12" s="1">
        <v>33.902000000000001</v>
      </c>
      <c r="AC12" s="1">
        <v>43.414999999999999</v>
      </c>
      <c r="AD12" s="1">
        <v>39.75</v>
      </c>
      <c r="AE12" s="1">
        <v>38.662999999999997</v>
      </c>
      <c r="AF12" s="1">
        <v>42.543999999999997</v>
      </c>
      <c r="AG12" s="1">
        <v>42.716000000000001</v>
      </c>
      <c r="AH12" s="1">
        <v>44.384</v>
      </c>
      <c r="AI12" s="1">
        <v>45.573999999999998</v>
      </c>
      <c r="AJ12" s="1">
        <v>46.848999999999997</v>
      </c>
      <c r="AK12" s="1">
        <v>47.554000000000002</v>
      </c>
      <c r="AL12" s="1">
        <v>19.052</v>
      </c>
      <c r="AM12" s="1">
        <v>20.222999999999999</v>
      </c>
      <c r="AN12" s="1">
        <v>20.492000000000001</v>
      </c>
      <c r="AO12" s="1">
        <v>20.66</v>
      </c>
      <c r="AP12" s="1">
        <v>19.983000000000001</v>
      </c>
      <c r="AQ12" s="1">
        <v>20.899000000000001</v>
      </c>
      <c r="AR12" s="1">
        <v>21.12</v>
      </c>
      <c r="AS12" s="1">
        <v>20.795999999999999</v>
      </c>
      <c r="AT12" s="1">
        <v>14.795999999999999</v>
      </c>
      <c r="AU12" s="1">
        <v>14.795999999999999</v>
      </c>
      <c r="AV12" s="1">
        <v>14.795999999999999</v>
      </c>
      <c r="AW12" s="1">
        <v>14.795999999999999</v>
      </c>
      <c r="AX12" s="1">
        <v>14.795999999999999</v>
      </c>
      <c r="AY12" s="1">
        <v>12.795999999999999</v>
      </c>
      <c r="AZ12" s="1"/>
      <c r="BA12" s="1"/>
    </row>
    <row r="13" spans="1:53">
      <c r="A13" t="s">
        <v>11</v>
      </c>
      <c r="B13" s="1">
        <v>215.304</v>
      </c>
      <c r="C13" s="1">
        <v>220.58199999999999</v>
      </c>
      <c r="D13" s="1">
        <v>223.708</v>
      </c>
      <c r="E13" s="1">
        <v>206.96100000000001</v>
      </c>
      <c r="F13" s="1">
        <v>216.07</v>
      </c>
      <c r="G13" s="1">
        <v>218.30699999999999</v>
      </c>
      <c r="H13" s="1">
        <v>217.64699999999999</v>
      </c>
      <c r="I13" s="1">
        <v>216.71100000000001</v>
      </c>
      <c r="J13" s="1">
        <v>209.59899999999999</v>
      </c>
      <c r="K13" s="1">
        <v>217.73099999999999</v>
      </c>
      <c r="L13" s="1">
        <v>356.07400000000001</v>
      </c>
      <c r="M13" s="1">
        <v>363.61500000000001</v>
      </c>
      <c r="N13" s="1">
        <v>372.32</v>
      </c>
      <c r="O13" s="1">
        <v>369.65100000000001</v>
      </c>
      <c r="P13" s="1">
        <v>360.25</v>
      </c>
      <c r="Q13" s="1">
        <v>375.48099999999999</v>
      </c>
      <c r="R13" s="1">
        <v>384.87299999999999</v>
      </c>
      <c r="S13" s="1">
        <v>389.55900000000003</v>
      </c>
      <c r="T13" s="1">
        <v>385.15600000000001</v>
      </c>
      <c r="U13" s="1">
        <v>401.22800000000001</v>
      </c>
      <c r="V13" s="1">
        <v>431.17899999999997</v>
      </c>
      <c r="W13" s="1">
        <v>442.315</v>
      </c>
      <c r="X13" s="1">
        <v>446.83499999999998</v>
      </c>
      <c r="Y13" s="1">
        <v>445.44799999999998</v>
      </c>
      <c r="Z13" s="1">
        <v>467.15699999999998</v>
      </c>
      <c r="AA13" s="1">
        <v>495.03800000000001</v>
      </c>
      <c r="AB13" s="1">
        <v>490.21100000000001</v>
      </c>
      <c r="AC13" s="1">
        <v>502.76600000000002</v>
      </c>
      <c r="AD13" s="1">
        <v>485.75900000000001</v>
      </c>
      <c r="AE13" s="1">
        <v>502.62400000000002</v>
      </c>
      <c r="AF13" s="1">
        <v>517.673</v>
      </c>
      <c r="AG13" s="1">
        <v>514.99</v>
      </c>
      <c r="AH13" s="1">
        <v>586.76199999999994</v>
      </c>
      <c r="AI13" s="1">
        <v>611.92700000000002</v>
      </c>
      <c r="AJ13" s="1">
        <v>619.75099999999998</v>
      </c>
      <c r="AK13" s="1">
        <v>616.42499999999995</v>
      </c>
      <c r="AL13" s="1">
        <v>651.10900000000004</v>
      </c>
      <c r="AM13" s="1">
        <v>683.02800000000002</v>
      </c>
      <c r="AN13" s="1">
        <v>671.04399999999998</v>
      </c>
      <c r="AO13" s="1">
        <v>660.39599999999996</v>
      </c>
      <c r="AP13" s="1">
        <v>669.74699999999996</v>
      </c>
      <c r="AQ13" s="1">
        <v>665.75099999999998</v>
      </c>
      <c r="AR13" s="1">
        <v>657.67700000000002</v>
      </c>
      <c r="AS13" s="1">
        <v>667.25300000000004</v>
      </c>
      <c r="AT13" s="1">
        <v>673.68200000000002</v>
      </c>
      <c r="AU13" s="1">
        <v>676.13199999999995</v>
      </c>
      <c r="AV13" s="1">
        <v>662.9</v>
      </c>
      <c r="AW13" s="1">
        <v>655.54899999999998</v>
      </c>
      <c r="AX13" s="1">
        <v>669.21799999999996</v>
      </c>
      <c r="AY13" s="1">
        <v>679.37800000000004</v>
      </c>
      <c r="AZ13" s="1"/>
      <c r="BA13" s="1"/>
    </row>
    <row r="14" spans="1:53">
      <c r="A14" t="s">
        <v>12</v>
      </c>
      <c r="B14" s="1">
        <v>265450.32900000003</v>
      </c>
      <c r="C14" s="1">
        <v>276739.451</v>
      </c>
      <c r="D14" s="1">
        <v>265328.59000000003</v>
      </c>
      <c r="E14" s="1">
        <v>267116.59100000001</v>
      </c>
      <c r="F14" s="1">
        <v>272910.04399999999</v>
      </c>
      <c r="G14" s="1">
        <v>278348</v>
      </c>
      <c r="H14" s="1">
        <v>277561.79800000001</v>
      </c>
      <c r="I14" s="1">
        <v>279099.90100000001</v>
      </c>
      <c r="J14" s="1">
        <v>283430.50400000002</v>
      </c>
      <c r="K14" s="1">
        <v>287117.87</v>
      </c>
      <c r="L14" s="1">
        <v>289263.61</v>
      </c>
      <c r="M14" s="1">
        <v>286834.88799999998</v>
      </c>
      <c r="N14" s="1">
        <v>292547.47600000002</v>
      </c>
      <c r="O14" s="1">
        <v>294268.37900000002</v>
      </c>
      <c r="P14" s="1">
        <v>290428.88199999998</v>
      </c>
      <c r="Q14" s="1">
        <v>286415.79800000001</v>
      </c>
      <c r="R14" s="1">
        <v>297756.38699999999</v>
      </c>
      <c r="S14" s="1">
        <v>301168.53899999999</v>
      </c>
      <c r="T14" s="1">
        <v>296116.47499999998</v>
      </c>
      <c r="U14" s="1">
        <v>315798.79599999997</v>
      </c>
      <c r="V14" s="1">
        <v>318140.625</v>
      </c>
      <c r="W14" s="1">
        <v>332050.34899999999</v>
      </c>
      <c r="X14" s="1">
        <v>340755.18099999998</v>
      </c>
      <c r="Y14" s="1">
        <v>348098.40100000001</v>
      </c>
      <c r="Z14" s="1">
        <v>359565.03899999999</v>
      </c>
      <c r="AA14" s="1">
        <v>367879.158</v>
      </c>
      <c r="AB14" s="1">
        <v>368755.24400000001</v>
      </c>
      <c r="AC14" s="1">
        <v>378956.43699999998</v>
      </c>
      <c r="AD14" s="1">
        <v>380016.03100000002</v>
      </c>
      <c r="AE14" s="1">
        <v>381919.02799999999</v>
      </c>
      <c r="AF14" s="1">
        <v>382331.92300000001</v>
      </c>
      <c r="AG14" s="1">
        <v>394094.46</v>
      </c>
      <c r="AH14" s="1">
        <v>406749.98499999999</v>
      </c>
      <c r="AI14" s="1">
        <v>404190.77299999999</v>
      </c>
      <c r="AJ14" s="1">
        <v>397722.51</v>
      </c>
      <c r="AK14" s="1">
        <v>391695.87599999999</v>
      </c>
      <c r="AL14" s="1">
        <v>400247.424</v>
      </c>
      <c r="AM14" s="1">
        <v>377736.52600000001</v>
      </c>
      <c r="AN14" s="1">
        <v>376836.71899999998</v>
      </c>
      <c r="AO14" s="1">
        <v>372335.30800000002</v>
      </c>
      <c r="AP14" s="1">
        <v>364466.82199999999</v>
      </c>
      <c r="AQ14" s="1">
        <v>361210.31400000001</v>
      </c>
      <c r="AR14" s="1">
        <v>357288.33100000001</v>
      </c>
      <c r="AS14" s="1">
        <v>349469.158</v>
      </c>
      <c r="AT14" s="1">
        <v>340612.473</v>
      </c>
      <c r="AU14" s="1">
        <v>329494.685</v>
      </c>
      <c r="AV14" s="1">
        <v>314208.03700000001</v>
      </c>
      <c r="AW14" s="1">
        <v>298982.46500000003</v>
      </c>
      <c r="AX14" s="1">
        <v>301891.94699999999</v>
      </c>
      <c r="AY14" s="1">
        <v>301891.94699999999</v>
      </c>
      <c r="AZ14" s="1"/>
      <c r="BA14" s="1"/>
    </row>
    <row r="15" spans="1:53">
      <c r="A15" t="s">
        <v>13</v>
      </c>
      <c r="B15" s="1">
        <v>33655.847999999998</v>
      </c>
      <c r="C15" s="1">
        <v>34698.707999999999</v>
      </c>
      <c r="D15" s="1">
        <v>34702.493999999999</v>
      </c>
      <c r="E15" s="1">
        <v>38887.459000000003</v>
      </c>
      <c r="F15" s="1">
        <v>42665.39</v>
      </c>
      <c r="G15" s="1">
        <v>48964.976000000002</v>
      </c>
      <c r="H15" s="1">
        <v>52551.642</v>
      </c>
      <c r="I15" s="1">
        <v>53009.957999999999</v>
      </c>
      <c r="J15" s="1">
        <v>56367.116000000002</v>
      </c>
      <c r="K15" s="1">
        <v>61016.480000000003</v>
      </c>
      <c r="L15" s="1">
        <v>64977.451000000001</v>
      </c>
      <c r="M15" s="1">
        <v>63883.677000000003</v>
      </c>
      <c r="N15" s="1">
        <v>69827.361999999994</v>
      </c>
      <c r="O15" s="1">
        <v>69393.206000000006</v>
      </c>
      <c r="P15" s="1">
        <v>63533.722000000002</v>
      </c>
      <c r="Q15" s="1">
        <v>58982.69</v>
      </c>
      <c r="R15" s="1">
        <v>61837.627</v>
      </c>
      <c r="S15" s="1">
        <v>61850.584999999999</v>
      </c>
      <c r="T15" s="1">
        <v>59903.661</v>
      </c>
      <c r="U15" s="1">
        <v>65618.194000000003</v>
      </c>
      <c r="V15" s="1">
        <v>72505.808000000005</v>
      </c>
      <c r="W15" s="1">
        <v>71165.512000000002</v>
      </c>
      <c r="X15" s="1">
        <v>73766.813999999998</v>
      </c>
      <c r="Y15" s="1">
        <v>71747.706000000006</v>
      </c>
      <c r="Z15" s="1">
        <v>81482.585000000006</v>
      </c>
      <c r="AA15" s="1">
        <v>75530.3</v>
      </c>
      <c r="AB15" s="1">
        <v>77509.509999999995</v>
      </c>
      <c r="AC15" s="1">
        <v>73224.710000000006</v>
      </c>
      <c r="AD15" s="1">
        <v>72466.149999999994</v>
      </c>
      <c r="AE15" s="1">
        <v>74454.11</v>
      </c>
      <c r="AF15" s="1">
        <v>71011.623999999996</v>
      </c>
      <c r="AG15" s="1">
        <v>68643.744000000006</v>
      </c>
      <c r="AH15" s="1">
        <v>73399.229000000007</v>
      </c>
      <c r="AI15" s="1">
        <v>74828.012000000002</v>
      </c>
      <c r="AJ15" s="1">
        <v>73077.557000000001</v>
      </c>
      <c r="AK15" s="1">
        <v>72829.187999999995</v>
      </c>
      <c r="AL15" s="1">
        <v>72829.187999999995</v>
      </c>
      <c r="AM15" s="1">
        <v>72829.187999999995</v>
      </c>
      <c r="AN15" s="1">
        <v>72829.187999999995</v>
      </c>
      <c r="AO15" s="1">
        <v>72829.187999999995</v>
      </c>
      <c r="AP15" s="1">
        <v>72829.187999999995</v>
      </c>
      <c r="AQ15" s="1">
        <v>72829.187999999995</v>
      </c>
      <c r="AR15" s="1">
        <v>72829.187999999995</v>
      </c>
      <c r="AS15" s="1">
        <v>72829.187999999995</v>
      </c>
      <c r="AT15" s="1">
        <v>72829.187999999995</v>
      </c>
      <c r="AU15" s="1">
        <v>72829.187999999995</v>
      </c>
      <c r="AV15" s="1">
        <v>72829.187999999995</v>
      </c>
      <c r="AW15" s="1">
        <v>72829.187999999995</v>
      </c>
      <c r="AX15" s="1">
        <v>72829.187999999995</v>
      </c>
      <c r="AY15" s="1">
        <v>72829.187999999995</v>
      </c>
      <c r="AZ15" s="1"/>
      <c r="BA15" s="1"/>
    </row>
    <row r="16" spans="1:53">
      <c r="A16" t="s">
        <v>14</v>
      </c>
      <c r="B16" s="1">
        <v>59.466999999999999</v>
      </c>
      <c r="C16" s="1">
        <v>60.640999999999998</v>
      </c>
      <c r="D16" s="1">
        <v>59.186</v>
      </c>
      <c r="E16" s="1">
        <v>60.298000000000002</v>
      </c>
      <c r="F16" s="1">
        <v>59.8</v>
      </c>
      <c r="G16" s="1">
        <v>58.890999999999998</v>
      </c>
      <c r="H16" s="1">
        <v>56.866</v>
      </c>
      <c r="I16" s="1">
        <v>58.591999999999999</v>
      </c>
      <c r="J16" s="1">
        <v>56.341999999999999</v>
      </c>
      <c r="K16" s="1">
        <v>57.414999999999999</v>
      </c>
      <c r="L16" s="1">
        <v>56.238999999999997</v>
      </c>
      <c r="M16" s="1">
        <v>56.89</v>
      </c>
      <c r="N16" s="1">
        <v>58.356000000000002</v>
      </c>
      <c r="O16" s="1">
        <v>58.271999999999998</v>
      </c>
      <c r="P16" s="1">
        <v>57.051000000000002</v>
      </c>
      <c r="Q16" s="1">
        <v>61.756999999999998</v>
      </c>
      <c r="R16" s="1">
        <v>65.558000000000007</v>
      </c>
      <c r="S16" s="1">
        <v>64.686999999999998</v>
      </c>
      <c r="T16" s="1">
        <v>65.25</v>
      </c>
      <c r="U16" s="1">
        <v>67.561000000000007</v>
      </c>
      <c r="V16" s="1">
        <v>69.141999999999996</v>
      </c>
      <c r="W16" s="1">
        <v>75.156000000000006</v>
      </c>
      <c r="X16" s="1">
        <v>66.227000000000004</v>
      </c>
      <c r="Y16" s="1">
        <v>65.370999999999995</v>
      </c>
      <c r="Z16" s="1">
        <v>74.117999999999995</v>
      </c>
      <c r="AA16" s="1">
        <v>79.471999999999994</v>
      </c>
      <c r="AB16" s="1">
        <v>83.632000000000005</v>
      </c>
      <c r="AC16" s="1">
        <v>83.447000000000003</v>
      </c>
      <c r="AD16" s="1">
        <v>85.718000000000004</v>
      </c>
      <c r="AE16" s="1">
        <v>85.129000000000005</v>
      </c>
      <c r="AF16" s="1">
        <v>87.459000000000003</v>
      </c>
      <c r="AG16" s="1">
        <v>90.403999999999996</v>
      </c>
      <c r="AH16" s="1">
        <v>100.447</v>
      </c>
      <c r="AI16" s="1">
        <v>103.747</v>
      </c>
      <c r="AJ16" s="1">
        <v>106.256</v>
      </c>
      <c r="AK16" s="1">
        <v>111.337</v>
      </c>
      <c r="AL16" s="1">
        <v>111.08499999999999</v>
      </c>
      <c r="AM16" s="1">
        <v>108.667</v>
      </c>
      <c r="AN16" s="1">
        <v>105.825</v>
      </c>
      <c r="AO16" s="1">
        <v>114.773</v>
      </c>
      <c r="AP16" s="1">
        <v>110.19</v>
      </c>
      <c r="AQ16" s="1">
        <v>107.958</v>
      </c>
      <c r="AR16" s="1">
        <v>111.307</v>
      </c>
      <c r="AS16" s="1">
        <v>116.64700000000001</v>
      </c>
      <c r="AT16" s="1">
        <v>117.28700000000001</v>
      </c>
      <c r="AU16" s="1">
        <v>116.027</v>
      </c>
      <c r="AV16" s="1">
        <v>115.407</v>
      </c>
      <c r="AW16" s="1">
        <v>114.34699999999999</v>
      </c>
      <c r="AX16" s="1">
        <v>114.364</v>
      </c>
      <c r="AY16" s="1">
        <v>112.622</v>
      </c>
      <c r="AZ16" s="1"/>
      <c r="BA16" s="1"/>
    </row>
    <row r="17" spans="1:53">
      <c r="A17" t="s">
        <v>15</v>
      </c>
      <c r="B17" s="1">
        <v>15.444000000000001</v>
      </c>
      <c r="C17" s="1">
        <v>12.656000000000001</v>
      </c>
      <c r="D17" s="1">
        <v>11.260999999999999</v>
      </c>
      <c r="E17" s="1">
        <v>11.414999999999999</v>
      </c>
      <c r="F17" s="1">
        <v>10.718</v>
      </c>
      <c r="G17" s="1">
        <v>10.929</v>
      </c>
      <c r="H17" s="1">
        <v>11.05</v>
      </c>
      <c r="I17" s="1">
        <v>10.856999999999999</v>
      </c>
      <c r="J17" s="1">
        <v>10.208</v>
      </c>
      <c r="K17" s="1">
        <v>9.4429999999999996</v>
      </c>
      <c r="L17" s="1">
        <v>8.0679999999999996</v>
      </c>
      <c r="M17" s="1">
        <v>7.9059999999999997</v>
      </c>
      <c r="N17" s="1">
        <v>7.2679999999999998</v>
      </c>
      <c r="O17" s="1">
        <v>8.2959999999999994</v>
      </c>
      <c r="P17" s="1">
        <v>7.2519999999999998</v>
      </c>
      <c r="Q17" s="1">
        <v>7.992</v>
      </c>
      <c r="R17" s="1">
        <v>7.7640000000000002</v>
      </c>
      <c r="S17" s="1">
        <v>7.7679999999999998</v>
      </c>
      <c r="T17" s="1">
        <v>7.27</v>
      </c>
      <c r="U17" s="1">
        <v>9.0039999999999996</v>
      </c>
      <c r="V17" s="1">
        <v>12.627000000000001</v>
      </c>
      <c r="W17" s="1">
        <v>13.23</v>
      </c>
      <c r="X17" s="1">
        <v>15.760999999999999</v>
      </c>
      <c r="Y17" s="1">
        <v>17.623000000000001</v>
      </c>
      <c r="Z17" s="1">
        <v>18.356999999999999</v>
      </c>
      <c r="AA17" s="1">
        <v>18.847000000000001</v>
      </c>
      <c r="AB17" s="1">
        <v>18.154</v>
      </c>
      <c r="AC17" s="1">
        <v>18.209</v>
      </c>
      <c r="AD17" s="1">
        <v>21.974</v>
      </c>
      <c r="AE17" s="1">
        <v>24.616</v>
      </c>
      <c r="AF17" s="1">
        <v>26.073</v>
      </c>
      <c r="AG17" s="1">
        <v>27.727</v>
      </c>
      <c r="AH17" s="1">
        <v>25.445</v>
      </c>
      <c r="AI17" s="1">
        <v>26.411999999999999</v>
      </c>
      <c r="AJ17" s="1">
        <v>24.224</v>
      </c>
      <c r="AK17" s="1">
        <v>23.876000000000001</v>
      </c>
      <c r="AL17" s="1">
        <v>21.64</v>
      </c>
      <c r="AM17" s="1">
        <v>20.654</v>
      </c>
      <c r="AN17" s="1">
        <v>21.408000000000001</v>
      </c>
      <c r="AO17" s="1">
        <v>23.68</v>
      </c>
      <c r="AP17" s="1">
        <v>26.143000000000001</v>
      </c>
      <c r="AQ17" s="1">
        <v>24.923999999999999</v>
      </c>
      <c r="AR17" s="1">
        <v>24.873999999999999</v>
      </c>
      <c r="AS17" s="1">
        <v>26.361999999999998</v>
      </c>
      <c r="AT17" s="1">
        <v>27.382999999999999</v>
      </c>
      <c r="AU17" s="1">
        <v>24.373000000000001</v>
      </c>
      <c r="AV17" s="1">
        <v>23.989000000000001</v>
      </c>
      <c r="AW17" s="1">
        <v>24.989000000000001</v>
      </c>
      <c r="AX17" s="1">
        <v>24.632000000000001</v>
      </c>
      <c r="AY17" s="1">
        <v>22.53</v>
      </c>
      <c r="AZ17" s="1"/>
      <c r="BA17" s="1"/>
    </row>
    <row r="18" spans="1:53">
      <c r="A18" t="s">
        <v>17</v>
      </c>
      <c r="B18" s="1">
        <v>20.475000000000001</v>
      </c>
      <c r="C18" s="1">
        <v>21.004999999999999</v>
      </c>
      <c r="D18" s="1">
        <v>19.387</v>
      </c>
      <c r="E18" s="1">
        <v>20.382999999999999</v>
      </c>
      <c r="F18" s="1">
        <v>29.635999999999999</v>
      </c>
      <c r="G18" s="1">
        <v>29.538</v>
      </c>
      <c r="H18" s="1">
        <v>30.349</v>
      </c>
      <c r="I18" s="1">
        <v>33.002000000000002</v>
      </c>
      <c r="J18" s="1">
        <v>33.177</v>
      </c>
      <c r="K18" s="1">
        <v>30.398</v>
      </c>
      <c r="L18" s="1">
        <v>30.832999999999998</v>
      </c>
      <c r="M18" s="1">
        <v>35.067</v>
      </c>
      <c r="N18" s="1">
        <v>22.692</v>
      </c>
      <c r="O18" s="1">
        <v>25.628</v>
      </c>
      <c r="P18" s="1">
        <v>29.635000000000002</v>
      </c>
      <c r="Q18" s="1">
        <v>33.262999999999998</v>
      </c>
      <c r="R18" s="1">
        <v>33.340000000000003</v>
      </c>
      <c r="S18" s="1">
        <v>39.805999999999997</v>
      </c>
      <c r="T18" s="1">
        <v>40.423000000000002</v>
      </c>
      <c r="U18" s="1">
        <v>71</v>
      </c>
      <c r="V18" s="1">
        <v>102.633</v>
      </c>
      <c r="W18" s="1">
        <v>137.816</v>
      </c>
      <c r="X18" s="1">
        <v>207.477</v>
      </c>
      <c r="Y18" s="1">
        <v>231.93799999999999</v>
      </c>
      <c r="Z18" s="1">
        <v>203.995</v>
      </c>
      <c r="AA18" s="1">
        <v>189.85</v>
      </c>
      <c r="AB18" s="1">
        <v>177.31299999999999</v>
      </c>
      <c r="AC18" s="1">
        <v>172.80199999999999</v>
      </c>
      <c r="AD18" s="1">
        <v>141.44999999999999</v>
      </c>
      <c r="AE18" s="1">
        <v>148.809</v>
      </c>
      <c r="AF18" s="1">
        <v>115.128</v>
      </c>
      <c r="AG18" s="1">
        <v>112.422</v>
      </c>
      <c r="AH18" s="1">
        <v>117.334</v>
      </c>
      <c r="AI18" s="1">
        <v>124.515</v>
      </c>
      <c r="AJ18" s="1">
        <v>128.483</v>
      </c>
      <c r="AK18" s="1">
        <v>131.553</v>
      </c>
      <c r="AL18" s="1">
        <v>135.29400000000001</v>
      </c>
      <c r="AM18" s="1">
        <v>135.29400000000001</v>
      </c>
      <c r="AN18" s="1">
        <v>135.29400000000001</v>
      </c>
      <c r="AO18" s="1">
        <v>135.29400000000001</v>
      </c>
      <c r="AP18" s="1">
        <v>135.29400000000001</v>
      </c>
      <c r="AQ18" s="1">
        <v>135.29400000000001</v>
      </c>
      <c r="AR18" s="1">
        <v>135.29400000000001</v>
      </c>
      <c r="AS18" s="1">
        <v>135.29400000000001</v>
      </c>
      <c r="AT18" s="1">
        <v>135.29400000000001</v>
      </c>
      <c r="AU18" s="1">
        <v>135.29400000000001</v>
      </c>
      <c r="AV18" s="1">
        <v>135.29400000000001</v>
      </c>
      <c r="AW18" s="1">
        <v>135.29400000000001</v>
      </c>
      <c r="AX18" s="1">
        <v>135.29400000000001</v>
      </c>
      <c r="AY18" s="1">
        <v>135.29400000000001</v>
      </c>
      <c r="AZ18" s="1"/>
      <c r="BA18" s="1"/>
    </row>
    <row r="19" spans="1:53">
      <c r="A19" t="s">
        <v>16</v>
      </c>
      <c r="B19" s="1">
        <v>7.7290000000000001</v>
      </c>
      <c r="C19" s="1">
        <v>8.59</v>
      </c>
      <c r="D19" s="1">
        <v>8.0009999999999994</v>
      </c>
      <c r="E19" s="1">
        <v>8.4879999999999995</v>
      </c>
      <c r="F19" s="1">
        <v>8.6530000000000005</v>
      </c>
      <c r="G19" s="1">
        <v>8.1980000000000004</v>
      </c>
      <c r="H19" s="1">
        <v>8.8780000000000001</v>
      </c>
      <c r="I19" s="1">
        <v>9.2880000000000003</v>
      </c>
      <c r="J19" s="1">
        <v>9.1010000000000009</v>
      </c>
      <c r="K19" s="1">
        <v>8.9749999999999996</v>
      </c>
      <c r="L19" s="1">
        <v>8.9410000000000007</v>
      </c>
      <c r="M19" s="1">
        <v>10.048</v>
      </c>
      <c r="N19" s="1">
        <v>9.6259999999999994</v>
      </c>
      <c r="O19" s="1">
        <v>9.468</v>
      </c>
      <c r="P19" s="1">
        <v>8.9730000000000008</v>
      </c>
      <c r="Q19" s="1">
        <v>8.8529999999999998</v>
      </c>
      <c r="R19" s="1">
        <v>9.1419999999999995</v>
      </c>
      <c r="S19" s="1">
        <v>10.125999999999999</v>
      </c>
      <c r="T19" s="1">
        <v>9.4860000000000007</v>
      </c>
      <c r="U19" s="1">
        <v>10.183999999999999</v>
      </c>
      <c r="V19" s="1">
        <v>11.061999999999999</v>
      </c>
      <c r="W19" s="1">
        <v>13.292</v>
      </c>
      <c r="X19" s="1">
        <v>16.428000000000001</v>
      </c>
      <c r="Y19" s="1">
        <v>16.715</v>
      </c>
      <c r="Z19" s="1">
        <v>18.745000000000001</v>
      </c>
      <c r="AA19" s="1">
        <v>27.016999999999999</v>
      </c>
      <c r="AB19" s="1">
        <v>26.516999999999999</v>
      </c>
      <c r="AC19" s="1">
        <v>33.834000000000003</v>
      </c>
      <c r="AD19" s="1">
        <v>33.119</v>
      </c>
      <c r="AE19" s="1">
        <v>40.356999999999999</v>
      </c>
      <c r="AF19" s="1">
        <v>39.384999999999998</v>
      </c>
      <c r="AG19" s="1">
        <v>32.316000000000003</v>
      </c>
      <c r="AH19" s="1">
        <v>41.387999999999998</v>
      </c>
      <c r="AI19" s="1">
        <v>40.389000000000003</v>
      </c>
      <c r="AJ19" s="1">
        <v>41.283999999999999</v>
      </c>
      <c r="AK19" s="1">
        <v>38.767000000000003</v>
      </c>
      <c r="AL19" s="1">
        <v>38.511000000000003</v>
      </c>
      <c r="AM19" s="1">
        <v>39.951999999999998</v>
      </c>
      <c r="AN19" s="1">
        <v>41.863</v>
      </c>
      <c r="AO19" s="1">
        <v>38.692</v>
      </c>
      <c r="AP19" s="1">
        <v>37.427</v>
      </c>
      <c r="AQ19" s="1">
        <v>37.726999999999997</v>
      </c>
      <c r="AR19" s="1">
        <v>34.969000000000001</v>
      </c>
      <c r="AS19" s="1">
        <v>39.677</v>
      </c>
      <c r="AT19" s="1">
        <v>39.268999999999998</v>
      </c>
      <c r="AU19" s="1">
        <v>38.603000000000002</v>
      </c>
      <c r="AV19" s="1">
        <v>40.384</v>
      </c>
      <c r="AW19" s="1">
        <v>37.948</v>
      </c>
      <c r="AX19" s="1">
        <v>40.463999999999999</v>
      </c>
      <c r="AY19" s="1">
        <v>39.685000000000002</v>
      </c>
      <c r="AZ19" s="1"/>
      <c r="BA19" s="1"/>
    </row>
    <row r="20" spans="1:53">
      <c r="A20" t="s">
        <v>18</v>
      </c>
      <c r="B20" s="1">
        <v>2.9620000000000002</v>
      </c>
      <c r="C20" s="1">
        <v>2.968</v>
      </c>
      <c r="D20" s="1">
        <v>2.8660000000000001</v>
      </c>
      <c r="E20" s="1">
        <v>3.1890000000000001</v>
      </c>
      <c r="F20" s="1">
        <v>3.4260000000000002</v>
      </c>
      <c r="G20" s="1">
        <v>3.1970000000000001</v>
      </c>
      <c r="H20" s="1">
        <v>3.254</v>
      </c>
      <c r="I20" s="1">
        <v>3.355</v>
      </c>
      <c r="J20" s="1">
        <v>3.302</v>
      </c>
      <c r="K20" s="1">
        <v>3.331</v>
      </c>
      <c r="L20" s="1">
        <v>3.35</v>
      </c>
      <c r="M20" s="1">
        <v>3.3450000000000002</v>
      </c>
      <c r="N20" s="1">
        <v>3.0510000000000002</v>
      </c>
      <c r="O20" s="1">
        <v>2.5720000000000001</v>
      </c>
      <c r="P20" s="1">
        <v>2.456</v>
      </c>
      <c r="Q20" s="1">
        <v>2.4849999999999999</v>
      </c>
      <c r="R20" s="1">
        <v>2.516</v>
      </c>
      <c r="S20" s="1">
        <v>2.1840000000000002</v>
      </c>
      <c r="T20" s="1">
        <v>2.2229999999999999</v>
      </c>
      <c r="U20" s="1">
        <v>2.3740000000000001</v>
      </c>
      <c r="V20" s="1">
        <v>3.3679999999999999</v>
      </c>
      <c r="W20" s="1">
        <v>3.7240000000000002</v>
      </c>
      <c r="X20" s="1">
        <v>3.89</v>
      </c>
      <c r="Y20" s="1">
        <v>3.8740000000000001</v>
      </c>
      <c r="Z20" s="1">
        <v>3.2749999999999999</v>
      </c>
      <c r="AA20" s="1">
        <v>3.5209999999999999</v>
      </c>
      <c r="AB20" s="1">
        <v>3.839</v>
      </c>
      <c r="AC20" s="1">
        <v>3.9449999999999998</v>
      </c>
      <c r="AD20" s="1">
        <v>3.95</v>
      </c>
      <c r="AE20" s="1">
        <v>3.8149999999999999</v>
      </c>
      <c r="AF20" s="1">
        <v>3.89</v>
      </c>
      <c r="AG20" s="1">
        <v>4.883</v>
      </c>
      <c r="AH20" s="1">
        <v>5.3890000000000002</v>
      </c>
      <c r="AI20" s="1">
        <v>5.3949999999999996</v>
      </c>
      <c r="AJ20" s="1">
        <v>5.4589999999999996</v>
      </c>
      <c r="AK20" s="1">
        <v>5.6669999999999998</v>
      </c>
      <c r="AL20" s="1">
        <v>5.6559999999999997</v>
      </c>
      <c r="AM20" s="1">
        <v>5.6</v>
      </c>
      <c r="AN20" s="1">
        <v>5.5979999999999999</v>
      </c>
      <c r="AO20" s="1">
        <v>7.1440000000000001</v>
      </c>
      <c r="AP20" s="1">
        <v>7.0590000000000002</v>
      </c>
      <c r="AQ20" s="1">
        <v>6.8789999999999996</v>
      </c>
      <c r="AR20" s="1">
        <v>7.1879999999999997</v>
      </c>
      <c r="AS20" s="1">
        <v>7.9249999999999998</v>
      </c>
      <c r="AT20" s="1">
        <v>7.7960000000000003</v>
      </c>
      <c r="AU20" s="1">
        <v>8.0220000000000002</v>
      </c>
      <c r="AV20" s="1">
        <v>7.9260000000000002</v>
      </c>
      <c r="AW20" s="1">
        <v>7.7329999999999997</v>
      </c>
      <c r="AX20" s="1">
        <v>7.6230000000000002</v>
      </c>
      <c r="AY20" s="1">
        <v>7.4050000000000002</v>
      </c>
      <c r="AZ20" s="1"/>
      <c r="BA20" s="1"/>
    </row>
    <row r="21" spans="1:53">
      <c r="A21" t="s">
        <v>19</v>
      </c>
      <c r="B21" s="1">
        <v>141.33799999999999</v>
      </c>
      <c r="C21" s="1">
        <v>143.441</v>
      </c>
      <c r="D21" s="1">
        <v>136.85900000000001</v>
      </c>
      <c r="E21" s="1">
        <v>130.64400000000001</v>
      </c>
      <c r="F21" s="1">
        <v>129.01</v>
      </c>
      <c r="G21" s="1">
        <v>130.84</v>
      </c>
      <c r="H21" s="1">
        <v>128.994</v>
      </c>
      <c r="I21" s="1">
        <v>129.715</v>
      </c>
      <c r="J21" s="1">
        <v>121.581</v>
      </c>
      <c r="K21" s="1">
        <v>116.136</v>
      </c>
      <c r="L21" s="1">
        <v>114.45</v>
      </c>
      <c r="M21" s="1">
        <v>111.66800000000001</v>
      </c>
      <c r="N21" s="1">
        <v>110.881</v>
      </c>
      <c r="O21" s="1">
        <v>114.626</v>
      </c>
      <c r="P21" s="1">
        <v>113.949</v>
      </c>
      <c r="Q21" s="1">
        <v>119.24</v>
      </c>
      <c r="R21" s="1">
        <v>118.09099999999999</v>
      </c>
      <c r="S21" s="1">
        <v>122.78100000000001</v>
      </c>
      <c r="T21" s="1">
        <v>120.80800000000001</v>
      </c>
      <c r="U21" s="1">
        <v>152.36600000000001</v>
      </c>
      <c r="V21" s="1">
        <v>173.149</v>
      </c>
      <c r="W21" s="1">
        <v>196.477</v>
      </c>
      <c r="X21" s="1">
        <v>203.035</v>
      </c>
      <c r="Y21" s="1">
        <v>216.44200000000001</v>
      </c>
      <c r="Z21" s="1">
        <v>218.31800000000001</v>
      </c>
      <c r="AA21" s="1">
        <v>233.40100000000001</v>
      </c>
      <c r="AB21" s="1">
        <v>232.32300000000001</v>
      </c>
      <c r="AC21" s="1">
        <v>236.834</v>
      </c>
      <c r="AD21" s="1">
        <v>247.64099999999999</v>
      </c>
      <c r="AE21" s="1">
        <v>263.48</v>
      </c>
      <c r="AF21" s="1">
        <v>253.30600000000001</v>
      </c>
      <c r="AG21" s="1">
        <v>282.279</v>
      </c>
      <c r="AH21" s="1">
        <v>341.06599999999997</v>
      </c>
      <c r="AI21" s="1">
        <v>365.72300000000001</v>
      </c>
      <c r="AJ21" s="1">
        <v>361.13499999999999</v>
      </c>
      <c r="AK21" s="1">
        <v>357.47399999999999</v>
      </c>
      <c r="AL21" s="1">
        <v>388.19200000000001</v>
      </c>
      <c r="AM21" s="1">
        <v>406.01900000000001</v>
      </c>
      <c r="AN21" s="1">
        <v>396.75700000000001</v>
      </c>
      <c r="AO21" s="1">
        <v>348.02100000000002</v>
      </c>
      <c r="AP21" s="1">
        <v>378.51799999999997</v>
      </c>
      <c r="AQ21" s="1">
        <v>383.89299999999997</v>
      </c>
      <c r="AR21" s="1">
        <v>389.80200000000002</v>
      </c>
      <c r="AS21" s="1">
        <v>384.04599999999999</v>
      </c>
      <c r="AT21" s="1">
        <v>368.40100000000001</v>
      </c>
      <c r="AU21" s="1">
        <v>353.51299999999998</v>
      </c>
      <c r="AV21" s="1">
        <v>346.90300000000002</v>
      </c>
      <c r="AW21" s="1">
        <v>332.58800000000002</v>
      </c>
      <c r="AX21" s="1">
        <v>351.49599999999998</v>
      </c>
      <c r="AY21" s="1">
        <v>355.67099999999999</v>
      </c>
      <c r="AZ21" s="1"/>
      <c r="BA21" s="1"/>
    </row>
    <row r="22" spans="1:53">
      <c r="A22" t="s">
        <v>20</v>
      </c>
      <c r="B22" s="1">
        <v>233.691</v>
      </c>
      <c r="C22" s="1">
        <v>178.52</v>
      </c>
      <c r="D22" s="1">
        <v>188.27</v>
      </c>
      <c r="E22" s="1">
        <v>189.673</v>
      </c>
      <c r="F22" s="1">
        <v>222.202</v>
      </c>
      <c r="G22" s="1">
        <v>226.536</v>
      </c>
      <c r="H22" s="1">
        <v>231.53200000000001</v>
      </c>
      <c r="I22" s="1">
        <v>274.65199999999999</v>
      </c>
      <c r="J22" s="1">
        <v>249.35900000000001</v>
      </c>
      <c r="K22" s="1">
        <v>265.33199999999999</v>
      </c>
      <c r="L22" s="1">
        <v>277</v>
      </c>
      <c r="M22" s="1">
        <v>294.39400000000001</v>
      </c>
      <c r="N22" s="1">
        <v>282.86900000000003</v>
      </c>
      <c r="O22" s="1">
        <v>266.815</v>
      </c>
      <c r="P22" s="1">
        <v>275.89</v>
      </c>
      <c r="Q22" s="1">
        <v>284.51499999999999</v>
      </c>
      <c r="R22" s="1">
        <v>301.82499999999999</v>
      </c>
      <c r="S22" s="1">
        <v>235.33</v>
      </c>
      <c r="T22" s="1">
        <v>241.096</v>
      </c>
      <c r="U22" s="1">
        <v>261.59699999999998</v>
      </c>
      <c r="V22" s="1">
        <v>231.18199999999999</v>
      </c>
      <c r="W22" s="1">
        <v>244.643</v>
      </c>
      <c r="X22" s="1">
        <v>249.39</v>
      </c>
      <c r="Y22" s="1">
        <v>363.43</v>
      </c>
      <c r="Z22" s="1">
        <v>324.24599999999998</v>
      </c>
      <c r="AA22" s="1">
        <v>327.90499999999997</v>
      </c>
      <c r="AB22" s="1">
        <v>333.79199999999997</v>
      </c>
      <c r="AC22" s="1">
        <v>323.435</v>
      </c>
      <c r="AD22" s="1">
        <v>384.58600000000001</v>
      </c>
      <c r="AE22" s="1">
        <v>358.99200000000002</v>
      </c>
      <c r="AF22" s="1">
        <v>386.90100000000001</v>
      </c>
      <c r="AG22" s="1">
        <v>337.238</v>
      </c>
      <c r="AH22" s="1">
        <v>363.82299999999998</v>
      </c>
      <c r="AI22" s="1">
        <v>329.90899999999999</v>
      </c>
      <c r="AJ22" s="1">
        <v>346.50700000000001</v>
      </c>
      <c r="AK22" s="1">
        <v>331.63600000000002</v>
      </c>
      <c r="AL22" s="1">
        <v>355.42599999999999</v>
      </c>
      <c r="AM22" s="1">
        <v>340.44900000000001</v>
      </c>
      <c r="AN22" s="1">
        <v>323.44600000000003</v>
      </c>
      <c r="AO22" s="1">
        <v>305.43</v>
      </c>
      <c r="AP22" s="1">
        <v>381.91300000000001</v>
      </c>
      <c r="AQ22" s="1">
        <v>354.20400000000001</v>
      </c>
      <c r="AR22" s="1">
        <v>369.23599999999999</v>
      </c>
      <c r="AS22" s="1">
        <v>334.44900000000001</v>
      </c>
      <c r="AT22" s="1">
        <v>327.66199999999998</v>
      </c>
      <c r="AU22" s="1">
        <v>317.197</v>
      </c>
      <c r="AV22" s="1">
        <v>359.37</v>
      </c>
      <c r="AW22" s="1">
        <v>309.58300000000003</v>
      </c>
      <c r="AX22" s="1">
        <v>365.92099999999999</v>
      </c>
      <c r="AY22" s="1">
        <v>316.858</v>
      </c>
      <c r="AZ22" s="1"/>
      <c r="BA22" s="1"/>
    </row>
    <row r="23" spans="1:53">
      <c r="A23" t="s">
        <v>21</v>
      </c>
      <c r="B23" s="1">
        <v>41.709000000000003</v>
      </c>
      <c r="C23" s="1">
        <v>41.936</v>
      </c>
      <c r="D23" s="1">
        <v>42.164000000000001</v>
      </c>
      <c r="E23" s="1">
        <v>42.390999999999998</v>
      </c>
      <c r="F23" s="1">
        <v>41.996000000000002</v>
      </c>
      <c r="G23" s="1">
        <v>41.601999999999997</v>
      </c>
      <c r="H23" s="1">
        <v>41.207000000000001</v>
      </c>
      <c r="I23" s="1">
        <v>40.811999999999998</v>
      </c>
      <c r="J23" s="1">
        <v>40</v>
      </c>
      <c r="K23" s="1">
        <v>39.188000000000002</v>
      </c>
      <c r="L23" s="1">
        <v>38.375999999999998</v>
      </c>
      <c r="M23" s="1">
        <v>37.564</v>
      </c>
      <c r="N23" s="1">
        <v>37.36</v>
      </c>
      <c r="O23" s="1">
        <v>37.155999999999999</v>
      </c>
      <c r="P23" s="1">
        <v>36.951999999999998</v>
      </c>
      <c r="Q23" s="1">
        <v>36.747</v>
      </c>
      <c r="R23" s="1">
        <v>35.57</v>
      </c>
      <c r="S23" s="1">
        <v>34.392000000000003</v>
      </c>
      <c r="T23" s="1">
        <v>33.215000000000003</v>
      </c>
      <c r="U23" s="1">
        <v>32.036999999999999</v>
      </c>
      <c r="V23" s="1">
        <v>33.587000000000003</v>
      </c>
      <c r="W23" s="1">
        <v>35.137</v>
      </c>
      <c r="X23" s="1">
        <v>36.686999999999998</v>
      </c>
      <c r="Y23" s="1">
        <v>38.237000000000002</v>
      </c>
      <c r="Z23" s="1">
        <v>37.448999999999998</v>
      </c>
      <c r="AA23" s="1">
        <v>36.661000000000001</v>
      </c>
      <c r="AB23" s="1">
        <v>35.872999999999998</v>
      </c>
      <c r="AC23" s="1">
        <v>35.085000000000001</v>
      </c>
      <c r="AD23" s="1">
        <v>34.625</v>
      </c>
      <c r="AE23" s="1">
        <v>34.164000000000001</v>
      </c>
      <c r="AF23" s="1">
        <v>33.704000000000001</v>
      </c>
      <c r="AG23" s="1">
        <v>33.244</v>
      </c>
      <c r="AH23" s="1">
        <v>32.856999999999999</v>
      </c>
      <c r="AI23" s="1">
        <v>32.470999999999997</v>
      </c>
      <c r="AJ23" s="1">
        <v>32.084000000000003</v>
      </c>
      <c r="AK23" s="1">
        <v>31.696999999999999</v>
      </c>
      <c r="AL23" s="1">
        <v>31.696999999999999</v>
      </c>
      <c r="AM23" s="1">
        <v>31.696999999999999</v>
      </c>
      <c r="AN23" s="1">
        <v>31.696999999999999</v>
      </c>
      <c r="AO23" s="1">
        <v>31.696999999999999</v>
      </c>
      <c r="AP23" s="1">
        <v>31.696999999999999</v>
      </c>
      <c r="AQ23" s="1">
        <v>31.696999999999999</v>
      </c>
      <c r="AR23" s="1">
        <v>31.696999999999999</v>
      </c>
      <c r="AS23" s="1">
        <v>31.696999999999999</v>
      </c>
      <c r="AT23" s="1">
        <v>31.696999999999999</v>
      </c>
      <c r="AU23" s="1">
        <v>31.696999999999999</v>
      </c>
      <c r="AV23" s="1">
        <v>31.696999999999999</v>
      </c>
      <c r="AW23" s="1">
        <v>31.696999999999999</v>
      </c>
      <c r="AX23" s="1">
        <v>31.696999999999999</v>
      </c>
      <c r="AY23" s="1">
        <v>31.696999999999999</v>
      </c>
      <c r="AZ23" s="1"/>
      <c r="BA23" s="1"/>
    </row>
    <row r="24" spans="1:53">
      <c r="A24" t="s">
        <v>22</v>
      </c>
      <c r="B24" s="1">
        <v>12.311999999999999</v>
      </c>
      <c r="C24" s="1">
        <v>19.928000000000001</v>
      </c>
      <c r="D24" s="1">
        <v>14.263999999999999</v>
      </c>
      <c r="E24" s="1">
        <v>30.201000000000001</v>
      </c>
      <c r="F24" s="1">
        <v>17.027999999999999</v>
      </c>
      <c r="G24" s="1">
        <v>25.257999999999999</v>
      </c>
      <c r="H24" s="1">
        <v>23.366</v>
      </c>
      <c r="I24" s="1">
        <v>30.879000000000001</v>
      </c>
      <c r="J24" s="1">
        <v>17.956</v>
      </c>
      <c r="K24" s="1">
        <v>22.777000000000001</v>
      </c>
      <c r="L24" s="1">
        <v>22.169</v>
      </c>
      <c r="M24" s="1">
        <v>19.411000000000001</v>
      </c>
      <c r="N24" s="1">
        <v>6.3650000000000002</v>
      </c>
      <c r="O24" s="1">
        <v>8.8949999999999996</v>
      </c>
      <c r="P24" s="1">
        <v>6.5519999999999996</v>
      </c>
      <c r="Q24" s="1">
        <v>16.129000000000001</v>
      </c>
      <c r="R24" s="1">
        <v>15.848000000000001</v>
      </c>
      <c r="S24" s="1">
        <v>9.8870000000000005</v>
      </c>
      <c r="T24" s="1">
        <v>3.492</v>
      </c>
      <c r="U24" s="1">
        <v>28.2</v>
      </c>
      <c r="V24" s="1">
        <v>48.411000000000001</v>
      </c>
      <c r="W24" s="1">
        <v>48.35</v>
      </c>
      <c r="X24" s="1">
        <v>55.731999999999999</v>
      </c>
      <c r="Y24" s="1">
        <v>71.628</v>
      </c>
      <c r="Z24" s="1">
        <v>72.781000000000006</v>
      </c>
      <c r="AA24" s="1">
        <v>85.513000000000005</v>
      </c>
      <c r="AB24" s="1">
        <v>87.061999999999998</v>
      </c>
      <c r="AC24" s="1">
        <v>97.454999999999998</v>
      </c>
      <c r="AD24" s="1">
        <v>112.834</v>
      </c>
      <c r="AE24" s="1">
        <v>136.185</v>
      </c>
      <c r="AF24" s="1">
        <v>131.81100000000001</v>
      </c>
      <c r="AG24" s="1">
        <v>117.402</v>
      </c>
      <c r="AH24" s="1">
        <v>109.35</v>
      </c>
      <c r="AI24" s="1">
        <v>107.27500000000001</v>
      </c>
      <c r="AJ24" s="1">
        <v>97.322000000000003</v>
      </c>
      <c r="AK24" s="1">
        <v>93.057000000000002</v>
      </c>
      <c r="AL24" s="1">
        <v>98.88</v>
      </c>
      <c r="AM24" s="1">
        <v>107.696</v>
      </c>
      <c r="AN24" s="1">
        <v>117.191</v>
      </c>
      <c r="AO24" s="1">
        <v>128.28899999999999</v>
      </c>
      <c r="AP24" s="1">
        <v>130.89099999999999</v>
      </c>
      <c r="AQ24" s="1">
        <v>129.92599999999999</v>
      </c>
      <c r="AR24" s="1">
        <v>126.893</v>
      </c>
      <c r="AS24" s="1">
        <v>137.51900000000001</v>
      </c>
      <c r="AT24" s="1">
        <v>123.351</v>
      </c>
      <c r="AU24" s="1">
        <v>134.05099999999999</v>
      </c>
      <c r="AV24" s="1">
        <v>141.756</v>
      </c>
      <c r="AW24" s="1">
        <v>141.036</v>
      </c>
      <c r="AX24" s="1">
        <v>140.136</v>
      </c>
      <c r="AY24" s="1">
        <v>136.89599999999999</v>
      </c>
      <c r="AZ24" s="1"/>
      <c r="BA24" s="1"/>
    </row>
    <row r="25" spans="1:53">
      <c r="A25" t="s">
        <v>23</v>
      </c>
      <c r="B25" s="1">
        <v>650.58500000000004</v>
      </c>
      <c r="C25" s="1">
        <v>625.88099999999997</v>
      </c>
      <c r="D25" s="1">
        <v>605.08699999999999</v>
      </c>
      <c r="E25" s="1">
        <v>603.69600000000003</v>
      </c>
      <c r="F25" s="1">
        <v>635.67999999999995</v>
      </c>
      <c r="G25" s="1">
        <v>612.50900000000001</v>
      </c>
      <c r="H25" s="1">
        <v>613.46100000000001</v>
      </c>
      <c r="I25" s="1">
        <v>622.74599999999998</v>
      </c>
      <c r="J25" s="1">
        <v>626.78899999999999</v>
      </c>
      <c r="K25" s="1">
        <v>625.86800000000005</v>
      </c>
      <c r="L25" s="1">
        <v>627.04899999999998</v>
      </c>
      <c r="M25" s="1">
        <v>664.21100000000001</v>
      </c>
      <c r="N25" s="1">
        <v>700.6</v>
      </c>
      <c r="O25" s="1">
        <v>700.58799999999997</v>
      </c>
      <c r="P25" s="1">
        <v>776.64200000000005</v>
      </c>
      <c r="Q25" s="1">
        <v>871.721</v>
      </c>
      <c r="R25" s="1">
        <v>1011.625</v>
      </c>
      <c r="S25" s="1">
        <v>993.32100000000003</v>
      </c>
      <c r="T25" s="1">
        <v>1178.893</v>
      </c>
      <c r="U25" s="1">
        <v>1283.069</v>
      </c>
      <c r="V25" s="1">
        <v>1446.7139999999999</v>
      </c>
      <c r="W25" s="1">
        <v>1416.8720000000001</v>
      </c>
      <c r="X25" s="1">
        <v>1371.9349999999999</v>
      </c>
      <c r="Y25" s="1">
        <v>1346.16</v>
      </c>
      <c r="Z25" s="1">
        <v>1349.2729999999999</v>
      </c>
      <c r="AA25" s="1">
        <v>1303.3050000000001</v>
      </c>
      <c r="AB25" s="1">
        <v>1297.318</v>
      </c>
      <c r="AC25" s="1">
        <v>1346.393</v>
      </c>
      <c r="AD25" s="1">
        <v>1349.95</v>
      </c>
      <c r="AE25" s="1">
        <v>1304.94</v>
      </c>
      <c r="AF25" s="1">
        <v>1343.5609999999999</v>
      </c>
      <c r="AG25" s="1">
        <v>1417.135</v>
      </c>
      <c r="AH25" s="1">
        <v>1479.037</v>
      </c>
      <c r="AI25" s="1">
        <v>1462.942</v>
      </c>
      <c r="AJ25" s="1">
        <v>1518.155</v>
      </c>
      <c r="AK25" s="1">
        <v>1562.854</v>
      </c>
      <c r="AL25" s="1">
        <v>1551.4349999999999</v>
      </c>
      <c r="AM25" s="1">
        <v>1508.3119999999999</v>
      </c>
      <c r="AN25" s="1">
        <v>1524.6079999999999</v>
      </c>
      <c r="AO25" s="1">
        <v>1583.9059999999999</v>
      </c>
      <c r="AP25" s="1">
        <v>1585.51</v>
      </c>
      <c r="AQ25" s="1">
        <v>1515.798</v>
      </c>
      <c r="AR25" s="1">
        <v>1609.6880000000001</v>
      </c>
      <c r="AS25" s="1">
        <v>1691.1479999999999</v>
      </c>
      <c r="AT25" s="1">
        <v>1715.5119999999999</v>
      </c>
      <c r="AU25" s="1">
        <v>1686.377</v>
      </c>
      <c r="AV25" s="1">
        <v>1675.9159999999999</v>
      </c>
      <c r="AW25" s="1">
        <v>1829.902</v>
      </c>
      <c r="AX25" s="1">
        <v>1870.376</v>
      </c>
      <c r="AY25" s="1">
        <v>1847.9069999999999</v>
      </c>
      <c r="AZ25" s="1"/>
      <c r="BA25" s="1"/>
    </row>
    <row r="27" spans="1:53">
      <c r="A27" s="39" t="s">
        <v>94</v>
      </c>
      <c r="B27" s="40" t="str">
        <f t="shared" ref="B27:AR27" si="0">B1</f>
        <v>2004Q1</v>
      </c>
      <c r="C27" s="40" t="str">
        <f t="shared" si="0"/>
        <v>2004Q2</v>
      </c>
      <c r="D27" s="40" t="str">
        <f t="shared" si="0"/>
        <v>2004Q3</v>
      </c>
      <c r="E27" s="40" t="str">
        <f t="shared" si="0"/>
        <v>2004Q4</v>
      </c>
      <c r="F27" s="40" t="str">
        <f t="shared" si="0"/>
        <v>2005Q1</v>
      </c>
      <c r="G27" s="40" t="str">
        <f t="shared" si="0"/>
        <v>2005Q2</v>
      </c>
      <c r="H27" s="40" t="str">
        <f t="shared" si="0"/>
        <v>2005Q3</v>
      </c>
      <c r="I27" s="40" t="str">
        <f t="shared" si="0"/>
        <v>2005Q4</v>
      </c>
      <c r="J27" s="40" t="str">
        <f t="shared" si="0"/>
        <v>2006Q1</v>
      </c>
      <c r="K27" s="40" t="str">
        <f t="shared" si="0"/>
        <v>2006Q2</v>
      </c>
      <c r="L27" s="40" t="str">
        <f t="shared" si="0"/>
        <v>2006Q3</v>
      </c>
      <c r="M27" s="40" t="str">
        <f t="shared" si="0"/>
        <v>2006Q4</v>
      </c>
      <c r="N27" s="40" t="str">
        <f t="shared" si="0"/>
        <v>2007Q1</v>
      </c>
      <c r="O27" s="40" t="str">
        <f t="shared" si="0"/>
        <v>2007Q2</v>
      </c>
      <c r="P27" s="40" t="str">
        <f t="shared" si="0"/>
        <v>2007Q3</v>
      </c>
      <c r="Q27" s="40" t="str">
        <f t="shared" si="0"/>
        <v>2007Q4</v>
      </c>
      <c r="R27" s="40" t="str">
        <f t="shared" si="0"/>
        <v>2008Q1</v>
      </c>
      <c r="S27" s="40" t="str">
        <f t="shared" si="0"/>
        <v>2008Q2</v>
      </c>
      <c r="T27" s="40" t="str">
        <f t="shared" si="0"/>
        <v>2008Q3</v>
      </c>
      <c r="U27" s="40" t="str">
        <f t="shared" si="0"/>
        <v>2008Q4</v>
      </c>
      <c r="V27" s="40" t="str">
        <f t="shared" si="0"/>
        <v>2009Q1</v>
      </c>
      <c r="W27" s="40" t="str">
        <f t="shared" si="0"/>
        <v>2009Q2</v>
      </c>
      <c r="X27" s="40" t="str">
        <f t="shared" si="0"/>
        <v>2009Q3</v>
      </c>
      <c r="Y27" s="40" t="str">
        <f t="shared" si="0"/>
        <v>2009Q4</v>
      </c>
      <c r="Z27" s="40" t="str">
        <f t="shared" si="0"/>
        <v>2010Q1</v>
      </c>
      <c r="AA27" s="40" t="str">
        <f t="shared" si="0"/>
        <v>2010Q2</v>
      </c>
      <c r="AB27" s="40" t="str">
        <f t="shared" si="0"/>
        <v>2010Q3</v>
      </c>
      <c r="AC27" s="40" t="str">
        <f t="shared" si="0"/>
        <v>2010Q4</v>
      </c>
      <c r="AD27" s="40" t="str">
        <f t="shared" si="0"/>
        <v>2011Q1</v>
      </c>
      <c r="AE27" s="40" t="str">
        <f t="shared" si="0"/>
        <v>2011Q2</v>
      </c>
      <c r="AF27" s="40" t="str">
        <f t="shared" si="0"/>
        <v>2011Q3</v>
      </c>
      <c r="AG27" s="40" t="str">
        <f t="shared" si="0"/>
        <v>2011Q4</v>
      </c>
      <c r="AH27" s="40" t="str">
        <f t="shared" si="0"/>
        <v>2012Q1</v>
      </c>
      <c r="AI27" s="40" t="str">
        <f t="shared" si="0"/>
        <v>2012Q2</v>
      </c>
      <c r="AJ27" s="40" t="str">
        <f t="shared" si="0"/>
        <v>2012Q3</v>
      </c>
      <c r="AK27" s="40" t="str">
        <f t="shared" si="0"/>
        <v>2012Q4</v>
      </c>
      <c r="AL27" s="40" t="str">
        <f t="shared" si="0"/>
        <v>2013Q1</v>
      </c>
      <c r="AM27" s="40" t="str">
        <f t="shared" si="0"/>
        <v>2013Q2</v>
      </c>
      <c r="AN27" s="40" t="str">
        <f t="shared" si="0"/>
        <v>2013Q3</v>
      </c>
      <c r="AO27" s="40" t="str">
        <f t="shared" si="0"/>
        <v>2013Q4</v>
      </c>
      <c r="AP27" s="40" t="str">
        <f t="shared" si="0"/>
        <v>2014Q1</v>
      </c>
      <c r="AQ27" s="40" t="str">
        <f t="shared" si="0"/>
        <v>2014Q2</v>
      </c>
      <c r="AR27" s="40" t="str">
        <f t="shared" si="0"/>
        <v>2014Q3</v>
      </c>
      <c r="AS27" s="40" t="str">
        <f>AS1</f>
        <v>2014Q4</v>
      </c>
      <c r="AT27" s="40" t="str">
        <f t="shared" ref="AT27:AV27" si="1">AT1</f>
        <v>2015Q1</v>
      </c>
      <c r="AU27" s="40" t="str">
        <f t="shared" si="1"/>
        <v>2015Q2</v>
      </c>
      <c r="AV27" s="40" t="str">
        <f t="shared" si="1"/>
        <v>2015Q3</v>
      </c>
      <c r="AW27" s="40" t="str">
        <f>AW1</f>
        <v>2015Q4</v>
      </c>
      <c r="AX27" s="40" t="str">
        <f t="shared" ref="AX27:AY27" si="2">AX1</f>
        <v>2016Q1</v>
      </c>
      <c r="AY27" s="40" t="str">
        <f t="shared" si="2"/>
        <v>2016Q2</v>
      </c>
      <c r="AZ27" s="40"/>
      <c r="BA27" s="40"/>
    </row>
    <row r="28" spans="1:53">
      <c r="A28" t="str">
        <f>A2</f>
        <v>Australia</v>
      </c>
      <c r="B28" s="38">
        <f>B2/'Table 1. Total'!B2</f>
        <v>0.29424167826180025</v>
      </c>
      <c r="C28" s="38">
        <f>C2/'Table 1. Total'!C2</f>
        <v>0.26911468264777988</v>
      </c>
      <c r="D28" s="38">
        <f>D2/'Table 1. Total'!D2</f>
        <v>0.24156855992940621</v>
      </c>
      <c r="E28" s="38">
        <f>E2/'Table 1. Total'!E2</f>
        <v>0.26628824467911916</v>
      </c>
      <c r="F28" s="38">
        <f>F2/'Table 1. Total'!F2</f>
        <v>0.24644409971814987</v>
      </c>
      <c r="G28" s="38">
        <f>G2/'Table 1. Total'!G2</f>
        <v>0.25601053902733562</v>
      </c>
      <c r="H28" s="38">
        <f>H2/'Table 1. Total'!H2</f>
        <v>0.22785842619842819</v>
      </c>
      <c r="I28" s="38">
        <f>I2/'Table 1. Total'!I2</f>
        <v>0.23615310533270623</v>
      </c>
      <c r="J28" s="38">
        <f>J2/'Table 1. Total'!J2</f>
        <v>0.2514921323928378</v>
      </c>
      <c r="K28" s="38">
        <f>K2/'Table 1. Total'!K2</f>
        <v>0.18559928952851562</v>
      </c>
      <c r="L28" s="38">
        <f>L2/'Table 1. Total'!L2</f>
        <v>0.18373117346881299</v>
      </c>
      <c r="M28" s="38">
        <f>M2/'Table 1. Total'!M2</f>
        <v>0.20350688320315183</v>
      </c>
      <c r="N28" s="38">
        <f>N2/'Table 1. Total'!N2</f>
        <v>0.20707624154814644</v>
      </c>
      <c r="O28" s="38">
        <f>O2/'Table 1. Total'!O2</f>
        <v>0.21023306380376433</v>
      </c>
      <c r="P28" s="38">
        <f>P2/'Table 1. Total'!P2</f>
        <v>0.26915463248417981</v>
      </c>
      <c r="Q28" s="38">
        <f>Q2/'Table 1. Total'!Q2</f>
        <v>0.28415531497556268</v>
      </c>
      <c r="R28" s="38">
        <f>R2/'Table 1. Total'!R2</f>
        <v>0.30403540241243382</v>
      </c>
      <c r="S28" s="38">
        <f>S2/'Table 1. Total'!S2</f>
        <v>0.39492443960996071</v>
      </c>
      <c r="T28" s="38">
        <f>T2/'Table 1. Total'!T2</f>
        <v>0.38012041389016793</v>
      </c>
      <c r="U28" s="38">
        <f>U2/'Table 1. Total'!U2</f>
        <v>0.36118036633655726</v>
      </c>
      <c r="V28" s="38">
        <f>V2/'Table 1. Total'!V2</f>
        <v>0.41090772725021407</v>
      </c>
      <c r="W28" s="38">
        <f>W2/'Table 1. Total'!W2</f>
        <v>0.54388636868733087</v>
      </c>
      <c r="X28" s="38">
        <f>X2/'Table 1. Total'!X2</f>
        <v>0.45294124350442155</v>
      </c>
      <c r="Y28" s="38">
        <f>Y2/'Table 1. Total'!Y2</f>
        <v>0.42818992052681815</v>
      </c>
      <c r="Z28" s="38">
        <f>Z2/'Table 1. Total'!Z2</f>
        <v>0.37338912298471355</v>
      </c>
      <c r="AA28" s="38">
        <f>AA2/'Table 1. Total'!AA2</f>
        <v>0.37707512405137183</v>
      </c>
      <c r="AB28" s="38">
        <f>AB2/'Table 1. Total'!AB2</f>
        <v>0.36503796689013546</v>
      </c>
      <c r="AC28" s="38">
        <f>AC2/'Table 1. Total'!AC2</f>
        <v>0.34747092771784127</v>
      </c>
      <c r="AD28" s="38">
        <f>AD2/'Table 1. Total'!AD2</f>
        <v>0.35079267590495572</v>
      </c>
      <c r="AE28" s="38">
        <f>AE2/'Table 1. Total'!AE2</f>
        <v>0.35631585287219492</v>
      </c>
      <c r="AF28" s="38">
        <f>AF2/'Table 1. Total'!AF2</f>
        <v>0.40157048699626197</v>
      </c>
      <c r="AG28" s="38">
        <f>AG2/'Table 1. Total'!AG2</f>
        <v>0.33723715981689217</v>
      </c>
      <c r="AH28" s="38">
        <f>AH2/'Table 1. Total'!AH2</f>
        <v>0.33307604994324636</v>
      </c>
      <c r="AI28" s="38">
        <f>AI2/'Table 1. Total'!AI2</f>
        <v>0.32486782025244432</v>
      </c>
      <c r="AJ28" s="38">
        <f>AJ2/'Table 1. Total'!AJ2</f>
        <v>0.37687057041843031</v>
      </c>
      <c r="AK28" s="38">
        <f>AK2/'Table 1. Total'!AK2</f>
        <v>0.37641133274558325</v>
      </c>
      <c r="AL28" s="38">
        <f>AL2/'Table 1. Total'!AL2</f>
        <v>0.40870933482246535</v>
      </c>
      <c r="AM28" s="38">
        <f>AM2/'Table 1. Total'!AM2</f>
        <v>0.38758527090253225</v>
      </c>
      <c r="AN28" s="38">
        <f>AN2/'Table 1. Total'!AN2</f>
        <v>0.41989447916338779</v>
      </c>
      <c r="AO28" s="38">
        <f>AO2/'Table 1. Total'!AO2</f>
        <v>0.39487724065654045</v>
      </c>
      <c r="AP28" s="38">
        <f>AP2/'Table 1. Total'!AP2</f>
        <v>0.40233180939140351</v>
      </c>
      <c r="AQ28" s="38">
        <f>AQ2/'Table 1. Total'!AQ2</f>
        <v>0.39916093067414216</v>
      </c>
      <c r="AR28" s="38">
        <f>AR2/'Table 1. Total'!AR2</f>
        <v>0.38681843330577326</v>
      </c>
      <c r="AS28" s="38">
        <f>AS2/'Table 1. Total'!AS2</f>
        <v>0.37488778791061594</v>
      </c>
      <c r="AT28" s="38">
        <f>AT2/'Table 1. Total'!AT2</f>
        <v>0.36388800626909135</v>
      </c>
      <c r="AU28" s="38">
        <f>AU2/'Table 1. Total'!AU2</f>
        <v>0.35792323532908182</v>
      </c>
      <c r="AV28" s="38">
        <f>AV2/'Table 1. Total'!AV2</f>
        <v>0.34492430667575763</v>
      </c>
      <c r="AW28" s="38">
        <f>AW2/'Table 1. Total'!AW2</f>
        <v>0.33930122908358562</v>
      </c>
      <c r="AX28" s="38">
        <f>AX2/'Table 1. Total'!AX2</f>
        <v>0.3303712854202468</v>
      </c>
      <c r="AY28" s="38">
        <f>AY2/'Table 1. Total'!AY2</f>
        <v>0.3303712854202468</v>
      </c>
      <c r="AZ28" s="38"/>
      <c r="BA28" s="38"/>
    </row>
    <row r="29" spans="1:53">
      <c r="A29" t="str">
        <f t="shared" ref="A29:A51" si="3">A3</f>
        <v>Austria</v>
      </c>
      <c r="B29" s="38">
        <f>B3/'Table 1. Total'!B3</f>
        <v>0.24142034813436808</v>
      </c>
      <c r="C29" s="38">
        <f>C3/'Table 1. Total'!C3</f>
        <v>0.23426850720014308</v>
      </c>
      <c r="D29" s="38">
        <f>D3/'Table 1. Total'!D3</f>
        <v>0.23570755272770119</v>
      </c>
      <c r="E29" s="38">
        <f>E3/'Table 1. Total'!E3</f>
        <v>0.25444133367269023</v>
      </c>
      <c r="F29" s="38">
        <f>F3/'Table 1. Total'!F3</f>
        <v>0.22265153883950506</v>
      </c>
      <c r="G29" s="38">
        <f>G3/'Table 1. Total'!G3</f>
        <v>0.2087946717086745</v>
      </c>
      <c r="H29" s="38">
        <f>H3/'Table 1. Total'!H3</f>
        <v>0.20990931917411679</v>
      </c>
      <c r="I29" s="38">
        <f>I3/'Table 1. Total'!I3</f>
        <v>0.21188745117468805</v>
      </c>
      <c r="J29" s="38">
        <f>J3/'Table 1. Total'!J3</f>
        <v>0.20810244775077447</v>
      </c>
      <c r="K29" s="38">
        <f>K3/'Table 1. Total'!K3</f>
        <v>0.20226838175916806</v>
      </c>
      <c r="L29" s="38">
        <f>L3/'Table 1. Total'!L3</f>
        <v>0.20581196764228771</v>
      </c>
      <c r="M29" s="38">
        <f>M3/'Table 1. Total'!M3</f>
        <v>0.19698624640556386</v>
      </c>
      <c r="N29" s="38">
        <f>N3/'Table 1. Total'!N3</f>
        <v>0.18038206247307867</v>
      </c>
      <c r="O29" s="38">
        <f>O3/'Table 1. Total'!O3</f>
        <v>0.1674698795180723</v>
      </c>
      <c r="P29" s="38">
        <f>P3/'Table 1. Total'!P3</f>
        <v>0.16406558813584346</v>
      </c>
      <c r="Q29" s="38">
        <f>Q3/'Table 1. Total'!Q3</f>
        <v>0.17596505828152451</v>
      </c>
      <c r="R29" s="38">
        <f>R3/'Table 1. Total'!R3</f>
        <v>0.16489213621250243</v>
      </c>
      <c r="S29" s="38">
        <f>S3/'Table 1. Total'!S3</f>
        <v>0.16939009159034138</v>
      </c>
      <c r="T29" s="38">
        <f>T3/'Table 1. Total'!T3</f>
        <v>0.17297917438366875</v>
      </c>
      <c r="U29" s="38">
        <f>U3/'Table 1. Total'!U3</f>
        <v>0.15990327588265732</v>
      </c>
      <c r="V29" s="38">
        <f>V3/'Table 1. Total'!V3</f>
        <v>0.18288949525104345</v>
      </c>
      <c r="W29" s="38">
        <f>W3/'Table 1. Total'!W3</f>
        <v>0.18401025880158545</v>
      </c>
      <c r="X29" s="38">
        <f>X3/'Table 1. Total'!X3</f>
        <v>0.18544607619914996</v>
      </c>
      <c r="Y29" s="38">
        <f>Y3/'Table 1. Total'!Y3</f>
        <v>0.16888646526338752</v>
      </c>
      <c r="Z29" s="38">
        <f>Z3/'Table 1. Total'!Z3</f>
        <v>0.17409237008434539</v>
      </c>
      <c r="AA29" s="38">
        <f>AA3/'Table 1. Total'!AA3</f>
        <v>0.17288556698896457</v>
      </c>
      <c r="AB29" s="38">
        <f>AB3/'Table 1. Total'!AB3</f>
        <v>0.17328654682754657</v>
      </c>
      <c r="AC29" s="38">
        <f>AC3/'Table 1. Total'!AC3</f>
        <v>0.17466611446215416</v>
      </c>
      <c r="AD29" s="38">
        <f>AD3/'Table 1. Total'!AD3</f>
        <v>0.17283555613156157</v>
      </c>
      <c r="AE29" s="38">
        <f>AE3/'Table 1. Total'!AE3</f>
        <v>0.17372314251596824</v>
      </c>
      <c r="AF29" s="38">
        <f>AF3/'Table 1. Total'!AF3</f>
        <v>0.17035459016067056</v>
      </c>
      <c r="AG29" s="38">
        <f>AG3/'Table 1. Total'!AG3</f>
        <v>0.17743998618838727</v>
      </c>
      <c r="AH29" s="38">
        <f>AH3/'Table 1. Total'!AH3</f>
        <v>0.17868777615278067</v>
      </c>
      <c r="AI29" s="38">
        <f>AI3/'Table 1. Total'!AI3</f>
        <v>0.17615667130333271</v>
      </c>
      <c r="AJ29" s="38">
        <f>AJ3/'Table 1. Total'!AJ3</f>
        <v>0.18156702950829767</v>
      </c>
      <c r="AK29" s="38">
        <f>AK3/'Table 1. Total'!AK3</f>
        <v>0.18296673087496299</v>
      </c>
      <c r="AL29" s="38">
        <f>AL3/'Table 1. Total'!AL3</f>
        <v>0.17991059071553969</v>
      </c>
      <c r="AM29" s="38">
        <f>AM3/'Table 1. Total'!AM3</f>
        <v>0.18175328817472131</v>
      </c>
      <c r="AN29" s="38">
        <f>AN3/'Table 1. Total'!AN3</f>
        <v>0.176210213613954</v>
      </c>
      <c r="AO29" s="38">
        <f>AO3/'Table 1. Total'!AO3</f>
        <v>0.1820663362561952</v>
      </c>
      <c r="AP29" s="38">
        <f>AP3/'Table 1. Total'!AP3</f>
        <v>0.18429767357557955</v>
      </c>
      <c r="AQ29" s="38">
        <f>AQ3/'Table 1. Total'!AQ3</f>
        <v>0.18395576047797663</v>
      </c>
      <c r="AR29" s="38">
        <f>AR3/'Table 1. Total'!AR3</f>
        <v>0.1888252202829391</v>
      </c>
      <c r="AS29" s="38">
        <f>AS3/'Table 1. Total'!AS3</f>
        <v>0.19934461259362038</v>
      </c>
      <c r="AT29" s="38">
        <f>AT3/'Table 1. Total'!AT3</f>
        <v>0.19650587180193349</v>
      </c>
      <c r="AU29" s="38">
        <f>AU3/'Table 1. Total'!AU3</f>
        <v>0.196038712581589</v>
      </c>
      <c r="AV29" s="38">
        <f>AV3/'Table 1. Total'!AV3</f>
        <v>0.1920150070131037</v>
      </c>
      <c r="AW29" s="38">
        <f>AW3/'Table 1. Total'!AW3</f>
        <v>0.19261113900716048</v>
      </c>
      <c r="AX29" s="38">
        <f>AX3/'Table 1. Total'!AX3</f>
        <v>0.18379385284073269</v>
      </c>
      <c r="AY29" s="38">
        <f>AY3/'Table 1. Total'!AY3</f>
        <v>0.18953977135819658</v>
      </c>
      <c r="AZ29" s="38"/>
      <c r="BA29" s="38"/>
    </row>
    <row r="30" spans="1:53">
      <c r="A30" t="str">
        <f t="shared" si="3"/>
        <v>Belgium</v>
      </c>
      <c r="B30" s="38">
        <f>B4/'Table 1. Total'!B4</f>
        <v>0.32271877349764772</v>
      </c>
      <c r="C30" s="38">
        <f>C4/'Table 1. Total'!C4</f>
        <v>0.32392269939467394</v>
      </c>
      <c r="D30" s="38">
        <f>D4/'Table 1. Total'!D4</f>
        <v>0.31180271476385274</v>
      </c>
      <c r="E30" s="38">
        <f>E4/'Table 1. Total'!E4</f>
        <v>0.3140761293679008</v>
      </c>
      <c r="F30" s="38">
        <f>F4/'Table 1. Total'!F4</f>
        <v>0.30147998787543323</v>
      </c>
      <c r="G30" s="38">
        <f>G4/'Table 1. Total'!G4</f>
        <v>0.28983018318509102</v>
      </c>
      <c r="H30" s="38">
        <f>H4/'Table 1. Total'!H4</f>
        <v>0.2896889148532204</v>
      </c>
      <c r="I30" s="38">
        <f>I4/'Table 1. Total'!I4</f>
        <v>0.30577957217255591</v>
      </c>
      <c r="J30" s="38">
        <f>J4/'Table 1. Total'!J4</f>
        <v>0.30020513752653483</v>
      </c>
      <c r="K30" s="38">
        <f>K4/'Table 1. Total'!K4</f>
        <v>0.30519309083948809</v>
      </c>
      <c r="L30" s="38">
        <f>L4/'Table 1. Total'!L4</f>
        <v>0.2887008722892514</v>
      </c>
      <c r="M30" s="38">
        <f>M4/'Table 1. Total'!M4</f>
        <v>0.28508979881433955</v>
      </c>
      <c r="N30" s="38">
        <f>N4/'Table 1. Total'!N4</f>
        <v>0.25986384836241283</v>
      </c>
      <c r="O30" s="38">
        <f>O4/'Table 1. Total'!O4</f>
        <v>0.25385092743913729</v>
      </c>
      <c r="P30" s="38">
        <f>P4/'Table 1. Total'!P4</f>
        <v>0.23936033342969418</v>
      </c>
      <c r="Q30" s="38">
        <f>Q4/'Table 1. Total'!Q4</f>
        <v>0.22976067846106146</v>
      </c>
      <c r="R30" s="38">
        <f>R4/'Table 1. Total'!R4</f>
        <v>0.22577657542966262</v>
      </c>
      <c r="S30" s="38">
        <f>S4/'Table 1. Total'!S4</f>
        <v>0.24634819993366164</v>
      </c>
      <c r="T30" s="38">
        <f>T4/'Table 1. Total'!T4</f>
        <v>0.21921337432888585</v>
      </c>
      <c r="U30" s="38">
        <f>U4/'Table 1. Total'!U4</f>
        <v>0.21407945984884558</v>
      </c>
      <c r="V30" s="38">
        <f>V4/'Table 1. Total'!V4</f>
        <v>0.21336343976593311</v>
      </c>
      <c r="W30" s="38">
        <f>W4/'Table 1. Total'!W4</f>
        <v>0.21406600476180901</v>
      </c>
      <c r="X30" s="38">
        <f>X4/'Table 1. Total'!X4</f>
        <v>0.2102941967407089</v>
      </c>
      <c r="Y30" s="38">
        <f>Y4/'Table 1. Total'!Y4</f>
        <v>0.20693181098098404</v>
      </c>
      <c r="Z30" s="38">
        <f>Z4/'Table 1. Total'!Z4</f>
        <v>0.19537977918345137</v>
      </c>
      <c r="AA30" s="38">
        <f>AA4/'Table 1. Total'!AA4</f>
        <v>0.20389188544863962</v>
      </c>
      <c r="AB30" s="38">
        <f>AB4/'Table 1. Total'!AB4</f>
        <v>0.21630717164102203</v>
      </c>
      <c r="AC30" s="38">
        <f>AC4/'Table 1. Total'!AC4</f>
        <v>0.2125496617778779</v>
      </c>
      <c r="AD30" s="38">
        <f>AD4/'Table 1. Total'!AD4</f>
        <v>0.22154722229511639</v>
      </c>
      <c r="AE30" s="38">
        <f>AE4/'Table 1. Total'!AE4</f>
        <v>0.22392382255073454</v>
      </c>
      <c r="AF30" s="38">
        <f>AF4/'Table 1. Total'!AF4</f>
        <v>0.22086855627382726</v>
      </c>
      <c r="AG30" s="38">
        <f>AG4/'Table 1. Total'!AG4</f>
        <v>0.22503331984212713</v>
      </c>
      <c r="AH30" s="38">
        <f>AH4/'Table 1. Total'!AH4</f>
        <v>0.21713907626123202</v>
      </c>
      <c r="AI30" s="38">
        <f>AI4/'Table 1. Total'!AI4</f>
        <v>0.22015310794476395</v>
      </c>
      <c r="AJ30" s="38">
        <f>AJ4/'Table 1. Total'!AJ4</f>
        <v>0.22173720379669049</v>
      </c>
      <c r="AK30" s="38">
        <f>AK4/'Table 1. Total'!AK4</f>
        <v>0.22004492331797876</v>
      </c>
      <c r="AL30" s="38">
        <f>AL4/'Table 1. Total'!AL4</f>
        <v>0.21214092422980851</v>
      </c>
      <c r="AM30" s="38">
        <f>AM4/'Table 1. Total'!AM4</f>
        <v>0.21075021328858182</v>
      </c>
      <c r="AN30" s="38">
        <f>AN4/'Table 1. Total'!AN4</f>
        <v>0.20040845299606874</v>
      </c>
      <c r="AO30" s="38">
        <f>AO4/'Table 1. Total'!AO4</f>
        <v>0.20042423978264975</v>
      </c>
      <c r="AP30" s="38">
        <f>AP4/'Table 1. Total'!AP4</f>
        <v>0.19024402689607345</v>
      </c>
      <c r="AQ30" s="38">
        <f>AQ4/'Table 1. Total'!AQ4</f>
        <v>0.18800003682664776</v>
      </c>
      <c r="AR30" s="38">
        <f>AR4/'Table 1. Total'!AR4</f>
        <v>0.18753697994967272</v>
      </c>
      <c r="AS30" s="38">
        <f>AS4/'Table 1. Total'!AS4</f>
        <v>0.21234557484478381</v>
      </c>
      <c r="AT30" s="38">
        <f>AT4/'Table 1. Total'!AT4</f>
        <v>0.19694433850088619</v>
      </c>
      <c r="AU30" s="38">
        <f>AU4/'Table 1. Total'!AU4</f>
        <v>0.20869148440714602</v>
      </c>
      <c r="AV30" s="38">
        <f>AV4/'Table 1. Total'!AV4</f>
        <v>0.20338715176255168</v>
      </c>
      <c r="AW30" s="38">
        <f>AW4/'Table 1. Total'!AW4</f>
        <v>0.19903823111946764</v>
      </c>
      <c r="AX30" s="38">
        <f>AX4/'Table 1. Total'!AX4</f>
        <v>0.18632263170296862</v>
      </c>
      <c r="AY30" s="38">
        <f>AY4/'Table 1. Total'!AY4</f>
        <v>0.18661849647508402</v>
      </c>
      <c r="AZ30" s="38"/>
      <c r="BA30" s="38"/>
    </row>
    <row r="31" spans="1:53">
      <c r="A31" t="str">
        <f t="shared" si="3"/>
        <v>Canada</v>
      </c>
      <c r="B31" s="38">
        <f>B5/'Table 1. Total'!B5</f>
        <v>0.17560701244750057</v>
      </c>
      <c r="C31" s="38">
        <f>C5/'Table 1. Total'!C5</f>
        <v>0.16697895884065009</v>
      </c>
      <c r="D31" s="38">
        <f>D5/'Table 1. Total'!D5</f>
        <v>0.16452843940634357</v>
      </c>
      <c r="E31" s="38">
        <f>E5/'Table 1. Total'!E5</f>
        <v>0.17793705884847322</v>
      </c>
      <c r="F31" s="38">
        <f>F5/'Table 1. Total'!F5</f>
        <v>0.17643819597495403</v>
      </c>
      <c r="G31" s="38">
        <f>G5/'Table 1. Total'!G5</f>
        <v>0.18876128463511266</v>
      </c>
      <c r="H31" s="38">
        <f>H5/'Table 1. Total'!H5</f>
        <v>0.18994302235711297</v>
      </c>
      <c r="I31" s="38">
        <f>I5/'Table 1. Total'!I5</f>
        <v>0.19357195408025044</v>
      </c>
      <c r="J31" s="38">
        <f>J5/'Table 1. Total'!J5</f>
        <v>0.20845713993975595</v>
      </c>
      <c r="K31" s="38">
        <f>K5/'Table 1. Total'!K5</f>
        <v>0.20935759731288617</v>
      </c>
      <c r="L31" s="38">
        <f>L5/'Table 1. Total'!L5</f>
        <v>0.21084062174989093</v>
      </c>
      <c r="M31" s="38">
        <f>M5/'Table 1. Total'!M5</f>
        <v>0.22215041972657665</v>
      </c>
      <c r="N31" s="38">
        <f>N5/'Table 1. Total'!N5</f>
        <v>0.21111334621257838</v>
      </c>
      <c r="O31" s="38">
        <f>O5/'Table 1. Total'!O5</f>
        <v>0.20074167211695118</v>
      </c>
      <c r="P31" s="38">
        <f>P5/'Table 1. Total'!P5</f>
        <v>0.20014323015360649</v>
      </c>
      <c r="Q31" s="38">
        <f>Q5/'Table 1. Total'!Q5</f>
        <v>0.21122983584078239</v>
      </c>
      <c r="R31" s="38">
        <f>R5/'Table 1. Total'!R5</f>
        <v>0.23060699919032501</v>
      </c>
      <c r="S31" s="38">
        <f>S5/'Table 1. Total'!S5</f>
        <v>0.23753750762603185</v>
      </c>
      <c r="T31" s="38">
        <f>T5/'Table 1. Total'!T5</f>
        <v>0.24760152902908122</v>
      </c>
      <c r="U31" s="38">
        <f>U5/'Table 1. Total'!U5</f>
        <v>0.32018866204577456</v>
      </c>
      <c r="V31" s="38">
        <f>V5/'Table 1. Total'!V5</f>
        <v>0.33881897902561875</v>
      </c>
      <c r="W31" s="38">
        <f>W5/'Table 1. Total'!W5</f>
        <v>0.32936635073891013</v>
      </c>
      <c r="X31" s="38">
        <f>X5/'Table 1. Total'!X5</f>
        <v>0.31595107799629124</v>
      </c>
      <c r="Y31" s="38">
        <f>Y5/'Table 1. Total'!Y5</f>
        <v>0.304346320860164</v>
      </c>
      <c r="Z31" s="38">
        <f>Z5/'Table 1. Total'!Z5</f>
        <v>0.29618926389576566</v>
      </c>
      <c r="AA31" s="38">
        <f>AA5/'Table 1. Total'!AA5</f>
        <v>0.28692500681190558</v>
      </c>
      <c r="AB31" s="38">
        <f>AB5/'Table 1. Total'!AB5</f>
        <v>0.28774384621005344</v>
      </c>
      <c r="AC31" s="38">
        <f>AC5/'Table 1. Total'!AC5</f>
        <v>0.29033284310071827</v>
      </c>
      <c r="AD31" s="38">
        <f>AD5/'Table 1. Total'!AD5</f>
        <v>0.28421970357454229</v>
      </c>
      <c r="AE31" s="38">
        <f>AE5/'Table 1. Total'!AE5</f>
        <v>0.27712897480979171</v>
      </c>
      <c r="AF31" s="38">
        <f>AF5/'Table 1. Total'!AF5</f>
        <v>0.27382604830851809</v>
      </c>
      <c r="AG31" s="38">
        <f>AG5/'Table 1. Total'!AG5</f>
        <v>0.21397561740883025</v>
      </c>
      <c r="AH31" s="38">
        <f>AH5/'Table 1. Total'!AH5</f>
        <v>0.21150271904591933</v>
      </c>
      <c r="AI31" s="38">
        <f>AI5/'Table 1. Total'!AI5</f>
        <v>0.20859671404878627</v>
      </c>
      <c r="AJ31" s="38">
        <f>AJ5/'Table 1. Total'!AJ5</f>
        <v>0.20023293488367633</v>
      </c>
      <c r="AK31" s="38">
        <f>AK5/'Table 1. Total'!AK5</f>
        <v>0.19189535928522614</v>
      </c>
      <c r="AL31" s="38">
        <f>AL5/'Table 1. Total'!AL5</f>
        <v>0.19351774045878117</v>
      </c>
      <c r="AM31" s="38">
        <f>AM5/'Table 1. Total'!AM5</f>
        <v>0.19233517556219876</v>
      </c>
      <c r="AN31" s="38">
        <f>AN5/'Table 1. Total'!AN5</f>
        <v>0.18036681605278429</v>
      </c>
      <c r="AO31" s="38">
        <f>AO5/'Table 1. Total'!AO5</f>
        <v>0.18787213620041532</v>
      </c>
      <c r="AP31" s="38">
        <f>AP5/'Table 1. Total'!AP5</f>
        <v>0.17631525320762986</v>
      </c>
      <c r="AQ31" s="38">
        <f>AQ5/'Table 1. Total'!AQ5</f>
        <v>0.17645877325156717</v>
      </c>
      <c r="AR31" s="38">
        <f>AR5/'Table 1. Total'!AR5</f>
        <v>0.17158149544771303</v>
      </c>
      <c r="AS31" s="38">
        <f>AS5/'Table 1. Total'!AS5</f>
        <v>0.18144353691859816</v>
      </c>
      <c r="AT31" s="38">
        <f>AT5/'Table 1. Total'!AT5</f>
        <v>0.18671454757190753</v>
      </c>
      <c r="AU31" s="38">
        <f>AU5/'Table 1. Total'!AU5</f>
        <v>0.1760597913390487</v>
      </c>
      <c r="AV31" s="38">
        <f>AV5/'Table 1. Total'!AV5</f>
        <v>0.18787844352592314</v>
      </c>
      <c r="AW31" s="38">
        <f>AW5/'Table 1. Total'!AW5</f>
        <v>0.18929027725226047</v>
      </c>
      <c r="AX31" s="38">
        <f>AX5/'Table 1. Total'!AX5</f>
        <v>0.19313467716297994</v>
      </c>
      <c r="AY31" s="38">
        <f>AY5/'Table 1. Total'!AY5</f>
        <v>0.19622269271827156</v>
      </c>
      <c r="AZ31" s="38"/>
      <c r="BA31" s="38"/>
    </row>
    <row r="32" spans="1:53">
      <c r="A32" t="str">
        <f t="shared" si="3"/>
        <v>Czech Republic</v>
      </c>
      <c r="B32" s="38">
        <f>B6/'Table 1. Total'!B6</f>
        <v>0.62876346637558733</v>
      </c>
      <c r="C32" s="38">
        <f>C6/'Table 1. Total'!C6</f>
        <v>0.60765402069749896</v>
      </c>
      <c r="D32" s="38">
        <f>D6/'Table 1. Total'!D6</f>
        <v>0.57412508822783692</v>
      </c>
      <c r="E32" s="38">
        <f>E6/'Table 1. Total'!E6</f>
        <v>0.53541700669169257</v>
      </c>
      <c r="F32" s="38">
        <f>F6/'Table 1. Total'!F6</f>
        <v>0.51476834403782623</v>
      </c>
      <c r="G32" s="38">
        <f>G6/'Table 1. Total'!G6</f>
        <v>0.51206984057931604</v>
      </c>
      <c r="H32" s="38">
        <f>H6/'Table 1. Total'!H6</f>
        <v>0.48780879032375657</v>
      </c>
      <c r="I32" s="38">
        <f>I6/'Table 1. Total'!I6</f>
        <v>0.47728918586395747</v>
      </c>
      <c r="J32" s="38">
        <f>J6/'Table 1. Total'!J6</f>
        <v>0.46061260253663355</v>
      </c>
      <c r="K32" s="38">
        <f>K6/'Table 1. Total'!K6</f>
        <v>0.46454659728438397</v>
      </c>
      <c r="L32" s="38">
        <f>L6/'Table 1. Total'!L6</f>
        <v>0.45410640732385887</v>
      </c>
      <c r="M32" s="38">
        <f>M6/'Table 1. Total'!M6</f>
        <v>0.46606393085905179</v>
      </c>
      <c r="N32" s="38">
        <f>N6/'Table 1. Total'!N6</f>
        <v>0.46388841992640789</v>
      </c>
      <c r="O32" s="38">
        <f>O6/'Table 1. Total'!O6</f>
        <v>0.45633908615809449</v>
      </c>
      <c r="P32" s="38">
        <f>P6/'Table 1. Total'!P6</f>
        <v>0.44952855635506822</v>
      </c>
      <c r="Q32" s="38">
        <f>Q6/'Table 1. Total'!Q6</f>
        <v>0.4385406411395868</v>
      </c>
      <c r="R32" s="38">
        <f>R6/'Table 1. Total'!R6</f>
        <v>0.40500941855102823</v>
      </c>
      <c r="S32" s="38">
        <f>S6/'Table 1. Total'!S6</f>
        <v>0.38125674510445601</v>
      </c>
      <c r="T32" s="38">
        <f>T6/'Table 1. Total'!T6</f>
        <v>0.37408951217578706</v>
      </c>
      <c r="U32" s="38">
        <f>U6/'Table 1. Total'!U6</f>
        <v>0.4309232337470138</v>
      </c>
      <c r="V32" s="38">
        <f>V6/'Table 1. Total'!V6</f>
        <v>0.42447893291596261</v>
      </c>
      <c r="W32" s="38">
        <f>W6/'Table 1. Total'!W6</f>
        <v>0.44102213794700867</v>
      </c>
      <c r="X32" s="38">
        <f>X6/'Table 1. Total'!X6</f>
        <v>0.44813731839764548</v>
      </c>
      <c r="Y32" s="38">
        <f>Y6/'Table 1. Total'!Y6</f>
        <v>0.43563161508116843</v>
      </c>
      <c r="Z32" s="38">
        <f>Z6/'Table 1. Total'!Z6</f>
        <v>0.42976828770303616</v>
      </c>
      <c r="AA32" s="38">
        <f>AA6/'Table 1. Total'!AA6</f>
        <v>0.43497004371466375</v>
      </c>
      <c r="AB32" s="38">
        <f>AB6/'Table 1. Total'!AB6</f>
        <v>0.43127717007435834</v>
      </c>
      <c r="AC32" s="38">
        <f>AC6/'Table 1. Total'!AC6</f>
        <v>0.42080107761392305</v>
      </c>
      <c r="AD32" s="38">
        <f>AD6/'Table 1. Total'!AD6</f>
        <v>0.45553474884985157</v>
      </c>
      <c r="AE32" s="38">
        <f>AE6/'Table 1. Total'!AE6</f>
        <v>0.44733528063372358</v>
      </c>
      <c r="AF32" s="38">
        <f>AF6/'Table 1. Total'!AF6</f>
        <v>0.45640305157264965</v>
      </c>
      <c r="AG32" s="38">
        <f>AG6/'Table 1. Total'!AG6</f>
        <v>0.44533866337336259</v>
      </c>
      <c r="AH32" s="38">
        <f>AH6/'Table 1. Total'!AH6</f>
        <v>0.45352179352788013</v>
      </c>
      <c r="AI32" s="38">
        <f>AI6/'Table 1. Total'!AI6</f>
        <v>0.45561430196573643</v>
      </c>
      <c r="AJ32" s="38">
        <f>AJ6/'Table 1. Total'!AJ6</f>
        <v>0.45532211615721546</v>
      </c>
      <c r="AK32" s="38">
        <f>AK6/'Table 1. Total'!AK6</f>
        <v>0.45178015862157966</v>
      </c>
      <c r="AL32" s="38">
        <f>AL6/'Table 1. Total'!AL6</f>
        <v>0.46492102602468294</v>
      </c>
      <c r="AM32" s="38">
        <f>AM6/'Table 1. Total'!AM6</f>
        <v>0.44104935413166096</v>
      </c>
      <c r="AN32" s="38">
        <f>AN6/'Table 1. Total'!AN6</f>
        <v>0.4414265874576852</v>
      </c>
      <c r="AO32" s="38">
        <f>AO6/'Table 1. Total'!AO6</f>
        <v>0.42411862126523842</v>
      </c>
      <c r="AP32" s="38">
        <f>AP6/'Table 1. Total'!AP6</f>
        <v>0.42142330030301978</v>
      </c>
      <c r="AQ32" s="38">
        <f>AQ6/'Table 1. Total'!AQ6</f>
        <v>0.45173773870990119</v>
      </c>
      <c r="AR32" s="38">
        <f>AR6/'Table 1. Total'!AR6</f>
        <v>0.45056960026447973</v>
      </c>
      <c r="AS32" s="38">
        <f>AS6/'Table 1. Total'!AS6</f>
        <v>0.45209988686700769</v>
      </c>
      <c r="AT32" s="38">
        <f>AT6/'Table 1. Total'!AT6</f>
        <v>0.45042009206556932</v>
      </c>
      <c r="AU32" s="38">
        <f>AU6/'Table 1. Total'!AU6</f>
        <v>0.44352127581030198</v>
      </c>
      <c r="AV32" s="38">
        <f>AV6/'Table 1. Total'!AV6</f>
        <v>0.41708369019609132</v>
      </c>
      <c r="AW32" s="38">
        <f>AW6/'Table 1. Total'!AW6</f>
        <v>0.39112487100103199</v>
      </c>
      <c r="AX32" s="38">
        <f>AX6/'Table 1. Total'!AX6</f>
        <v>0.38099842523924254</v>
      </c>
      <c r="AY32" s="38">
        <f>AY6/'Table 1. Total'!AY6</f>
        <v>0.37280026495040564</v>
      </c>
      <c r="AZ32" s="38"/>
      <c r="BA32" s="38"/>
    </row>
    <row r="33" spans="1:53">
      <c r="A33" t="str">
        <f t="shared" si="3"/>
        <v>Denmark</v>
      </c>
      <c r="B33" s="38">
        <f>B7/'Table 1. Total'!B7</f>
        <v>0.23590465300378219</v>
      </c>
      <c r="C33" s="38">
        <f>C7/'Table 1. Total'!C7</f>
        <v>0.23361154351603972</v>
      </c>
      <c r="D33" s="38">
        <f>D7/'Table 1. Total'!D7</f>
        <v>0.22532658154532526</v>
      </c>
      <c r="E33" s="38">
        <f>E7/'Table 1. Total'!E7</f>
        <v>0.21142605366404557</v>
      </c>
      <c r="F33" s="38">
        <f>F7/'Table 1. Total'!F7</f>
        <v>0.21907044722037086</v>
      </c>
      <c r="G33" s="38">
        <f>G7/'Table 1. Total'!G7</f>
        <v>0.2260508172615501</v>
      </c>
      <c r="H33" s="38">
        <f>H7/'Table 1. Total'!H7</f>
        <v>0.21311478005094439</v>
      </c>
      <c r="I33" s="38">
        <f>I7/'Table 1. Total'!I7</f>
        <v>0.24133903652469363</v>
      </c>
      <c r="J33" s="38">
        <f>J7/'Table 1. Total'!J7</f>
        <v>0.21851738004202778</v>
      </c>
      <c r="K33" s="38">
        <f>K7/'Table 1. Total'!K7</f>
        <v>0.23877248684731572</v>
      </c>
      <c r="L33" s="38">
        <f>L7/'Table 1. Total'!L7</f>
        <v>0.2378837436969104</v>
      </c>
      <c r="M33" s="38">
        <f>M7/'Table 1. Total'!M7</f>
        <v>0.25431140872324265</v>
      </c>
      <c r="N33" s="38">
        <f>N7/'Table 1. Total'!N7</f>
        <v>0.24212543554006966</v>
      </c>
      <c r="O33" s="38">
        <f>O7/'Table 1. Total'!O7</f>
        <v>0.25780873377993718</v>
      </c>
      <c r="P33" s="38">
        <f>P7/'Table 1. Total'!P7</f>
        <v>0.2635847249523634</v>
      </c>
      <c r="Q33" s="38">
        <f>Q7/'Table 1. Total'!Q7</f>
        <v>0.28102602712069719</v>
      </c>
      <c r="R33" s="38">
        <f>R7/'Table 1. Total'!R7</f>
        <v>0.27242606177328416</v>
      </c>
      <c r="S33" s="38">
        <f>S7/'Table 1. Total'!S7</f>
        <v>0.28568067572875899</v>
      </c>
      <c r="T33" s="38">
        <f>T7/'Table 1. Total'!T7</f>
        <v>0.29816770885500182</v>
      </c>
      <c r="U33" s="38">
        <f>U7/'Table 1. Total'!U7</f>
        <v>0.24137890813111226</v>
      </c>
      <c r="V33" s="38">
        <f>V7/'Table 1. Total'!V7</f>
        <v>0.24223066547555847</v>
      </c>
      <c r="W33" s="38">
        <f>W7/'Table 1. Total'!W7</f>
        <v>0.24893275487414285</v>
      </c>
      <c r="X33" s="38">
        <f>X7/'Table 1. Total'!X7</f>
        <v>0.25192851819938983</v>
      </c>
      <c r="Y33" s="38">
        <f>Y7/'Table 1. Total'!Y7</f>
        <v>0.2697026538032451</v>
      </c>
      <c r="Z33" s="38">
        <f>Z7/'Table 1. Total'!Z7</f>
        <v>0.2506263893342609</v>
      </c>
      <c r="AA33" s="38">
        <f>AA7/'Table 1. Total'!AA7</f>
        <v>0.21665481719418131</v>
      </c>
      <c r="AB33" s="38">
        <f>AB7/'Table 1. Total'!AB7</f>
        <v>0.22853955938952569</v>
      </c>
      <c r="AC33" s="38">
        <f>AC7/'Table 1. Total'!AC7</f>
        <v>0.21521455846791185</v>
      </c>
      <c r="AD33" s="38">
        <f>AD7/'Table 1. Total'!AD7</f>
        <v>0.20850643218195072</v>
      </c>
      <c r="AE33" s="38">
        <f>AE7/'Table 1. Total'!AE7</f>
        <v>0.22111707647619092</v>
      </c>
      <c r="AF33" s="38">
        <f>AF7/'Table 1. Total'!AF7</f>
        <v>0.21003608917302519</v>
      </c>
      <c r="AG33" s="38">
        <f>AG7/'Table 1. Total'!AG7</f>
        <v>0.20511434286641078</v>
      </c>
      <c r="AH33" s="38">
        <f>AH7/'Table 1. Total'!AH7</f>
        <v>0.22246429992056571</v>
      </c>
      <c r="AI33" s="38">
        <f>AI7/'Table 1. Total'!AI7</f>
        <v>0.20393544066622024</v>
      </c>
      <c r="AJ33" s="38">
        <f>AJ7/'Table 1. Total'!AJ7</f>
        <v>0.18901645609357728</v>
      </c>
      <c r="AK33" s="38">
        <f>AK7/'Table 1. Total'!AK7</f>
        <v>0.21278031280781806</v>
      </c>
      <c r="AL33" s="38">
        <f>AL7/'Table 1. Total'!AL7</f>
        <v>0.21665393502932251</v>
      </c>
      <c r="AM33" s="38">
        <f>AM7/'Table 1. Total'!AM7</f>
        <v>0.21622534613695135</v>
      </c>
      <c r="AN33" s="38">
        <f>AN7/'Table 1. Total'!AN7</f>
        <v>0.20464195570176683</v>
      </c>
      <c r="AO33" s="38">
        <f>AO7/'Table 1. Total'!AO7</f>
        <v>0.19832270118526293</v>
      </c>
      <c r="AP33" s="38">
        <f>AP7/'Table 1. Total'!AP7</f>
        <v>0.20123926042624468</v>
      </c>
      <c r="AQ33" s="38">
        <f>AQ7/'Table 1. Total'!AQ7</f>
        <v>0.21935567202249073</v>
      </c>
      <c r="AR33" s="38">
        <f>AR7/'Table 1. Total'!AR7</f>
        <v>0.21269151361252558</v>
      </c>
      <c r="AS33" s="38">
        <f>AS7/'Table 1. Total'!AS7</f>
        <v>0.21762879484820608</v>
      </c>
      <c r="AT33" s="38">
        <f>AT7/'Table 1. Total'!AT7</f>
        <v>0.20393905602681833</v>
      </c>
      <c r="AU33" s="38">
        <f>AU7/'Table 1. Total'!AU7</f>
        <v>0.21273300257192629</v>
      </c>
      <c r="AV33" s="38">
        <f>AV7/'Table 1. Total'!AV7</f>
        <v>0.21620415120680667</v>
      </c>
      <c r="AW33" s="38">
        <f>AW7/'Table 1. Total'!AW7</f>
        <v>0.24322645737952914</v>
      </c>
      <c r="AX33" s="38">
        <f>AX7/'Table 1. Total'!AX7</f>
        <v>0.24351829937388386</v>
      </c>
      <c r="AY33" s="38">
        <f>AY7/'Table 1. Total'!AY7</f>
        <v>0.25208173067902506</v>
      </c>
      <c r="AZ33" s="38"/>
      <c r="BA33" s="38"/>
    </row>
    <row r="34" spans="1:53">
      <c r="A34" t="str">
        <f t="shared" si="3"/>
        <v>Finland</v>
      </c>
      <c r="B34" s="38">
        <f>B8/'Table 1. Total'!B8</f>
        <v>8.5011882324018684E-2</v>
      </c>
      <c r="C34" s="38">
        <f>C8/'Table 1. Total'!C8</f>
        <v>8.4594005621703564E-2</v>
      </c>
      <c r="D34" s="38">
        <f>D8/'Table 1. Total'!D8</f>
        <v>8.381093239662292E-2</v>
      </c>
      <c r="E34" s="38">
        <f>E8/'Table 1. Total'!E8</f>
        <v>8.864499165398762E-2</v>
      </c>
      <c r="F34" s="38">
        <f>F8/'Table 1. Total'!F8</f>
        <v>9.5327317850862042E-2</v>
      </c>
      <c r="G34" s="38">
        <f>G8/'Table 1. Total'!G8</f>
        <v>9.3648808951300053E-2</v>
      </c>
      <c r="H34" s="38">
        <f>H8/'Table 1. Total'!H8</f>
        <v>0.10151564011609158</v>
      </c>
      <c r="I34" s="38">
        <f>I8/'Table 1. Total'!I8</f>
        <v>9.9712586870238304E-2</v>
      </c>
      <c r="J34" s="38">
        <f>J8/'Table 1. Total'!J8</f>
        <v>0.10619861158977893</v>
      </c>
      <c r="K34" s="38">
        <f>K8/'Table 1. Total'!K8</f>
        <v>9.9308255027394321E-2</v>
      </c>
      <c r="L34" s="38">
        <f>L8/'Table 1. Total'!L8</f>
        <v>0.10898254576415496</v>
      </c>
      <c r="M34" s="38">
        <f>M8/'Table 1. Total'!M8</f>
        <v>0.10137493550247366</v>
      </c>
      <c r="N34" s="38">
        <f>N8/'Table 1. Total'!N8</f>
        <v>0.11045952701403576</v>
      </c>
      <c r="O34" s="38">
        <f>O8/'Table 1. Total'!O8</f>
        <v>0.10802892407430495</v>
      </c>
      <c r="P34" s="38">
        <f>P8/'Table 1. Total'!P8</f>
        <v>0.11148530367949851</v>
      </c>
      <c r="Q34" s="38">
        <f>Q8/'Table 1. Total'!Q8</f>
        <v>0.10981474182104849</v>
      </c>
      <c r="R34" s="38">
        <f>R8/'Table 1. Total'!R8</f>
        <v>0.12258709402549732</v>
      </c>
      <c r="S34" s="38">
        <f>S8/'Table 1. Total'!S8</f>
        <v>0.11320815381647482</v>
      </c>
      <c r="T34" s="38">
        <f>T8/'Table 1. Total'!T8</f>
        <v>0.12642132070734244</v>
      </c>
      <c r="U34" s="38">
        <f>U8/'Table 1. Total'!U8</f>
        <v>0.11509153571315649</v>
      </c>
      <c r="V34" s="38">
        <f>V8/'Table 1. Total'!V8</f>
        <v>0.10610528692167678</v>
      </c>
      <c r="W34" s="38">
        <f>W8/'Table 1. Total'!W8</f>
        <v>0.12132725430597771</v>
      </c>
      <c r="X34" s="38">
        <f>X8/'Table 1. Total'!X8</f>
        <v>0.11071105819574542</v>
      </c>
      <c r="Y34" s="38">
        <f>Y8/'Table 1. Total'!Y8</f>
        <v>0.10631673776529504</v>
      </c>
      <c r="Z34" s="38">
        <f>Z8/'Table 1. Total'!Z8</f>
        <v>0.11084251958538467</v>
      </c>
      <c r="AA34" s="38">
        <f>AA8/'Table 1. Total'!AA8</f>
        <v>0.11026170881161983</v>
      </c>
      <c r="AB34" s="38">
        <f>AB8/'Table 1. Total'!AB8</f>
        <v>0.11840812509617775</v>
      </c>
      <c r="AC34" s="38">
        <f>AC8/'Table 1. Total'!AC8</f>
        <v>0.12747277676950999</v>
      </c>
      <c r="AD34" s="38">
        <f>AD8/'Table 1. Total'!AD8</f>
        <v>0.11929012522484334</v>
      </c>
      <c r="AE34" s="38">
        <f>AE8/'Table 1. Total'!AE8</f>
        <v>0.13115894115232907</v>
      </c>
      <c r="AF34" s="38">
        <f>AF8/'Table 1. Total'!AF8</f>
        <v>0.13121916842847076</v>
      </c>
      <c r="AG34" s="38">
        <f>AG8/'Table 1. Total'!AG8</f>
        <v>0.1287883548015499</v>
      </c>
      <c r="AH34" s="38">
        <f>AH8/'Table 1. Total'!AH8</f>
        <v>0.12677980727743421</v>
      </c>
      <c r="AI34" s="38">
        <f>AI8/'Table 1. Total'!AI8</f>
        <v>0.1197913183064678</v>
      </c>
      <c r="AJ34" s="38">
        <f>AJ8/'Table 1. Total'!AJ8</f>
        <v>0.12265753160281773</v>
      </c>
      <c r="AK34" s="38">
        <f>AK8/'Table 1. Total'!AK8</f>
        <v>0.12145801611765143</v>
      </c>
      <c r="AL34" s="38">
        <f>AL8/'Table 1. Total'!AL8</f>
        <v>0.12215911680781819</v>
      </c>
      <c r="AM34" s="38">
        <f>AM8/'Table 1. Total'!AM8</f>
        <v>0.13025924537186406</v>
      </c>
      <c r="AN34" s="38">
        <f>AN8/'Table 1. Total'!AN8</f>
        <v>0.12733902348320619</v>
      </c>
      <c r="AO34" s="38">
        <f>AO8/'Table 1. Total'!AO8</f>
        <v>0.12781247550108449</v>
      </c>
      <c r="AP34" s="38">
        <f>AP8/'Table 1. Total'!AP8</f>
        <v>0.1304938907512645</v>
      </c>
      <c r="AQ34" s="38">
        <f>AQ8/'Table 1. Total'!AQ8</f>
        <v>0.13736327095413811</v>
      </c>
      <c r="AR34" s="38">
        <f>AR8/'Table 1. Total'!AR8</f>
        <v>0.12959350538312761</v>
      </c>
      <c r="AS34" s="38">
        <f>AS8/'Table 1. Total'!AS8</f>
        <v>0.13770857586340707</v>
      </c>
      <c r="AT34" s="38">
        <f>AT8/'Table 1. Total'!AT8</f>
        <v>0.14038374878447929</v>
      </c>
      <c r="AU34" s="38">
        <f>AU8/'Table 1. Total'!AU8</f>
        <v>0.13855315360944201</v>
      </c>
      <c r="AV34" s="38">
        <f>AV8/'Table 1. Total'!AV8</f>
        <v>0.13746350093547199</v>
      </c>
      <c r="AW34" s="38">
        <f>AW8/'Table 1. Total'!AW8</f>
        <v>0.13564619002186148</v>
      </c>
      <c r="AX34" s="38">
        <f>AX8/'Table 1. Total'!AX8</f>
        <v>0.1401416738835965</v>
      </c>
      <c r="AY34" s="38">
        <f>AY8/'Table 1. Total'!AY8</f>
        <v>0.14503728938403462</v>
      </c>
      <c r="AZ34" s="38"/>
      <c r="BA34" s="38"/>
    </row>
    <row r="35" spans="1:53">
      <c r="A35" t="str">
        <f t="shared" si="3"/>
        <v>France</v>
      </c>
      <c r="B35" s="38">
        <f>B9/'Table 1. Total'!B9</f>
        <v>0.28230247186566426</v>
      </c>
      <c r="C35" s="38">
        <f>C9/'Table 1. Total'!C9</f>
        <v>0.2798410610396127</v>
      </c>
      <c r="D35" s="38">
        <f>D9/'Table 1. Total'!D9</f>
        <v>0.27593211064823192</v>
      </c>
      <c r="E35" s="38">
        <f>E9/'Table 1. Total'!E9</f>
        <v>0.26281985668142105</v>
      </c>
      <c r="F35" s="38">
        <f>F9/'Table 1. Total'!F9</f>
        <v>0.26091294587178848</v>
      </c>
      <c r="G35" s="38">
        <f>G9/'Table 1. Total'!G9</f>
        <v>0.26399853807441065</v>
      </c>
      <c r="H35" s="38">
        <f>H9/'Table 1. Total'!H9</f>
        <v>0.25673639724492087</v>
      </c>
      <c r="I35" s="38">
        <f>I9/'Table 1. Total'!I9</f>
        <v>0.26849820728884588</v>
      </c>
      <c r="J35" s="38">
        <f>J9/'Table 1. Total'!J9</f>
        <v>0.27143384052565084</v>
      </c>
      <c r="K35" s="38">
        <f>K9/'Table 1. Total'!K9</f>
        <v>0.26541272543958366</v>
      </c>
      <c r="L35" s="38">
        <f>L9/'Table 1. Total'!L9</f>
        <v>0.25868630217684718</v>
      </c>
      <c r="M35" s="38">
        <f>M9/'Table 1. Total'!M9</f>
        <v>0.25843401864710447</v>
      </c>
      <c r="N35" s="38">
        <f>N9/'Table 1. Total'!N9</f>
        <v>0.25791284888580973</v>
      </c>
      <c r="O35" s="38">
        <f>O9/'Table 1. Total'!O9</f>
        <v>0.2582092673929991</v>
      </c>
      <c r="P35" s="38">
        <f>P9/'Table 1. Total'!P9</f>
        <v>0.25905392056450627</v>
      </c>
      <c r="Q35" s="38">
        <f>Q9/'Table 1. Total'!Q9</f>
        <v>0.2543823146736357</v>
      </c>
      <c r="R35" s="38">
        <f>R9/'Table 1. Total'!R9</f>
        <v>0.25428848042416186</v>
      </c>
      <c r="S35" s="38">
        <f>S9/'Table 1. Total'!S9</f>
        <v>0.25234705536023178</v>
      </c>
      <c r="T35" s="38">
        <f>T9/'Table 1. Total'!T9</f>
        <v>0.25339441949250224</v>
      </c>
      <c r="U35" s="38">
        <f>U9/'Table 1. Total'!U9</f>
        <v>0.23826847787488048</v>
      </c>
      <c r="V35" s="38">
        <f>V9/'Table 1. Total'!V9</f>
        <v>0.23655422688708347</v>
      </c>
      <c r="W35" s="38">
        <f>W9/'Table 1. Total'!W9</f>
        <v>0.23744647036648306</v>
      </c>
      <c r="X35" s="38">
        <f>X9/'Table 1. Total'!X9</f>
        <v>0.23749842197933624</v>
      </c>
      <c r="Y35" s="38">
        <f>Y9/'Table 1. Total'!Y9</f>
        <v>0.23238998641162328</v>
      </c>
      <c r="Z35" s="38">
        <f>Z9/'Table 1. Total'!Z9</f>
        <v>0.22941856603792751</v>
      </c>
      <c r="AA35" s="38">
        <f>AA9/'Table 1. Total'!AA9</f>
        <v>0.22813562726015837</v>
      </c>
      <c r="AB35" s="38">
        <f>AB9/'Table 1. Total'!AB9</f>
        <v>0.22545002526403238</v>
      </c>
      <c r="AC35" s="38">
        <f>AC9/'Table 1. Total'!AC9</f>
        <v>0.22483895817846089</v>
      </c>
      <c r="AD35" s="38">
        <f>AD9/'Table 1. Total'!AD9</f>
        <v>0.20217100921869635</v>
      </c>
      <c r="AE35" s="38">
        <f>AE9/'Table 1. Total'!AE9</f>
        <v>0.19234546049680554</v>
      </c>
      <c r="AF35" s="38">
        <f>AF9/'Table 1. Total'!AF9</f>
        <v>0.19369702439842859</v>
      </c>
      <c r="AG35" s="38">
        <f>AG9/'Table 1. Total'!AG9</f>
        <v>0.19837265967899118</v>
      </c>
      <c r="AH35" s="38">
        <f>AH9/'Table 1. Total'!AH9</f>
        <v>0.19868842583718957</v>
      </c>
      <c r="AI35" s="38">
        <f>AI9/'Table 1. Total'!AI9</f>
        <v>0.19929935055103382</v>
      </c>
      <c r="AJ35" s="38">
        <f>AJ9/'Table 1. Total'!AJ9</f>
        <v>0.20548649807115302</v>
      </c>
      <c r="AK35" s="38">
        <f>AK9/'Table 1. Total'!AK9</f>
        <v>0.20844697585997243</v>
      </c>
      <c r="AL35" s="38">
        <f>AL9/'Table 1. Total'!AL9</f>
        <v>0.2124816638725901</v>
      </c>
      <c r="AM35" s="38">
        <f>AM9/'Table 1. Total'!AM9</f>
        <v>0.20759882971826246</v>
      </c>
      <c r="AN35" s="38">
        <f>AN9/'Table 1. Total'!AN9</f>
        <v>0.19767821608243719</v>
      </c>
      <c r="AO35" s="38">
        <f>AO9/'Table 1. Total'!AO9</f>
        <v>0.20005018242335018</v>
      </c>
      <c r="AP35" s="38">
        <f>AP9/'Table 1. Total'!AP9</f>
        <v>0.20041381599535293</v>
      </c>
      <c r="AQ35" s="38">
        <f>AQ9/'Table 1. Total'!AQ9</f>
        <v>0.196858766867961</v>
      </c>
      <c r="AR35" s="38">
        <f>AR9/'Table 1. Total'!AR9</f>
        <v>0.19849741432455872</v>
      </c>
      <c r="AS35" s="38">
        <f>AS9/'Table 1. Total'!AS9</f>
        <v>0.19983761614615528</v>
      </c>
      <c r="AT35" s="38">
        <f>AT9/'Table 1. Total'!AT9</f>
        <v>0.19571821400221726</v>
      </c>
      <c r="AU35" s="38">
        <f>AU9/'Table 1. Total'!AU9</f>
        <v>0.19289765281043569</v>
      </c>
      <c r="AV35" s="38">
        <f>AV9/'Table 1. Total'!AV9</f>
        <v>0.1914749098908328</v>
      </c>
      <c r="AW35" s="38">
        <f>AW9/'Table 1. Total'!AW9</f>
        <v>0.18740557710652739</v>
      </c>
      <c r="AX35" s="38">
        <f>AX9/'Table 1. Total'!AX9</f>
        <v>0.1859719967257365</v>
      </c>
      <c r="AY35" s="38">
        <f>AY9/'Table 1. Total'!AY9</f>
        <v>0.1804582801274362</v>
      </c>
      <c r="AZ35" s="38"/>
      <c r="BA35" s="38"/>
    </row>
    <row r="36" spans="1:53">
      <c r="A36" t="str">
        <f t="shared" si="3"/>
        <v>Germany</v>
      </c>
      <c r="B36" s="38">
        <f>B10/'Table 1. Total'!B10</f>
        <v>0.42331993465546552</v>
      </c>
      <c r="C36" s="38">
        <f>C10/'Table 1. Total'!C10</f>
        <v>0.41781825312997789</v>
      </c>
      <c r="D36" s="38">
        <f>D10/'Table 1. Total'!D10</f>
        <v>0.41637402108950444</v>
      </c>
      <c r="E36" s="38">
        <f>E10/'Table 1. Total'!E10</f>
        <v>0.41056295790566</v>
      </c>
      <c r="F36" s="38">
        <f>F10/'Table 1. Total'!F10</f>
        <v>0.40627760917552164</v>
      </c>
      <c r="G36" s="38">
        <f>G10/'Table 1. Total'!G10</f>
        <v>0.39064893102971882</v>
      </c>
      <c r="H36" s="38">
        <f>H10/'Table 1. Total'!H10</f>
        <v>0.38104832532984645</v>
      </c>
      <c r="I36" s="38">
        <f>I10/'Table 1. Total'!I10</f>
        <v>0.37672510886546356</v>
      </c>
      <c r="J36" s="38">
        <f>J10/'Table 1. Total'!J10</f>
        <v>0.36556142112334838</v>
      </c>
      <c r="K36" s="38">
        <f>K10/'Table 1. Total'!K10</f>
        <v>0.35751010464079347</v>
      </c>
      <c r="L36" s="38">
        <f>L10/'Table 1. Total'!L10</f>
        <v>0.34624570118456249</v>
      </c>
      <c r="M36" s="38">
        <f>M10/'Table 1. Total'!M10</f>
        <v>0.34531165161783339</v>
      </c>
      <c r="N36" s="38">
        <f>N10/'Table 1. Total'!N10</f>
        <v>0.34181827076619709</v>
      </c>
      <c r="O36" s="38">
        <f>O10/'Table 1. Total'!O10</f>
        <v>0.33098311263204883</v>
      </c>
      <c r="P36" s="38">
        <f>P10/'Table 1. Total'!P10</f>
        <v>0.32715172118243724</v>
      </c>
      <c r="Q36" s="38">
        <f>Q10/'Table 1. Total'!Q10</f>
        <v>0.31614471146092871</v>
      </c>
      <c r="R36" s="38">
        <f>R10/'Table 1. Total'!R10</f>
        <v>0.31046544390427161</v>
      </c>
      <c r="S36" s="38">
        <f>S10/'Table 1. Total'!S10</f>
        <v>0.29864547689380272</v>
      </c>
      <c r="T36" s="38">
        <f>T10/'Table 1. Total'!T10</f>
        <v>0.28938157420230737</v>
      </c>
      <c r="U36" s="38">
        <f>U10/'Table 1. Total'!U10</f>
        <v>0.28531066167548236</v>
      </c>
      <c r="V36" s="38">
        <f>V10/'Table 1. Total'!V10</f>
        <v>0.28088247241096331</v>
      </c>
      <c r="W36" s="38">
        <f>W10/'Table 1. Total'!W10</f>
        <v>0.27555539432387655</v>
      </c>
      <c r="X36" s="38">
        <f>X10/'Table 1. Total'!X10</f>
        <v>0.27896525123542443</v>
      </c>
      <c r="Y36" s="38">
        <f>Y10/'Table 1. Total'!Y10</f>
        <v>0.2772589595557019</v>
      </c>
      <c r="Z36" s="38">
        <f>Z10/'Table 1. Total'!Z10</f>
        <v>0.2810534615152333</v>
      </c>
      <c r="AA36" s="38">
        <f>AA10/'Table 1. Total'!AA10</f>
        <v>0.29425574003496996</v>
      </c>
      <c r="AB36" s="38">
        <f>AB10/'Table 1. Total'!AB10</f>
        <v>0.29011902510734272</v>
      </c>
      <c r="AC36" s="38">
        <f>AC10/'Table 1. Total'!AC10</f>
        <v>0.30343520404303864</v>
      </c>
      <c r="AD36" s="38">
        <f>AD10/'Table 1. Total'!AD10</f>
        <v>0.29284466312646473</v>
      </c>
      <c r="AE36" s="38">
        <f>AE10/'Table 1. Total'!AE10</f>
        <v>0.27943871284988397</v>
      </c>
      <c r="AF36" s="38">
        <f>AF10/'Table 1. Total'!AF10</f>
        <v>0.26965405134691212</v>
      </c>
      <c r="AG36" s="38">
        <f>AG10/'Table 1. Total'!AG10</f>
        <v>0.26363936670953697</v>
      </c>
      <c r="AH36" s="38">
        <f>AH10/'Table 1. Total'!AH10</f>
        <v>0.26395586343385191</v>
      </c>
      <c r="AI36" s="38">
        <f>AI10/'Table 1. Total'!AI10</f>
        <v>0.27418287476227049</v>
      </c>
      <c r="AJ36" s="38">
        <f>AJ10/'Table 1. Total'!AJ10</f>
        <v>0.27360181158019903</v>
      </c>
      <c r="AK36" s="38">
        <f>AK10/'Table 1. Total'!AK10</f>
        <v>0.269444370101796</v>
      </c>
      <c r="AL36" s="38">
        <f>AL10/'Table 1. Total'!AL10</f>
        <v>0.26740373586723282</v>
      </c>
      <c r="AM36" s="38">
        <f>AM10/'Table 1. Total'!AM10</f>
        <v>0.26476525303656645</v>
      </c>
      <c r="AN36" s="38">
        <f>AN10/'Table 1. Total'!AN10</f>
        <v>0.26774660732542682</v>
      </c>
      <c r="AO36" s="38">
        <f>AO10/'Table 1. Total'!AO10</f>
        <v>0.2675966458260341</v>
      </c>
      <c r="AP36" s="38">
        <f>AP10/'Table 1. Total'!AP10</f>
        <v>0.26770606775325756</v>
      </c>
      <c r="AQ36" s="38">
        <f>AQ10/'Table 1. Total'!AQ10</f>
        <v>0.26623063068835862</v>
      </c>
      <c r="AR36" s="38">
        <f>AR10/'Table 1. Total'!AR10</f>
        <v>0.26697106019892169</v>
      </c>
      <c r="AS36" s="38">
        <f>AS10/'Table 1. Total'!AS10</f>
        <v>0.26409633974224545</v>
      </c>
      <c r="AT36" s="38">
        <f>AT10/'Table 1. Total'!AT10</f>
        <v>0.27008811911550079</v>
      </c>
      <c r="AU36" s="38">
        <f>AU10/'Table 1. Total'!AU10</f>
        <v>0.26830883700608538</v>
      </c>
      <c r="AV36" s="38">
        <f>AV10/'Table 1. Total'!AV10</f>
        <v>0.2700982087856999</v>
      </c>
      <c r="AW36" s="38">
        <f>AW10/'Table 1. Total'!AW10</f>
        <v>0.26637811185051996</v>
      </c>
      <c r="AX36" s="38">
        <f>AX10/'Table 1. Total'!AX10</f>
        <v>0.26509672396902134</v>
      </c>
      <c r="AY36" s="38">
        <f>AY10/'Table 1. Total'!AY10</f>
        <v>0.2589807544719287</v>
      </c>
      <c r="AZ36" s="38"/>
      <c r="BA36" s="38"/>
    </row>
    <row r="37" spans="1:53">
      <c r="A37" t="str">
        <f t="shared" si="3"/>
        <v>Greece</v>
      </c>
      <c r="B37" s="38">
        <f>B11/'Table 1. Total'!B11</f>
        <v>0.18531601075194706</v>
      </c>
      <c r="C37" s="38">
        <f>C11/'Table 1. Total'!C11</f>
        <v>0.19499509322865555</v>
      </c>
      <c r="D37" s="38">
        <f>D11/'Table 1. Total'!D11</f>
        <v>0.19375276820533874</v>
      </c>
      <c r="E37" s="38">
        <f>E11/'Table 1. Total'!E11</f>
        <v>0.18814107988012249</v>
      </c>
      <c r="F37" s="38">
        <f>F11/'Table 1. Total'!F11</f>
        <v>0.18046443650535887</v>
      </c>
      <c r="G37" s="38">
        <f>G11/'Table 1. Total'!G11</f>
        <v>0.17990971122086583</v>
      </c>
      <c r="H37" s="38">
        <f>H11/'Table 1. Total'!H11</f>
        <v>0.19363901943350692</v>
      </c>
      <c r="I37" s="38">
        <f>I11/'Table 1. Total'!I11</f>
        <v>0.20223804009076443</v>
      </c>
      <c r="J37" s="38">
        <f>J11/'Table 1. Total'!J11</f>
        <v>0.19440707599570639</v>
      </c>
      <c r="K37" s="38">
        <f>K11/'Table 1. Total'!K11</f>
        <v>0.19440837917318518</v>
      </c>
      <c r="L37" s="38">
        <f>L11/'Table 1. Total'!L11</f>
        <v>0.1843584040669965</v>
      </c>
      <c r="M37" s="38">
        <f>M11/'Table 1. Total'!M11</f>
        <v>0.18081520482399188</v>
      </c>
      <c r="N37" s="38">
        <f>N11/'Table 1. Total'!N11</f>
        <v>0.15729240864253491</v>
      </c>
      <c r="O37" s="38">
        <f>O11/'Table 1. Total'!O11</f>
        <v>0.15465764844401284</v>
      </c>
      <c r="P37" s="38">
        <f>P11/'Table 1. Total'!P11</f>
        <v>0.13159009874714822</v>
      </c>
      <c r="Q37" s="38">
        <f>Q11/'Table 1. Total'!Q11</f>
        <v>0.15220613718260809</v>
      </c>
      <c r="R37" s="38">
        <f>R11/'Table 1. Total'!R11</f>
        <v>0.13701174878513872</v>
      </c>
      <c r="S37" s="38">
        <f>S11/'Table 1. Total'!S11</f>
        <v>0.14464467485022953</v>
      </c>
      <c r="T37" s="38">
        <f>T11/'Table 1. Total'!T11</f>
        <v>0.13590476265238996</v>
      </c>
      <c r="U37" s="38">
        <f>U11/'Table 1. Total'!U11</f>
        <v>0.13914473559271823</v>
      </c>
      <c r="V37" s="38">
        <f>V11/'Table 1. Total'!V11</f>
        <v>0.15354216660646527</v>
      </c>
      <c r="W37" s="38">
        <f>W11/'Table 1. Total'!W11</f>
        <v>0.15789400963046377</v>
      </c>
      <c r="X37" s="38">
        <f>X11/'Table 1. Total'!X11</f>
        <v>0.13540148589015824</v>
      </c>
      <c r="Y37" s="38">
        <f>Y11/'Table 1. Total'!Y11</f>
        <v>0.13961760485835362</v>
      </c>
      <c r="Z37" s="38">
        <f>Z11/'Table 1. Total'!Z11</f>
        <v>0.15587221284163358</v>
      </c>
      <c r="AA37" s="38">
        <f>AA11/'Table 1. Total'!AA11</f>
        <v>0.16994397138425499</v>
      </c>
      <c r="AB37" s="38">
        <f>AB11/'Table 1. Total'!AB11</f>
        <v>0.17351450480442085</v>
      </c>
      <c r="AC37" s="38">
        <f>AC11/'Table 1. Total'!AC11</f>
        <v>0.19072511117161267</v>
      </c>
      <c r="AD37" s="38">
        <f>AD11/'Table 1. Total'!AD11</f>
        <v>0.17179670722977811</v>
      </c>
      <c r="AE37" s="38">
        <f>AE11/'Table 1. Total'!AE11</f>
        <v>0.18265961521033042</v>
      </c>
      <c r="AF37" s="38">
        <f>AF11/'Table 1. Total'!AF11</f>
        <v>0.16650304001102328</v>
      </c>
      <c r="AG37" s="38">
        <f>AG11/'Table 1. Total'!AG11</f>
        <v>0.16599165284361853</v>
      </c>
      <c r="AH37" s="38">
        <f>AH11/'Table 1. Total'!AH11</f>
        <v>0.12360129302689071</v>
      </c>
      <c r="AI37" s="38">
        <f>AI11/'Table 1. Total'!AI11</f>
        <v>8.9076137018800655E-2</v>
      </c>
      <c r="AJ37" s="38">
        <f>AJ11/'Table 1. Total'!AJ11</f>
        <v>9.8383568101613778E-2</v>
      </c>
      <c r="AK37" s="38">
        <f>AK11/'Table 1. Total'!AK11</f>
        <v>9.2557752314025757E-2</v>
      </c>
      <c r="AL37" s="38">
        <f>AL11/'Table 1. Total'!AL11</f>
        <v>7.3339636790453522E-2</v>
      </c>
      <c r="AM37" s="38">
        <f>AM11/'Table 1. Total'!AM11</f>
        <v>6.7404730576243868E-2</v>
      </c>
      <c r="AN37" s="38">
        <f>AN11/'Table 1. Total'!AN11</f>
        <v>6.4485190763841502E-2</v>
      </c>
      <c r="AO37" s="38">
        <f>AO11/'Table 1. Total'!AO11</f>
        <v>6.8063186598899886E-2</v>
      </c>
      <c r="AP37" s="38">
        <f>AP11/'Table 1. Total'!AP11</f>
        <v>7.0081089948908645E-2</v>
      </c>
      <c r="AQ37" s="38">
        <f>AQ11/'Table 1. Total'!AQ11</f>
        <v>5.606661305995983E-2</v>
      </c>
      <c r="AR37" s="38">
        <f>AR11/'Table 1. Total'!AR11</f>
        <v>5.7180538630461415E-2</v>
      </c>
      <c r="AS37" s="38">
        <f>AS11/'Table 1. Total'!AS11</f>
        <v>7.3696786966462216E-2</v>
      </c>
      <c r="AT37" s="38">
        <f>AT11/'Table 1. Total'!AT11</f>
        <v>7.5794741943779553E-2</v>
      </c>
      <c r="AU37" s="38">
        <f>AU11/'Table 1. Total'!AU11</f>
        <v>7.448567047061401E-2</v>
      </c>
      <c r="AV37" s="38">
        <f>AV11/'Table 1. Total'!AV11</f>
        <v>7.6446355951489658E-2</v>
      </c>
      <c r="AW37" s="38">
        <f>AW11/'Table 1. Total'!AW11</f>
        <v>7.6098988362803321E-2</v>
      </c>
      <c r="AX37" s="38">
        <f>AX11/'Table 1. Total'!AX11</f>
        <v>7.104703792734178E-2</v>
      </c>
      <c r="AY37" s="38">
        <f>AY11/'Table 1. Total'!AY11</f>
        <v>7.0157187622901948E-2</v>
      </c>
      <c r="AZ37" s="38"/>
      <c r="BA37" s="38"/>
    </row>
    <row r="38" spans="1:53">
      <c r="A38" t="str">
        <f t="shared" si="3"/>
        <v>Ireland</v>
      </c>
      <c r="B38" s="38">
        <f>B12/'Table 1. Total'!B12</f>
        <v>0.11043940168470651</v>
      </c>
      <c r="C38" s="38">
        <f>C12/'Table 1. Total'!C12</f>
        <v>0.10657064939492074</v>
      </c>
      <c r="D38" s="38">
        <f>D12/'Table 1. Total'!D12</f>
        <v>0.10873254144367576</v>
      </c>
      <c r="E38" s="38">
        <f>E12/'Table 1. Total'!E12</f>
        <v>0.10784002179044853</v>
      </c>
      <c r="F38" s="38">
        <f>F12/'Table 1. Total'!F12</f>
        <v>0.10661250582672969</v>
      </c>
      <c r="G38" s="38">
        <f>G12/'Table 1. Total'!G12</f>
        <v>0.11465366611299266</v>
      </c>
      <c r="H38" s="38">
        <f>H12/'Table 1. Total'!H12</f>
        <v>0.10360584731997835</v>
      </c>
      <c r="I38" s="38">
        <f>I12/'Table 1. Total'!I12</f>
        <v>0.10381036075621354</v>
      </c>
      <c r="J38" s="38">
        <f>J12/'Table 1. Total'!J12</f>
        <v>0.10813722954917679</v>
      </c>
      <c r="K38" s="38">
        <f>K12/'Table 1. Total'!K12</f>
        <v>0.12247263361236317</v>
      </c>
      <c r="L38" s="38">
        <f>L12/'Table 1. Total'!L12</f>
        <v>9.9571663920922579E-2</v>
      </c>
      <c r="M38" s="38">
        <f>M12/'Table 1. Total'!M12</f>
        <v>9.5509475418840972E-2</v>
      </c>
      <c r="N38" s="38">
        <f>N12/'Table 1. Total'!N12</f>
        <v>8.081591070163005E-2</v>
      </c>
      <c r="O38" s="38">
        <f>O12/'Table 1. Total'!O12</f>
        <v>6.524744869965983E-2</v>
      </c>
      <c r="P38" s="38">
        <f>P12/'Table 1. Total'!P12</f>
        <v>5.1166093586485273E-2</v>
      </c>
      <c r="Q38" s="38">
        <f>Q12/'Table 1. Total'!Q12</f>
        <v>3.573852549418851E-2</v>
      </c>
      <c r="R38" s="38">
        <f>R12/'Table 1. Total'!R12</f>
        <v>3.2171166107870311E-2</v>
      </c>
      <c r="S38" s="38">
        <f>S12/'Table 1. Total'!S12</f>
        <v>3.1442139465133717E-2</v>
      </c>
      <c r="T38" s="38">
        <f>T12/'Table 1. Total'!T12</f>
        <v>2.4805331462644683E-2</v>
      </c>
      <c r="U38" s="38">
        <f>U12/'Table 1. Total'!U12</f>
        <v>4.3288738144588911E-2</v>
      </c>
      <c r="V38" s="38">
        <f>V12/'Table 1. Total'!V12</f>
        <v>8.4546053586785352E-2</v>
      </c>
      <c r="W38" s="38">
        <f>W12/'Table 1. Total'!W12</f>
        <v>8.9011336256270487E-2</v>
      </c>
      <c r="X38" s="38">
        <f>X12/'Table 1. Total'!X12</f>
        <v>9.2851600387972855E-2</v>
      </c>
      <c r="Y38" s="38">
        <f>Y12/'Table 1. Total'!Y12</f>
        <v>9.1041111334040331E-2</v>
      </c>
      <c r="Z38" s="38">
        <f>Z12/'Table 1. Total'!Z12</f>
        <v>0.1625893956092577</v>
      </c>
      <c r="AA38" s="38">
        <f>AA12/'Table 1. Total'!AA12</f>
        <v>0.18715445051569726</v>
      </c>
      <c r="AB38" s="38">
        <f>AB12/'Table 1. Total'!AB12</f>
        <v>0.24348063401776801</v>
      </c>
      <c r="AC38" s="38">
        <f>AC12/'Table 1. Total'!AC12</f>
        <v>0.30101853328433648</v>
      </c>
      <c r="AD38" s="38">
        <f>AD12/'Table 1. Total'!AD12</f>
        <v>0.25561221537017154</v>
      </c>
      <c r="AE38" s="38">
        <f>AE12/'Table 1. Total'!AE12</f>
        <v>0.24366771495736461</v>
      </c>
      <c r="AF38" s="38">
        <f>AF12/'Table 1. Total'!AF12</f>
        <v>0.22642553780322947</v>
      </c>
      <c r="AG38" s="38">
        <f>AG12/'Table 1. Total'!AG12</f>
        <v>0.22516828583025403</v>
      </c>
      <c r="AH38" s="38">
        <f>AH12/'Table 1. Total'!AH12</f>
        <v>0.22844554705152686</v>
      </c>
      <c r="AI38" s="38">
        <f>AI12/'Table 1. Total'!AI12</f>
        <v>0.22813692019663007</v>
      </c>
      <c r="AJ38" s="38">
        <f>AJ12/'Table 1. Total'!AJ12</f>
        <v>0.22266105843492312</v>
      </c>
      <c r="AK38" s="38">
        <f>AK12/'Table 1. Total'!AK12</f>
        <v>0.22646271656205655</v>
      </c>
      <c r="AL38" s="38">
        <f>AL12/'Table 1. Total'!AL12</f>
        <v>8.7290387611106024E-2</v>
      </c>
      <c r="AM38" s="38">
        <f>AM12/'Table 1. Total'!AM12</f>
        <v>9.2594881938434917E-2</v>
      </c>
      <c r="AN38" s="38">
        <f>AN12/'Table 1. Total'!AN12</f>
        <v>9.377459684062163E-2</v>
      </c>
      <c r="AO38" s="38">
        <f>AO12/'Table 1. Total'!AO12</f>
        <v>9.5960018207321945E-2</v>
      </c>
      <c r="AP38" s="38">
        <f>AP12/'Table 1. Total'!AP12</f>
        <v>9.294505065163397E-2</v>
      </c>
      <c r="AQ38" s="38">
        <f>AQ12/'Table 1. Total'!AQ12</f>
        <v>9.9769421357406449E-2</v>
      </c>
      <c r="AR38" s="38">
        <f>AR12/'Table 1. Total'!AR12</f>
        <v>0.10141510566474433</v>
      </c>
      <c r="AS38" s="38">
        <f>AS12/'Table 1. Total'!AS12</f>
        <v>0.1022926822069956</v>
      </c>
      <c r="AT38" s="38">
        <f>AT12/'Table 1. Total'!AT12</f>
        <v>7.2717622080679403E-2</v>
      </c>
      <c r="AU38" s="38">
        <f>AU12/'Table 1. Total'!AU12</f>
        <v>7.2616266514851091E-2</v>
      </c>
      <c r="AV38" s="38">
        <f>AV12/'Table 1. Total'!AV12</f>
        <v>7.2818185844845493E-2</v>
      </c>
      <c r="AW38" s="38">
        <f>AW12/'Table 1. Total'!AW12</f>
        <v>7.3562898366263285E-2</v>
      </c>
      <c r="AX38" s="38">
        <f>AX12/'Table 1. Total'!AX12</f>
        <v>7.1607638922497649E-2</v>
      </c>
      <c r="AY38" s="38">
        <f>AY12/'Table 1. Total'!AY12</f>
        <v>6.3946108562461898E-2</v>
      </c>
      <c r="AZ38" s="38"/>
      <c r="BA38" s="38"/>
    </row>
    <row r="39" spans="1:53">
      <c r="A39" t="str">
        <f t="shared" si="3"/>
        <v>Italy</v>
      </c>
      <c r="B39" s="38">
        <f>B13/'Table 1. Total'!B13</f>
        <v>0.1484943244909698</v>
      </c>
      <c r="C39" s="38">
        <f>C13/'Table 1. Total'!C13</f>
        <v>0.1480075392040624</v>
      </c>
      <c r="D39" s="38">
        <f>D13/'Table 1. Total'!D13</f>
        <v>0.14964446495822545</v>
      </c>
      <c r="E39" s="38">
        <f>E13/'Table 1. Total'!E13</f>
        <v>0.14276549556205367</v>
      </c>
      <c r="F39" s="38">
        <f>F13/'Table 1. Total'!F13</f>
        <v>0.1428769804533552</v>
      </c>
      <c r="G39" s="38">
        <f>G13/'Table 1. Total'!G13</f>
        <v>0.14026659436175926</v>
      </c>
      <c r="H39" s="38">
        <f>H13/'Table 1. Total'!H13</f>
        <v>0.1411013512593623</v>
      </c>
      <c r="I39" s="38">
        <f>I13/'Table 1. Total'!I13</f>
        <v>0.14270070589474793</v>
      </c>
      <c r="J39" s="38">
        <f>J13/'Table 1. Total'!J13</f>
        <v>0.13372135679337718</v>
      </c>
      <c r="K39" s="38">
        <f>K13/'Table 1. Total'!K13</f>
        <v>0.13556857846976883</v>
      </c>
      <c r="L39" s="38">
        <f>L13/'Table 1. Total'!L13</f>
        <v>0.22120024650004722</v>
      </c>
      <c r="M39" s="38">
        <f>M13/'Table 1. Total'!M13</f>
        <v>0.22896631890745511</v>
      </c>
      <c r="N39" s="38">
        <f>N13/'Table 1. Total'!N13</f>
        <v>0.23038919636050414</v>
      </c>
      <c r="O39" s="38">
        <f>O13/'Table 1. Total'!O13</f>
        <v>0.22685518743042166</v>
      </c>
      <c r="P39" s="38">
        <f>P13/'Table 1. Total'!P13</f>
        <v>0.22138740614464508</v>
      </c>
      <c r="Q39" s="38">
        <f>Q13/'Table 1. Total'!Q13</f>
        <v>0.23380688628813565</v>
      </c>
      <c r="R39" s="38">
        <f>R13/'Table 1. Total'!R13</f>
        <v>0.23256149806940474</v>
      </c>
      <c r="S39" s="38">
        <f>S13/'Table 1. Total'!S13</f>
        <v>0.23499402801404323</v>
      </c>
      <c r="T39" s="38">
        <f>T13/'Table 1. Total'!T13</f>
        <v>0.23285730782089706</v>
      </c>
      <c r="U39" s="38">
        <f>U13/'Table 1. Total'!U13</f>
        <v>0.24009382872666996</v>
      </c>
      <c r="V39" s="38">
        <f>V13/'Table 1. Total'!V13</f>
        <v>0.24642461165658897</v>
      </c>
      <c r="W39" s="38">
        <f>W13/'Table 1. Total'!W13</f>
        <v>0.25121499764582672</v>
      </c>
      <c r="X39" s="38">
        <f>X13/'Table 1. Total'!X13</f>
        <v>0.24887976673526846</v>
      </c>
      <c r="Y39" s="38">
        <f>Y13/'Table 1. Total'!Y13</f>
        <v>0.25166795387300328</v>
      </c>
      <c r="Z39" s="38">
        <f>Z13/'Table 1. Total'!Z13</f>
        <v>0.25864723680968688</v>
      </c>
      <c r="AA39" s="38">
        <f>AA13/'Table 1. Total'!AA13</f>
        <v>0.27044148505228954</v>
      </c>
      <c r="AB39" s="38">
        <f>AB13/'Table 1. Total'!AB13</f>
        <v>0.26494096791540672</v>
      </c>
      <c r="AC39" s="38">
        <f>AC13/'Table 1. Total'!AC13</f>
        <v>0.27154420696222048</v>
      </c>
      <c r="AD39" s="38">
        <f>AD13/'Table 1. Total'!AD13</f>
        <v>0.25896070054302106</v>
      </c>
      <c r="AE39" s="38">
        <f>AE13/'Table 1. Total'!AE13</f>
        <v>0.26307968588968872</v>
      </c>
      <c r="AF39" s="38">
        <f>AF13/'Table 1. Total'!AF13</f>
        <v>0.27357363832281156</v>
      </c>
      <c r="AG39" s="38">
        <f>AG13/'Table 1. Total'!AG13</f>
        <v>0.26994358331642876</v>
      </c>
      <c r="AH39" s="38">
        <f>AH13/'Table 1. Total'!AH13</f>
        <v>0.30005144364364178</v>
      </c>
      <c r="AI39" s="38">
        <f>AI13/'Table 1. Total'!AI13</f>
        <v>0.30852036250425402</v>
      </c>
      <c r="AJ39" s="38">
        <f>AJ13/'Table 1. Total'!AJ13</f>
        <v>0.31033899128348186</v>
      </c>
      <c r="AK39" s="38">
        <f>AK13/'Table 1. Total'!AK13</f>
        <v>0.3097802980886265</v>
      </c>
      <c r="AL39" s="38">
        <f>AL13/'Table 1. Total'!AL13</f>
        <v>0.3197692350003733</v>
      </c>
      <c r="AM39" s="38">
        <f>AM13/'Table 1. Total'!AM13</f>
        <v>0.32882180706894582</v>
      </c>
      <c r="AN39" s="38">
        <f>AN13/'Table 1. Total'!AN13</f>
        <v>0.32430744843318066</v>
      </c>
      <c r="AO39" s="38">
        <f>AO13/'Table 1. Total'!AO13</f>
        <v>0.31902988048867326</v>
      </c>
      <c r="AP39" s="38">
        <f>AP13/'Table 1. Total'!AP13</f>
        <v>0.31570886680396543</v>
      </c>
      <c r="AQ39" s="38">
        <f>AQ13/'Table 1. Total'!AQ13</f>
        <v>0.30685029876089354</v>
      </c>
      <c r="AR39" s="38">
        <f>AR13/'Table 1. Total'!AR13</f>
        <v>0.30796364618857663</v>
      </c>
      <c r="AS39" s="38">
        <f>AS13/'Table 1. Total'!AS13</f>
        <v>0.31222079818671772</v>
      </c>
      <c r="AT39" s="38">
        <f>AT13/'Table 1. Total'!AT13</f>
        <v>0.30808172501107833</v>
      </c>
      <c r="AU39" s="38">
        <f>AU13/'Table 1. Total'!AU13</f>
        <v>0.30650099502713091</v>
      </c>
      <c r="AV39" s="38">
        <f>AV13/'Table 1. Total'!AV13</f>
        <v>0.30222788776034043</v>
      </c>
      <c r="AW39" s="38">
        <f>AW13/'Table 1. Total'!AW13</f>
        <v>0.30172464977472452</v>
      </c>
      <c r="AX39" s="38">
        <f>AX13/'Table 1. Total'!AX13</f>
        <v>0.30006411837237978</v>
      </c>
      <c r="AY39" s="38">
        <f>AY13/'Table 1. Total'!AY13</f>
        <v>0.30189183976907236</v>
      </c>
      <c r="AZ39" s="38"/>
      <c r="BA39" s="38"/>
    </row>
    <row r="40" spans="1:53">
      <c r="A40" t="str">
        <f t="shared" si="3"/>
        <v>Japan</v>
      </c>
      <c r="B40" s="38">
        <f>B14/'Table 1. Total'!B14</f>
        <v>0.3542658466340009</v>
      </c>
      <c r="C40" s="38">
        <f>C14/'Table 1. Total'!C14</f>
        <v>0.36127976030631737</v>
      </c>
      <c r="D40" s="38">
        <f>D14/'Table 1. Total'!D14</f>
        <v>0.35147651321523882</v>
      </c>
      <c r="E40" s="38">
        <f>E14/'Table 1. Total'!E14</f>
        <v>0.35077574273364792</v>
      </c>
      <c r="F40" s="38">
        <f>F14/'Table 1. Total'!F14</f>
        <v>0.35456806131034385</v>
      </c>
      <c r="G40" s="38">
        <f>G14/'Table 1. Total'!G14</f>
        <v>0.3569984269768034</v>
      </c>
      <c r="H40" s="38">
        <f>H14/'Table 1. Total'!H14</f>
        <v>0.35847816748945677</v>
      </c>
      <c r="I40" s="38">
        <f>I14/'Table 1. Total'!I14</f>
        <v>0.35884994479160431</v>
      </c>
      <c r="J40" s="38">
        <f>J14/'Table 1. Total'!J14</f>
        <v>0.3647857238079541</v>
      </c>
      <c r="K40" s="38">
        <f>K14/'Table 1. Total'!K14</f>
        <v>0.37076517385357305</v>
      </c>
      <c r="L40" s="38">
        <f>L14/'Table 1. Total'!L14</f>
        <v>0.37498115621998873</v>
      </c>
      <c r="M40" s="38">
        <f>M14/'Table 1. Total'!M14</f>
        <v>0.3731499490584782</v>
      </c>
      <c r="N40" s="38">
        <f>N14/'Table 1. Total'!N14</f>
        <v>0.38055497791409221</v>
      </c>
      <c r="O40" s="38">
        <f>O14/'Table 1. Total'!O14</f>
        <v>0.38211485760400421</v>
      </c>
      <c r="P40" s="38">
        <f>P14/'Table 1. Total'!P14</f>
        <v>0.37808904186780423</v>
      </c>
      <c r="Q40" s="38">
        <f>Q14/'Table 1. Total'!Q14</f>
        <v>0.37322199856054233</v>
      </c>
      <c r="R40" s="38">
        <f>R14/'Table 1. Total'!R14</f>
        <v>0.38678749150758246</v>
      </c>
      <c r="S40" s="38">
        <f>S14/'Table 1. Total'!S14</f>
        <v>0.38982533845150324</v>
      </c>
      <c r="T40" s="38">
        <f>T14/'Table 1. Total'!T14</f>
        <v>0.38616685024329434</v>
      </c>
      <c r="U40" s="38">
        <f>U14/'Table 1. Total'!U14</f>
        <v>0.41081212728787808</v>
      </c>
      <c r="V40" s="38">
        <f>V14/'Table 1. Total'!V14</f>
        <v>0.407664655820558</v>
      </c>
      <c r="W40" s="38">
        <f>W14/'Table 1. Total'!W14</f>
        <v>0.41509324843446693</v>
      </c>
      <c r="X40" s="38">
        <f>X14/'Table 1. Total'!X14</f>
        <v>0.42236759448250416</v>
      </c>
      <c r="Y40" s="38">
        <f>Y14/'Table 1. Total'!Y14</f>
        <v>0.42633547045839248</v>
      </c>
      <c r="Z40" s="38">
        <f>Z14/'Table 1. Total'!Z14</f>
        <v>0.4327739034301365</v>
      </c>
      <c r="AA40" s="38">
        <f>AA14/'Table 1. Total'!AA14</f>
        <v>0.43479156709023092</v>
      </c>
      <c r="AB40" s="38">
        <f>AB14/'Table 1. Total'!AB14</f>
        <v>0.43388896295129253</v>
      </c>
      <c r="AC40" s="38">
        <f>AC14/'Table 1. Total'!AC14</f>
        <v>0.43698439945491285</v>
      </c>
      <c r="AD40" s="38">
        <f>AD14/'Table 1. Total'!AD14</f>
        <v>0.43638491820883951</v>
      </c>
      <c r="AE40" s="38">
        <f>AE14/'Table 1. Total'!AE14</f>
        <v>0.43022933359095489</v>
      </c>
      <c r="AF40" s="38">
        <f>AF14/'Table 1. Total'!AF14</f>
        <v>0.42623899828307921</v>
      </c>
      <c r="AG40" s="38">
        <f>AG14/'Table 1. Total'!AG14</f>
        <v>0.43067572441117763</v>
      </c>
      <c r="AH40" s="38">
        <f>AH14/'Table 1. Total'!AH14</f>
        <v>0.43904398376792536</v>
      </c>
      <c r="AI40" s="38">
        <f>AI14/'Table 1. Total'!AI14</f>
        <v>0.42943703715933812</v>
      </c>
      <c r="AJ40" s="38">
        <f>AJ14/'Table 1. Total'!AJ14</f>
        <v>0.41993350707622346</v>
      </c>
      <c r="AK40" s="38">
        <f>AK14/'Table 1. Total'!AK14</f>
        <v>0.41000820789177911</v>
      </c>
      <c r="AL40" s="38">
        <f>AL14/'Table 1. Total'!AL14</f>
        <v>0.41570003349509649</v>
      </c>
      <c r="AM40" s="38">
        <f>AM14/'Table 1. Total'!AM14</f>
        <v>0.3863466157713511</v>
      </c>
      <c r="AN40" s="38">
        <f>AN14/'Table 1. Total'!AN14</f>
        <v>0.38300095856774524</v>
      </c>
      <c r="AO40" s="38">
        <f>AO14/'Table 1. Total'!AO14</f>
        <v>0.37370927256313474</v>
      </c>
      <c r="AP40" s="38">
        <f>AP14/'Table 1. Total'!AP14</f>
        <v>0.36535540287533308</v>
      </c>
      <c r="AQ40" s="38">
        <f>AQ14/'Table 1. Total'!AQ14</f>
        <v>0.35698943866229321</v>
      </c>
      <c r="AR40" s="38">
        <f>AR14/'Table 1. Total'!AR14</f>
        <v>0.35106984833002275</v>
      </c>
      <c r="AS40" s="38">
        <f>AS14/'Table 1. Total'!AS14</f>
        <v>0.33800584851051468</v>
      </c>
      <c r="AT40" s="38">
        <f>AT14/'Table 1. Total'!AT14</f>
        <v>0.32677644149399598</v>
      </c>
      <c r="AU40" s="38">
        <f>AU14/'Table 1. Total'!AU14</f>
        <v>0.3137532065833093</v>
      </c>
      <c r="AV40" s="38">
        <f>AV14/'Table 1. Total'!AV14</f>
        <v>0.29940528691807411</v>
      </c>
      <c r="AW40" s="38">
        <f>AW14/'Table 1. Total'!AW14</f>
        <v>0.28316460957611478</v>
      </c>
      <c r="AX40" s="38">
        <f>AX14/'Table 1. Total'!AX14</f>
        <v>0.28517900839848603</v>
      </c>
      <c r="AY40" s="38">
        <f>AY14/'Table 1. Total'!AY14</f>
        <v>0.28517900839848603</v>
      </c>
      <c r="AZ40" s="38"/>
      <c r="BA40" s="38"/>
    </row>
    <row r="41" spans="1:53">
      <c r="A41" t="str">
        <f t="shared" si="3"/>
        <v>Korea</v>
      </c>
      <c r="B41" s="38">
        <f>B15/'Table 1. Total'!B15</f>
        <v>0.24840665776543711</v>
      </c>
      <c r="C41" s="38">
        <f>C15/'Table 1. Total'!C15</f>
        <v>0.24201720129815327</v>
      </c>
      <c r="D41" s="38">
        <f>D15/'Table 1. Total'!D15</f>
        <v>0.22448926863159363</v>
      </c>
      <c r="E41" s="38">
        <f>E15/'Table 1. Total'!E15</f>
        <v>0.24124631810117003</v>
      </c>
      <c r="F41" s="38">
        <f>F15/'Table 1. Total'!F15</f>
        <v>0.22986232630508241</v>
      </c>
      <c r="G41" s="38">
        <f>G15/'Table 1. Total'!G15</f>
        <v>0.24414858841010403</v>
      </c>
      <c r="H41" s="38">
        <f>H15/'Table 1. Total'!H15</f>
        <v>0.26803966353019903</v>
      </c>
      <c r="I41" s="38">
        <f>I15/'Table 1. Total'!I15</f>
        <v>0.27093268689693667</v>
      </c>
      <c r="J41" s="38">
        <f>J15/'Table 1. Total'!J15</f>
        <v>0.25907053403341573</v>
      </c>
      <c r="K41" s="38">
        <f>K15/'Table 1. Total'!K15</f>
        <v>0.26538458192775488</v>
      </c>
      <c r="L41" s="38">
        <f>L15/'Table 1. Total'!L15</f>
        <v>0.27042883671916751</v>
      </c>
      <c r="M41" s="38">
        <f>M15/'Table 1. Total'!M15</f>
        <v>0.27124004933669321</v>
      </c>
      <c r="N41" s="38">
        <f>N15/'Table 1. Total'!N15</f>
        <v>0.2862863611354145</v>
      </c>
      <c r="O41" s="38">
        <f>O15/'Table 1. Total'!O15</f>
        <v>0.27757648800964174</v>
      </c>
      <c r="P41" s="38">
        <f>P15/'Table 1. Total'!P15</f>
        <v>0.2571439869351147</v>
      </c>
      <c r="Q41" s="38">
        <f>Q15/'Table 1. Total'!Q15</f>
        <v>0.23556892612946514</v>
      </c>
      <c r="R41" s="38">
        <f>R15/'Table 1. Total'!R15</f>
        <v>0.23664116987270864</v>
      </c>
      <c r="S41" s="38">
        <f>S15/'Table 1. Total'!S15</f>
        <v>0.23238724253070886</v>
      </c>
      <c r="T41" s="38">
        <f>T15/'Table 1. Total'!T15</f>
        <v>0.23470462328096228</v>
      </c>
      <c r="U41" s="38">
        <f>U15/'Table 1. Total'!U15</f>
        <v>0.232313058427882</v>
      </c>
      <c r="V41" s="38">
        <f>V15/'Table 1. Total'!V15</f>
        <v>0.23636983275810416</v>
      </c>
      <c r="W41" s="38">
        <f>W15/'Table 1. Total'!W15</f>
        <v>0.21834995325598816</v>
      </c>
      <c r="X41" s="38">
        <f>X15/'Table 1. Total'!X15</f>
        <v>0.22087161975025488</v>
      </c>
      <c r="Y41" s="38">
        <f>Y15/'Table 1. Total'!Y15</f>
        <v>0.22322721897283576</v>
      </c>
      <c r="Z41" s="38">
        <f>Z15/'Table 1. Total'!Z15</f>
        <v>0.22004710554607518</v>
      </c>
      <c r="AA41" s="38">
        <f>AA15/'Table 1. Total'!AA15</f>
        <v>0.20281931966512523</v>
      </c>
      <c r="AB41" s="38">
        <f>AB15/'Table 1. Total'!AB15</f>
        <v>0.20189884051349469</v>
      </c>
      <c r="AC41" s="38">
        <f>AC15/'Table 1. Total'!AC15</f>
        <v>0.19867877076706728</v>
      </c>
      <c r="AD41" s="38">
        <f>AD15/'Table 1. Total'!AD15</f>
        <v>0.1826745407181429</v>
      </c>
      <c r="AE41" s="38">
        <f>AE15/'Table 1. Total'!AE15</f>
        <v>0.18565924469659795</v>
      </c>
      <c r="AF41" s="38">
        <f>AF15/'Table 1. Total'!AF15</f>
        <v>0.17574846443260111</v>
      </c>
      <c r="AG41" s="38">
        <f>AG15/'Table 1. Total'!AG15</f>
        <v>0.1675042087285333</v>
      </c>
      <c r="AH41" s="38">
        <f>AH15/'Table 1. Total'!AH15</f>
        <v>0.16812443767053128</v>
      </c>
      <c r="AI41" s="38">
        <f>AI15/'Table 1. Total'!AI15</f>
        <v>0.16596997644685282</v>
      </c>
      <c r="AJ41" s="38">
        <f>AJ15/'Table 1. Total'!AJ15</f>
        <v>0.16059420303231683</v>
      </c>
      <c r="AK41" s="38">
        <f>AK15/'Table 1. Total'!AK15</f>
        <v>0.16238268873769962</v>
      </c>
      <c r="AL41" s="38">
        <f>AL15/'Table 1. Total'!AL15</f>
        <v>0.14862438364987027</v>
      </c>
      <c r="AM41" s="38">
        <f>AM15/'Table 1. Total'!AM15</f>
        <v>0.14802445814883422</v>
      </c>
      <c r="AN41" s="38">
        <f>AN15/'Table 1. Total'!AN15</f>
        <v>0.15059291425867985</v>
      </c>
      <c r="AO41" s="38">
        <f>AO15/'Table 1. Total'!AO15</f>
        <v>0.15350758735992248</v>
      </c>
      <c r="AP41" s="38">
        <f>AP15/'Table 1. Total'!AP15</f>
        <v>0.14360457213030675</v>
      </c>
      <c r="AQ41" s="38">
        <f>AQ15/'Table 1. Total'!AQ15</f>
        <v>0.13761726177710212</v>
      </c>
      <c r="AR41" s="38">
        <f>AR15/'Table 1. Total'!AR15</f>
        <v>0.13598825144009485</v>
      </c>
      <c r="AS41" s="38">
        <f>AS15/'Table 1. Total'!AS15</f>
        <v>0.13583178827536466</v>
      </c>
      <c r="AT41" s="38">
        <f>AT15/'Table 1. Total'!AT15</f>
        <v>0.12464828441964648</v>
      </c>
      <c r="AU41" s="38">
        <f>AU15/'Table 1. Total'!AU15</f>
        <v>0.12293269397942107</v>
      </c>
      <c r="AV41" s="38">
        <f>AV15/'Table 1. Total'!AV15</f>
        <v>0.11933363799279335</v>
      </c>
      <c r="AW41" s="38">
        <f>AW15/'Table 1. Total'!AW15</f>
        <v>0.12196967052916635</v>
      </c>
      <c r="AX41" s="38">
        <f>AX15/'Table 1. Total'!AX15</f>
        <v>0.11376353915240141</v>
      </c>
      <c r="AY41" s="38">
        <f>AY15/'Table 1. Total'!AY15</f>
        <v>0.11101680361635591</v>
      </c>
      <c r="AZ41" s="38"/>
      <c r="BA41" s="38"/>
    </row>
    <row r="42" spans="1:53">
      <c r="A42" t="str">
        <f t="shared" si="3"/>
        <v>Netherlands</v>
      </c>
      <c r="B42" s="38">
        <f>B16/'Table 1. Total'!B16</f>
        <v>0.2302325671432609</v>
      </c>
      <c r="C42" s="38">
        <f>C16/'Table 1. Total'!C16</f>
        <v>0.23134294194395064</v>
      </c>
      <c r="D42" s="38">
        <f>D16/'Table 1. Total'!D16</f>
        <v>0.22221471319261413</v>
      </c>
      <c r="E42" s="38">
        <f>E16/'Table 1. Total'!E16</f>
        <v>0.23074038358512802</v>
      </c>
      <c r="F42" s="38">
        <f>F16/'Table 1. Total'!F16</f>
        <v>0.22784511104591573</v>
      </c>
      <c r="G42" s="38">
        <f>G16/'Table 1. Total'!G16</f>
        <v>0.21262438080383578</v>
      </c>
      <c r="H42" s="38">
        <f>H16/'Table 1. Total'!H16</f>
        <v>0.21008571006354365</v>
      </c>
      <c r="I42" s="38">
        <f>I16/'Table 1. Total'!I16</f>
        <v>0.21790566297366551</v>
      </c>
      <c r="J42" s="38">
        <f>J16/'Table 1. Total'!J16</f>
        <v>0.20868721363937728</v>
      </c>
      <c r="K42" s="38">
        <f>K16/'Table 1. Total'!K16</f>
        <v>0.21199488982099604</v>
      </c>
      <c r="L42" s="38">
        <f>L16/'Table 1. Total'!L16</f>
        <v>0.20949525051219967</v>
      </c>
      <c r="M42" s="38">
        <f>M16/'Table 1. Total'!M16</f>
        <v>0.21906045437042743</v>
      </c>
      <c r="N42" s="38">
        <f>N16/'Table 1. Total'!N16</f>
        <v>0.22028447182460592</v>
      </c>
      <c r="O42" s="38">
        <f>O16/'Table 1. Total'!O16</f>
        <v>0.21540417855717053</v>
      </c>
      <c r="P42" s="38">
        <f>P16/'Table 1. Total'!P16</f>
        <v>0.21319188053990226</v>
      </c>
      <c r="Q42" s="38">
        <f>Q16/'Table 1. Total'!Q16</f>
        <v>0.23564718361989359</v>
      </c>
      <c r="R42" s="38">
        <f>R16/'Table 1. Total'!R16</f>
        <v>0.24181774589181315</v>
      </c>
      <c r="S42" s="38">
        <f>S16/'Table 1. Total'!S16</f>
        <v>0.23583691534779266</v>
      </c>
      <c r="T42" s="38">
        <f>T16/'Table 1. Total'!T16</f>
        <v>0.23302239872007313</v>
      </c>
      <c r="U42" s="38">
        <f>U16/'Table 1. Total'!U16</f>
        <v>0.19274011565376903</v>
      </c>
      <c r="V42" s="38">
        <f>V16/'Table 1. Total'!V16</f>
        <v>0.18861573043516214</v>
      </c>
      <c r="W42" s="38">
        <f>W16/'Table 1. Total'!W16</f>
        <v>0.21047207511979008</v>
      </c>
      <c r="X42" s="38">
        <f>X16/'Table 1. Total'!X16</f>
        <v>0.18570643426373024</v>
      </c>
      <c r="Y42" s="38">
        <f>Y16/'Table 1. Total'!Y16</f>
        <v>0.18619389275145187</v>
      </c>
      <c r="Z42" s="38">
        <f>Z16/'Table 1. Total'!Z16</f>
        <v>0.20843375188065072</v>
      </c>
      <c r="AA42" s="38">
        <f>AA16/'Table 1. Total'!AA16</f>
        <v>0.21559387877456124</v>
      </c>
      <c r="AB42" s="38">
        <f>AB16/'Table 1. Total'!AB16</f>
        <v>0.22580052918624116</v>
      </c>
      <c r="AC42" s="38">
        <f>AC16/'Table 1. Total'!AC16</f>
        <v>0.22268091306459448</v>
      </c>
      <c r="AD42" s="38">
        <f>AD16/'Table 1. Total'!AD16</f>
        <v>0.22645566944943465</v>
      </c>
      <c r="AE42" s="38">
        <f>AE16/'Table 1. Total'!AE16</f>
        <v>0.22033367498007064</v>
      </c>
      <c r="AF42" s="38">
        <f>AF16/'Table 1. Total'!AF16</f>
        <v>0.2232013658671036</v>
      </c>
      <c r="AG42" s="38">
        <f>AG16/'Table 1. Total'!AG16</f>
        <v>0.22814313834351183</v>
      </c>
      <c r="AH42" s="38">
        <f>AH16/'Table 1. Total'!AH16</f>
        <v>0.2497383201270981</v>
      </c>
      <c r="AI42" s="38">
        <f>AI16/'Table 1. Total'!AI16</f>
        <v>0.25147373932266165</v>
      </c>
      <c r="AJ42" s="38">
        <f>AJ16/'Table 1. Total'!AJ16</f>
        <v>0.25370810769509944</v>
      </c>
      <c r="AK42" s="38">
        <f>AK16/'Table 1. Total'!AK16</f>
        <v>0.25994550663189425</v>
      </c>
      <c r="AL42" s="38">
        <f>AL16/'Table 1. Total'!AL16</f>
        <v>0.257652333448531</v>
      </c>
      <c r="AM42" s="38">
        <f>AM16/'Table 1. Total'!AM16</f>
        <v>0.24545865239095571</v>
      </c>
      <c r="AN42" s="38">
        <f>AN16/'Table 1. Total'!AN16</f>
        <v>0.2395840644052678</v>
      </c>
      <c r="AO42" s="38">
        <f>AO16/'Table 1. Total'!AO16</f>
        <v>0.25956523902355183</v>
      </c>
      <c r="AP42" s="38">
        <f>AP16/'Table 1. Total'!AP16</f>
        <v>0.25056450347570419</v>
      </c>
      <c r="AQ42" s="38">
        <f>AQ16/'Table 1. Total'!AQ16</f>
        <v>0.2397473678600219</v>
      </c>
      <c r="AR42" s="38">
        <f>AR16/'Table 1. Total'!AR16</f>
        <v>0.24802793425556191</v>
      </c>
      <c r="AS42" s="38">
        <f>AS16/'Table 1. Total'!AS16</f>
        <v>0.25893532998732482</v>
      </c>
      <c r="AT42" s="38">
        <f>AT16/'Table 1. Total'!AT16</f>
        <v>0.25521474795566212</v>
      </c>
      <c r="AU42" s="38">
        <f>AU16/'Table 1. Total'!AU16</f>
        <v>0.25887384844678368</v>
      </c>
      <c r="AV42" s="38">
        <f>AV16/'Table 1. Total'!AV16</f>
        <v>0.25878155811132314</v>
      </c>
      <c r="AW42" s="38">
        <f>AW16/'Table 1. Total'!AW16</f>
        <v>0.25955392325991028</v>
      </c>
      <c r="AX42" s="38">
        <f>AX16/'Table 1. Total'!AX16</f>
        <v>0.25895592514180266</v>
      </c>
      <c r="AY42" s="38">
        <f>AY16/'Table 1. Total'!AY16</f>
        <v>0.2578147713199323</v>
      </c>
      <c r="AZ42" s="38"/>
      <c r="BA42" s="38"/>
    </row>
    <row r="43" spans="1:53">
      <c r="A43" t="str">
        <f t="shared" si="3"/>
        <v>New Zealand</v>
      </c>
      <c r="B43" s="38">
        <f>B17/'Table 1. Total'!B17</f>
        <v>0.41903624918602128</v>
      </c>
      <c r="C43" s="38">
        <f>C17/'Table 1. Total'!C17</f>
        <v>0.37935375577003777</v>
      </c>
      <c r="D43" s="38">
        <f>D17/'Table 1. Total'!D17</f>
        <v>0.32396432681242809</v>
      </c>
      <c r="E43" s="38">
        <f>E17/'Table 1. Total'!E17</f>
        <v>0.32207550363974941</v>
      </c>
      <c r="F43" s="38">
        <f>F17/'Table 1. Total'!F17</f>
        <v>0.32312330419053359</v>
      </c>
      <c r="G43" s="38">
        <f>G17/'Table 1. Total'!G17</f>
        <v>0.32287512186475231</v>
      </c>
      <c r="H43" s="38">
        <f>H17/'Table 1. Total'!H17</f>
        <v>0.32109958445936132</v>
      </c>
      <c r="I43" s="38">
        <f>I17/'Table 1. Total'!I17</f>
        <v>0.3085076153671289</v>
      </c>
      <c r="J43" s="38">
        <f>J17/'Table 1. Total'!J17</f>
        <v>0.30744209860554766</v>
      </c>
      <c r="K43" s="38">
        <f>K17/'Table 1. Total'!K17</f>
        <v>0.28068245994709151</v>
      </c>
      <c r="L43" s="38">
        <f>L17/'Table 1. Total'!L17</f>
        <v>0.24757579477108135</v>
      </c>
      <c r="M43" s="38">
        <f>M17/'Table 1. Total'!M17</f>
        <v>0.2671036183654853</v>
      </c>
      <c r="N43" s="38">
        <f>N17/'Table 1. Total'!N17</f>
        <v>0.24808000819196505</v>
      </c>
      <c r="O43" s="38">
        <f>O17/'Table 1. Total'!O17</f>
        <v>0.27819321954327486</v>
      </c>
      <c r="P43" s="38">
        <f>P17/'Table 1. Total'!P17</f>
        <v>0.236830933019823</v>
      </c>
      <c r="Q43" s="38">
        <f>Q17/'Table 1. Total'!Q17</f>
        <v>0.25751570807153212</v>
      </c>
      <c r="R43" s="38">
        <f>R17/'Table 1. Total'!R17</f>
        <v>0.25198792638992568</v>
      </c>
      <c r="S43" s="38">
        <f>S17/'Table 1. Total'!S17</f>
        <v>0.24829790634489371</v>
      </c>
      <c r="T43" s="38">
        <f>T17/'Table 1. Total'!T17</f>
        <v>0.24682555849799687</v>
      </c>
      <c r="U43" s="38">
        <f>U17/'Table 1. Total'!U17</f>
        <v>0.28133983252093486</v>
      </c>
      <c r="V43" s="38">
        <f>V17/'Table 1. Total'!V17</f>
        <v>0.3450754263226935</v>
      </c>
      <c r="W43" s="38">
        <f>W17/'Table 1. Total'!W17</f>
        <v>0.33365277917885605</v>
      </c>
      <c r="X43" s="38">
        <f>X17/'Table 1. Total'!X17</f>
        <v>0.38008536908867291</v>
      </c>
      <c r="Y43" s="38">
        <f>Y17/'Table 1. Total'!Y17</f>
        <v>0.40776991068536256</v>
      </c>
      <c r="Z43" s="38">
        <f>Z17/'Table 1. Total'!Z17</f>
        <v>0.40437483478720587</v>
      </c>
      <c r="AA43" s="38">
        <f>AA17/'Table 1. Total'!AA17</f>
        <v>0.40073568497374074</v>
      </c>
      <c r="AB43" s="38">
        <f>AB17/'Table 1. Total'!AB17</f>
        <v>0.36911127828721307</v>
      </c>
      <c r="AC43" s="38">
        <f>AC17/'Table 1. Total'!AC17</f>
        <v>0.34798478796797067</v>
      </c>
      <c r="AD43" s="38">
        <f>AD17/'Table 1. Total'!AD17</f>
        <v>0.3695158659424555</v>
      </c>
      <c r="AE43" s="38">
        <f>AE17/'Table 1. Total'!AE17</f>
        <v>0.3704550927040694</v>
      </c>
      <c r="AF43" s="38">
        <f>AF17/'Table 1. Total'!AF17</f>
        <v>0.36380761019716185</v>
      </c>
      <c r="AG43" s="38">
        <f>AG17/'Table 1. Total'!AG17</f>
        <v>0.39185675118007862</v>
      </c>
      <c r="AH43" s="38">
        <f>AH17/'Table 1. Total'!AH17</f>
        <v>0.35960598094915064</v>
      </c>
      <c r="AI43" s="38">
        <f>AI17/'Table 1. Total'!AI17</f>
        <v>0.35413370518355636</v>
      </c>
      <c r="AJ43" s="38">
        <f>AJ17/'Table 1. Total'!AJ17</f>
        <v>0.3228274051467942</v>
      </c>
      <c r="AK43" s="38">
        <f>AK17/'Table 1. Total'!AK17</f>
        <v>0.3019641072986885</v>
      </c>
      <c r="AL43" s="38">
        <f>AL17/'Table 1. Total'!AL17</f>
        <v>0.27061839554805228</v>
      </c>
      <c r="AM43" s="38">
        <f>AM17/'Table 1. Total'!AM17</f>
        <v>0.28757205313135248</v>
      </c>
      <c r="AN43" s="38">
        <f>AN17/'Table 1. Total'!AN17</f>
        <v>0.29008916230792164</v>
      </c>
      <c r="AO43" s="38">
        <f>AO17/'Table 1. Total'!AO17</f>
        <v>0.30157153409235626</v>
      </c>
      <c r="AP43" s="38">
        <f>AP17/'Table 1. Total'!AP17</f>
        <v>0.33486614576661972</v>
      </c>
      <c r="AQ43" s="38">
        <f>AQ17/'Table 1. Total'!AQ17</f>
        <v>0.32285392297827692</v>
      </c>
      <c r="AR43" s="38">
        <f>AR17/'Table 1. Total'!AR17</f>
        <v>0.31451439553908983</v>
      </c>
      <c r="AS43" s="38">
        <f>AS17/'Table 1. Total'!AS17</f>
        <v>0.32013309531616208</v>
      </c>
      <c r="AT43" s="38">
        <f>AT17/'Table 1. Total'!AT17</f>
        <v>0.32406300666280075</v>
      </c>
      <c r="AU43" s="38">
        <f>AU17/'Table 1. Total'!AU17</f>
        <v>0.3060012554927809</v>
      </c>
      <c r="AV43" s="38">
        <f>AV17/'Table 1. Total'!AV17</f>
        <v>0.30155118664521319</v>
      </c>
      <c r="AW43" s="38">
        <f>AW17/'Table 1. Total'!AW17</f>
        <v>0.30458418146581667</v>
      </c>
      <c r="AX43" s="38">
        <f>AX17/'Table 1. Total'!AX17</f>
        <v>0.30547907830443732</v>
      </c>
      <c r="AY43" s="38">
        <f>AY17/'Table 1. Total'!AY17</f>
        <v>0.27941067043678847</v>
      </c>
      <c r="AZ43" s="38"/>
      <c r="BA43" s="38"/>
    </row>
    <row r="44" spans="1:53">
      <c r="A44" t="str">
        <f t="shared" si="3"/>
        <v>Norway</v>
      </c>
      <c r="B44" s="38">
        <f>B18/'Table 1. Total'!B18</f>
        <v>2.9898323795561177E-2</v>
      </c>
      <c r="C44" s="38">
        <f>C18/'Table 1. Total'!C18</f>
        <v>2.6613941372040217E-2</v>
      </c>
      <c r="D44" s="38">
        <f>D18/'Table 1. Total'!D18</f>
        <v>2.3958171136502383E-2</v>
      </c>
      <c r="E44" s="38">
        <f>E18/'Table 1. Total'!E18</f>
        <v>2.6860770202902062E-2</v>
      </c>
      <c r="F44" s="38">
        <f>F18/'Table 1. Total'!F18</f>
        <v>3.8182750508270177E-2</v>
      </c>
      <c r="G44" s="38">
        <f>G18/'Table 1. Total'!G18</f>
        <v>3.8296184124547522E-2</v>
      </c>
      <c r="H44" s="38">
        <f>H18/'Table 1. Total'!H18</f>
        <v>3.7371657681575597E-2</v>
      </c>
      <c r="I44" s="38">
        <f>I18/'Table 1. Total'!I18</f>
        <v>4.0216865443741846E-2</v>
      </c>
      <c r="J44" s="38">
        <f>J18/'Table 1. Total'!J18</f>
        <v>3.9328673052918324E-2</v>
      </c>
      <c r="K44" s="38">
        <f>K18/'Table 1. Total'!K18</f>
        <v>3.313036019648468E-2</v>
      </c>
      <c r="L44" s="38">
        <f>L18/'Table 1. Total'!L18</f>
        <v>3.0245629867964138E-2</v>
      </c>
      <c r="M44" s="38">
        <f>M18/'Table 1. Total'!M18</f>
        <v>3.0469303916253077E-2</v>
      </c>
      <c r="N44" s="38">
        <f>N18/'Table 1. Total'!N18</f>
        <v>2.0494701561488169E-2</v>
      </c>
      <c r="O44" s="38">
        <f>O18/'Table 1. Total'!O18</f>
        <v>2.3628050888633401E-2</v>
      </c>
      <c r="P44" s="38">
        <f>P18/'Table 1. Total'!P18</f>
        <v>2.5773823501274128E-2</v>
      </c>
      <c r="Q44" s="38">
        <f>Q18/'Table 1. Total'!Q18</f>
        <v>2.8874908960223752E-2</v>
      </c>
      <c r="R44" s="38">
        <f>R18/'Table 1. Total'!R18</f>
        <v>3.3253839302367569E-2</v>
      </c>
      <c r="S44" s="38">
        <f>S18/'Table 1. Total'!S18</f>
        <v>4.0283398556290595E-2</v>
      </c>
      <c r="T44" s="38">
        <f>T18/'Table 1. Total'!T18</f>
        <v>3.7420041657023839E-2</v>
      </c>
      <c r="U44" s="38">
        <f>U18/'Table 1. Total'!U18</f>
        <v>5.8279363359518006E-2</v>
      </c>
      <c r="V44" s="38">
        <f>V18/'Table 1. Total'!V18</f>
        <v>9.1166853649632118E-2</v>
      </c>
      <c r="W44" s="38">
        <f>W18/'Table 1. Total'!W18</f>
        <v>0.12981889634721863</v>
      </c>
      <c r="X44" s="38">
        <f>X18/'Table 1. Total'!X18</f>
        <v>0.19064863558550321</v>
      </c>
      <c r="Y44" s="38">
        <f>Y18/'Table 1. Total'!Y18</f>
        <v>0.22970549232014054</v>
      </c>
      <c r="Z44" s="38">
        <f>Z18/'Table 1. Total'!Z18</f>
        <v>0.20414708958173841</v>
      </c>
      <c r="AA44" s="38">
        <f>AA18/'Table 1. Total'!AA18</f>
        <v>0.18179781134012327</v>
      </c>
      <c r="AB44" s="38">
        <f>AB18/'Table 1. Total'!AB18</f>
        <v>0.16924137127956376</v>
      </c>
      <c r="AC44" s="38">
        <f>AC18/'Table 1. Total'!AC18</f>
        <v>0.16017611753528144</v>
      </c>
      <c r="AD44" s="38">
        <f>AD18/'Table 1. Total'!AD18</f>
        <v>0.12977195182703677</v>
      </c>
      <c r="AE44" s="38">
        <f>AE18/'Table 1. Total'!AE18</f>
        <v>0.13843096870700455</v>
      </c>
      <c r="AF44" s="38">
        <f>AF18/'Table 1. Total'!AF18</f>
        <v>0.11332154130997764</v>
      </c>
      <c r="AG44" s="38">
        <f>AG18/'Table 1. Total'!AG18</f>
        <v>0.14653545359749737</v>
      </c>
      <c r="AH44" s="38">
        <f>AH18/'Table 1. Total'!AH18</f>
        <v>0.13697801748794639</v>
      </c>
      <c r="AI44" s="38">
        <f>AI18/'Table 1. Total'!AI18</f>
        <v>0.14917925352266231</v>
      </c>
      <c r="AJ44" s="38">
        <f>AJ18/'Table 1. Total'!AJ18</f>
        <v>0.15095862598899795</v>
      </c>
      <c r="AK44" s="38">
        <f>AK18/'Table 1. Total'!AK18</f>
        <v>0.15230395726556087</v>
      </c>
      <c r="AL44" s="38">
        <f>AL18/'Table 1. Total'!AL18</f>
        <v>0.1479706451718745</v>
      </c>
      <c r="AM44" s="38">
        <f>AM18/'Table 1. Total'!AM18</f>
        <v>0.14610078269433455</v>
      </c>
      <c r="AN44" s="38">
        <f>AN18/'Table 1. Total'!AN18</f>
        <v>0.14805014887742809</v>
      </c>
      <c r="AO44" s="38">
        <f>AO18/'Table 1. Total'!AO18</f>
        <v>0.1481013614326076</v>
      </c>
      <c r="AP44" s="38">
        <f>AP18/'Table 1. Total'!AP18</f>
        <v>0.14908019062835737</v>
      </c>
      <c r="AQ44" s="38">
        <f>AQ18/'Table 1. Total'!AQ18</f>
        <v>0.15813243506698429</v>
      </c>
      <c r="AR44" s="38">
        <f>AR18/'Table 1. Total'!AR18</f>
        <v>0.16241386761422297</v>
      </c>
      <c r="AS44" s="38">
        <f>AS18/'Table 1. Total'!AS18</f>
        <v>0.1569537783686524</v>
      </c>
      <c r="AT44" s="38">
        <f>AT18/'Table 1. Total'!AT18</f>
        <v>0.14717867827032907</v>
      </c>
      <c r="AU44" s="38">
        <f>AU18/'Table 1. Total'!AU18</f>
        <v>0.1469867999348145</v>
      </c>
      <c r="AV44" s="38">
        <f>AV18/'Table 1. Total'!AV18</f>
        <v>0.13912966575520527</v>
      </c>
      <c r="AW44" s="38">
        <f>AW18/'Table 1. Total'!AW18</f>
        <v>0.13569892559397242</v>
      </c>
      <c r="AX44" s="38">
        <f>AX18/'Table 1. Total'!AX18</f>
        <v>0.13284435018263227</v>
      </c>
      <c r="AY44" s="38">
        <f>AY18/'Table 1. Total'!AY18</f>
        <v>0.12377488987388674</v>
      </c>
      <c r="AZ44" s="38"/>
      <c r="BA44" s="38"/>
    </row>
    <row r="45" spans="1:53">
      <c r="A45" t="str">
        <f t="shared" si="3"/>
        <v>Portugal</v>
      </c>
      <c r="B45" s="38">
        <f>B19/'Table 1. Total'!B19</f>
        <v>8.9387736220017125E-2</v>
      </c>
      <c r="C45" s="38">
        <f>C19/'Table 1. Total'!C19</f>
        <v>9.558038098629161E-2</v>
      </c>
      <c r="D45" s="38">
        <f>D19/'Table 1. Total'!D19</f>
        <v>8.7490431930016391E-2</v>
      </c>
      <c r="E45" s="38">
        <f>E19/'Table 1. Total'!E19</f>
        <v>8.9863849069388269E-2</v>
      </c>
      <c r="F45" s="38">
        <f>F19/'Table 1. Total'!F19</f>
        <v>9.005567986678463E-2</v>
      </c>
      <c r="G45" s="38">
        <f>G19/'Table 1. Total'!G19</f>
        <v>8.3340110605074832E-2</v>
      </c>
      <c r="H45" s="38">
        <f>H19/'Table 1. Total'!H19</f>
        <v>8.5505976172360332E-2</v>
      </c>
      <c r="I45" s="38">
        <f>I19/'Table 1. Total'!I19</f>
        <v>8.6868686868686873E-2</v>
      </c>
      <c r="J45" s="38">
        <f>J19/'Table 1. Total'!J19</f>
        <v>8.4422511432891492E-2</v>
      </c>
      <c r="K45" s="38">
        <f>K19/'Table 1. Total'!K19</f>
        <v>8.006173004701117E-2</v>
      </c>
      <c r="L45" s="38">
        <f>L19/'Table 1. Total'!L19</f>
        <v>7.9484740458897488E-2</v>
      </c>
      <c r="M45" s="38">
        <f>M19/'Table 1. Total'!M19</f>
        <v>8.7372393523590899E-2</v>
      </c>
      <c r="N45" s="38">
        <f>N19/'Table 1. Total'!N19</f>
        <v>8.4821035193768393E-2</v>
      </c>
      <c r="O45" s="38">
        <f>O19/'Table 1. Total'!O19</f>
        <v>8.2166815645367056E-2</v>
      </c>
      <c r="P45" s="38">
        <f>P19/'Table 1. Total'!P19</f>
        <v>7.6592802512974609E-2</v>
      </c>
      <c r="Q45" s="38">
        <f>Q19/'Table 1. Total'!Q19</f>
        <v>7.372032409296439E-2</v>
      </c>
      <c r="R45" s="38">
        <f>R19/'Table 1. Total'!R19</f>
        <v>7.6672761125182412E-2</v>
      </c>
      <c r="S45" s="38">
        <f>S19/'Table 1. Total'!S19</f>
        <v>8.237208167249653E-2</v>
      </c>
      <c r="T45" s="38">
        <f>T19/'Table 1. Total'!T19</f>
        <v>7.6277319438413677E-2</v>
      </c>
      <c r="U45" s="38">
        <f>U19/'Table 1. Total'!U19</f>
        <v>7.944395472381055E-2</v>
      </c>
      <c r="V45" s="38">
        <f>V19/'Table 1. Total'!V19</f>
        <v>8.3406847776093848E-2</v>
      </c>
      <c r="W45" s="38">
        <f>W19/'Table 1. Total'!W19</f>
        <v>9.4302275258777879E-2</v>
      </c>
      <c r="X45" s="38">
        <f>X19/'Table 1. Total'!X19</f>
        <v>0.11682216406872227</v>
      </c>
      <c r="Y45" s="38">
        <f>Y19/'Table 1. Total'!Y19</f>
        <v>0.11394700424702266</v>
      </c>
      <c r="Z45" s="38">
        <f>Z19/'Table 1. Total'!Z19</f>
        <v>0.12265823861591514</v>
      </c>
      <c r="AA45" s="38">
        <f>AA19/'Table 1. Total'!AA19</f>
        <v>0.16857494056792727</v>
      </c>
      <c r="AB45" s="38">
        <f>AB19/'Table 1. Total'!AB19</f>
        <v>0.15799257613041226</v>
      </c>
      <c r="AC45" s="38">
        <f>AC19/'Table 1. Total'!AC19</f>
        <v>0.1955010603075181</v>
      </c>
      <c r="AD45" s="38">
        <f>AD19/'Table 1. Total'!AD19</f>
        <v>0.18893509723719715</v>
      </c>
      <c r="AE45" s="38">
        <f>AE19/'Table 1. Total'!AE19</f>
        <v>0.20633678957809273</v>
      </c>
      <c r="AF45" s="38">
        <f>AF19/'Table 1. Total'!AF19</f>
        <v>0.19503607560773903</v>
      </c>
      <c r="AG45" s="38">
        <f>AG19/'Table 1. Total'!AG19</f>
        <v>0.16468345979992968</v>
      </c>
      <c r="AH45" s="38">
        <f>AH19/'Table 1. Total'!AH19</f>
        <v>0.20481707105847885</v>
      </c>
      <c r="AI45" s="38">
        <f>AI19/'Table 1. Total'!AI19</f>
        <v>0.19417975172838203</v>
      </c>
      <c r="AJ45" s="38">
        <f>AJ19/'Table 1. Total'!AJ19</f>
        <v>0.19574875653736551</v>
      </c>
      <c r="AK45" s="38">
        <f>AK19/'Table 1. Total'!AK19</f>
        <v>0.18238487739701537</v>
      </c>
      <c r="AL45" s="38">
        <f>AL19/'Table 1. Total'!AL19</f>
        <v>0.17827185868236864</v>
      </c>
      <c r="AM45" s="38">
        <f>AM19/'Table 1. Total'!AM19</f>
        <v>0.17949501302902326</v>
      </c>
      <c r="AN45" s="38">
        <f>AN19/'Table 1. Total'!AN19</f>
        <v>0.1926764271347764</v>
      </c>
      <c r="AO45" s="38">
        <f>AO19/'Table 1. Total'!AO19</f>
        <v>0.1761008579295906</v>
      </c>
      <c r="AP45" s="38">
        <f>AP19/'Table 1. Total'!AP19</f>
        <v>0.16483453566930037</v>
      </c>
      <c r="AQ45" s="38">
        <f>AQ19/'Table 1. Total'!AQ19</f>
        <v>0.16750284151452724</v>
      </c>
      <c r="AR45" s="38">
        <f>AR19/'Table 1. Total'!AR19</f>
        <v>0.15206756045695499</v>
      </c>
      <c r="AS45" s="38">
        <f>AS19/'Table 1. Total'!AS19</f>
        <v>0.17552622032683612</v>
      </c>
      <c r="AT45" s="38">
        <f>AT19/'Table 1. Total'!AT19</f>
        <v>0.17209131107381226</v>
      </c>
      <c r="AU45" s="38">
        <f>AU19/'Table 1. Total'!AU19</f>
        <v>0.16985150148498515</v>
      </c>
      <c r="AV45" s="38">
        <f>AV19/'Table 1. Total'!AV19</f>
        <v>0.17390780096031694</v>
      </c>
      <c r="AW45" s="38">
        <f>AW19/'Table 1. Total'!AW19</f>
        <v>0.16386278844825203</v>
      </c>
      <c r="AX45" s="38">
        <f>AX19/'Table 1. Total'!AX19</f>
        <v>0.17343969001684503</v>
      </c>
      <c r="AY45" s="38">
        <f>AY19/'Table 1. Total'!AY19</f>
        <v>0.16547344544192272</v>
      </c>
      <c r="AZ45" s="38"/>
      <c r="BA45" s="38"/>
    </row>
    <row r="46" spans="1:53">
      <c r="A46" t="str">
        <f t="shared" si="3"/>
        <v>Slovenia</v>
      </c>
      <c r="B46" s="38">
        <f>B20/'Table 1. Total'!B20</f>
        <v>0.41765369430344057</v>
      </c>
      <c r="C46" s="38">
        <f>C20/'Table 1. Total'!C20</f>
        <v>0.40932285202041097</v>
      </c>
      <c r="D46" s="38">
        <f>D20/'Table 1. Total'!D20</f>
        <v>0.39185124418922618</v>
      </c>
      <c r="E46" s="38">
        <f>E20/'Table 1. Total'!E20</f>
        <v>0.429263696325212</v>
      </c>
      <c r="F46" s="38">
        <f>F20/'Table 1. Total'!F20</f>
        <v>0.43782747603833866</v>
      </c>
      <c r="G46" s="38">
        <f>G20/'Table 1. Total'!G20</f>
        <v>0.4340211783871844</v>
      </c>
      <c r="H46" s="38">
        <f>H20/'Table 1. Total'!H20</f>
        <v>0.43231034940879498</v>
      </c>
      <c r="I46" s="38">
        <f>I20/'Table 1. Total'!I20</f>
        <v>0.43667838084081739</v>
      </c>
      <c r="J46" s="38">
        <f>J20/'Table 1. Total'!J20</f>
        <v>0.41983471074380163</v>
      </c>
      <c r="K46" s="38">
        <f>K20/'Table 1. Total'!K20</f>
        <v>0.41747086101015163</v>
      </c>
      <c r="L46" s="38">
        <f>L20/'Table 1. Total'!L20</f>
        <v>0.417653659144745</v>
      </c>
      <c r="M46" s="38">
        <f>M20/'Table 1. Total'!M20</f>
        <v>0.40772793759141879</v>
      </c>
      <c r="N46" s="38">
        <f>N20/'Table 1. Total'!N20</f>
        <v>0.33791117510244767</v>
      </c>
      <c r="O46" s="38">
        <f>O20/'Table 1. Total'!O20</f>
        <v>0.31411822178798238</v>
      </c>
      <c r="P46" s="38">
        <f>P20/'Table 1. Total'!P20</f>
        <v>0.30715357678839417</v>
      </c>
      <c r="Q46" s="38">
        <f>Q20/'Table 1. Total'!Q20</f>
        <v>0.3096573208722741</v>
      </c>
      <c r="R46" s="38">
        <f>R20/'Table 1. Total'!R20</f>
        <v>0.2890625</v>
      </c>
      <c r="S46" s="38">
        <f>S20/'Table 1. Total'!S20</f>
        <v>0.26777832270720942</v>
      </c>
      <c r="T46" s="38">
        <f>T20/'Table 1. Total'!T20</f>
        <v>0.2715612020522844</v>
      </c>
      <c r="U46" s="38">
        <f>U20/'Table 1. Total'!U20</f>
        <v>0.28688821752265858</v>
      </c>
      <c r="V46" s="38">
        <f>V20/'Table 1. Total'!V20</f>
        <v>0.35591250132093416</v>
      </c>
      <c r="W46" s="38">
        <f>W20/'Table 1. Total'!W20</f>
        <v>0.3357980162308386</v>
      </c>
      <c r="X46" s="38">
        <f>X20/'Table 1. Total'!X20</f>
        <v>0.30959013131715085</v>
      </c>
      <c r="Y46" s="38">
        <f>Y20/'Table 1. Total'!Y20</f>
        <v>0.30925201564620425</v>
      </c>
      <c r="Z46" s="38">
        <f>Z20/'Table 1. Total'!Z20</f>
        <v>0.24192952648297258</v>
      </c>
      <c r="AA46" s="38">
        <f>AA20/'Table 1. Total'!AA20</f>
        <v>0.25981404958677684</v>
      </c>
      <c r="AB46" s="38">
        <f>AB20/'Table 1. Total'!AB20</f>
        <v>0.27989209682123067</v>
      </c>
      <c r="AC46" s="38">
        <f>AC20/'Table 1. Total'!AC20</f>
        <v>0.28367009419716688</v>
      </c>
      <c r="AD46" s="38">
        <f>AD20/'Table 1. Total'!AD20</f>
        <v>0.23575052223216952</v>
      </c>
      <c r="AE46" s="38">
        <f>AE20/'Table 1. Total'!AE20</f>
        <v>0.2348993288590604</v>
      </c>
      <c r="AF46" s="38">
        <f>AF20/'Table 1. Total'!AF20</f>
        <v>0.23939934765216322</v>
      </c>
      <c r="AG46" s="38">
        <f>AG20/'Table 1. Total'!AG20</f>
        <v>0.28382934201348525</v>
      </c>
      <c r="AH46" s="38">
        <f>AH20/'Table 1. Total'!AH20</f>
        <v>0.31188147462237398</v>
      </c>
      <c r="AI46" s="38">
        <f>AI20/'Table 1. Total'!AI20</f>
        <v>0.30677811895826224</v>
      </c>
      <c r="AJ46" s="38">
        <f>AJ20/'Table 1. Total'!AJ20</f>
        <v>0.31242488410690777</v>
      </c>
      <c r="AK46" s="38">
        <f>AK20/'Table 1. Total'!AK20</f>
        <v>0.29205318491032778</v>
      </c>
      <c r="AL46" s="38">
        <f>AL20/'Table 1. Total'!AL20</f>
        <v>0.29289006265858836</v>
      </c>
      <c r="AM46" s="38">
        <f>AM20/'Table 1. Total'!AM20</f>
        <v>0.25388765471278957</v>
      </c>
      <c r="AN46" s="38">
        <f>AN20/'Table 1. Total'!AN20</f>
        <v>0.25323441599565727</v>
      </c>
      <c r="AO46" s="38">
        <f>AO20/'Table 1. Total'!AO20</f>
        <v>0.28010194079592238</v>
      </c>
      <c r="AP46" s="38">
        <f>AP20/'Table 1. Total'!AP20</f>
        <v>0.25065691357147929</v>
      </c>
      <c r="AQ46" s="38">
        <f>AQ20/'Table 1. Total'!AQ20</f>
        <v>0.23872154358689615</v>
      </c>
      <c r="AR46" s="38">
        <f>AR20/'Table 1. Total'!AR20</f>
        <v>0.24867669953295277</v>
      </c>
      <c r="AS46" s="38">
        <f>AS20/'Table 1. Total'!AS20</f>
        <v>0.26242590814265371</v>
      </c>
      <c r="AT46" s="38">
        <f>AT20/'Table 1. Total'!AT20</f>
        <v>0.25300188226130982</v>
      </c>
      <c r="AU46" s="38">
        <f>AU20/'Table 1. Total'!AU20</f>
        <v>0.26162676929097906</v>
      </c>
      <c r="AV46" s="38">
        <f>AV20/'Table 1. Total'!AV20</f>
        <v>0.24635563982221118</v>
      </c>
      <c r="AW46" s="38">
        <f>AW20/'Table 1. Total'!AW20</f>
        <v>0.24112126219949487</v>
      </c>
      <c r="AX46" s="38">
        <f>AX20/'Table 1. Total'!AX20</f>
        <v>0.23451055189811112</v>
      </c>
      <c r="AY46" s="38">
        <f>AY20/'Table 1. Total'!AY20</f>
        <v>0.22915764065111099</v>
      </c>
      <c r="AZ46" s="38"/>
      <c r="BA46" s="38"/>
    </row>
    <row r="47" spans="1:53">
      <c r="A47" t="str">
        <f t="shared" si="3"/>
        <v>Spain</v>
      </c>
      <c r="B47" s="38">
        <f>B21/'Table 1. Total'!B21</f>
        <v>0.36354142820765417</v>
      </c>
      <c r="C47" s="38">
        <f>C21/'Table 1. Total'!C21</f>
        <v>0.3674770712711995</v>
      </c>
      <c r="D47" s="38">
        <f>D21/'Table 1. Total'!D21</f>
        <v>0.35393165443439312</v>
      </c>
      <c r="E47" s="38">
        <f>E21/'Table 1. Total'!E21</f>
        <v>0.33508084372948133</v>
      </c>
      <c r="F47" s="38">
        <f>F21/'Table 1. Total'!F21</f>
        <v>0.32683762242793662</v>
      </c>
      <c r="G47" s="38">
        <f>G21/'Table 1. Total'!G21</f>
        <v>0.3328948674043411</v>
      </c>
      <c r="H47" s="38">
        <f>H21/'Table 1. Total'!H21</f>
        <v>0.33036503192396638</v>
      </c>
      <c r="I47" s="38">
        <f>I21/'Table 1. Total'!I21</f>
        <v>0.32966181168499464</v>
      </c>
      <c r="J47" s="38">
        <f>J21/'Table 1. Total'!J21</f>
        <v>0.30859375</v>
      </c>
      <c r="K47" s="38">
        <f>K21/'Table 1. Total'!K21</f>
        <v>0.29757859943116305</v>
      </c>
      <c r="L47" s="38">
        <f>L21/'Table 1. Total'!L21</f>
        <v>0.29002143801979596</v>
      </c>
      <c r="M47" s="38">
        <f>M21/'Table 1. Total'!M21</f>
        <v>0.2847453132331042</v>
      </c>
      <c r="N47" s="38">
        <f>N21/'Table 1. Total'!N21</f>
        <v>0.27808263152878865</v>
      </c>
      <c r="O47" s="38">
        <f>O21/'Table 1. Total'!O21</f>
        <v>0.28655640330790078</v>
      </c>
      <c r="P47" s="38">
        <f>P21/'Table 1. Total'!P21</f>
        <v>0.29120623562484027</v>
      </c>
      <c r="Q47" s="38">
        <f>Q21/'Table 1. Total'!Q21</f>
        <v>0.31068426620253359</v>
      </c>
      <c r="R47" s="38">
        <f>R21/'Table 1. Total'!R21</f>
        <v>0.31125232600433306</v>
      </c>
      <c r="S47" s="38">
        <f>S21/'Table 1. Total'!S21</f>
        <v>0.3150048104675775</v>
      </c>
      <c r="T47" s="38">
        <f>T21/'Table 1. Total'!T21</f>
        <v>0.29987737614742666</v>
      </c>
      <c r="U47" s="38">
        <f>U21/'Table 1. Total'!U21</f>
        <v>0.34646668379679424</v>
      </c>
      <c r="V47" s="38">
        <f>V21/'Table 1. Total'!V21</f>
        <v>0.36617314601965484</v>
      </c>
      <c r="W47" s="38">
        <f>W21/'Table 1. Total'!W21</f>
        <v>0.38500442855911149</v>
      </c>
      <c r="X47" s="38">
        <f>X21/'Table 1. Total'!X21</f>
        <v>0.38105095631056118</v>
      </c>
      <c r="Y47" s="38">
        <f>Y21/'Table 1. Total'!Y21</f>
        <v>0.38059082117109194</v>
      </c>
      <c r="Z47" s="38">
        <f>Z21/'Table 1. Total'!Z21</f>
        <v>0.37254614208485781</v>
      </c>
      <c r="AA47" s="38">
        <f>AA21/'Table 1. Total'!AA21</f>
        <v>0.38375888075738618</v>
      </c>
      <c r="AB47" s="38">
        <f>AB21/'Table 1. Total'!AB21</f>
        <v>0.37489228763316801</v>
      </c>
      <c r="AC47" s="38">
        <f>AC21/'Table 1. Total'!AC21</f>
        <v>0.36477584446268746</v>
      </c>
      <c r="AD47" s="38">
        <f>AD21/'Table 1. Total'!AD21</f>
        <v>0.35828053814202399</v>
      </c>
      <c r="AE47" s="38">
        <f>AE21/'Table 1. Total'!AE21</f>
        <v>0.37056570762326291</v>
      </c>
      <c r="AF47" s="38">
        <f>AF21/'Table 1. Total'!AF21</f>
        <v>0.35473254947652633</v>
      </c>
      <c r="AG47" s="38">
        <f>AG21/'Table 1. Total'!AG21</f>
        <v>0.37964708888679677</v>
      </c>
      <c r="AH47" s="38">
        <f>AH21/'Table 1. Total'!AH21</f>
        <v>0.43611343404197639</v>
      </c>
      <c r="AI47" s="38">
        <f>AI21/'Table 1. Total'!AI21</f>
        <v>0.45056924371466484</v>
      </c>
      <c r="AJ47" s="38">
        <f>AJ21/'Table 1. Total'!AJ21</f>
        <v>0.43812069170502327</v>
      </c>
      <c r="AK47" s="38">
        <f>AK21/'Table 1. Total'!AK21</f>
        <v>0.40132880369496343</v>
      </c>
      <c r="AL47" s="38">
        <f>AL21/'Table 1. Total'!AL21</f>
        <v>0.40823168519451353</v>
      </c>
      <c r="AM47" s="38">
        <f>AM21/'Table 1. Total'!AM21</f>
        <v>0.42061910992459256</v>
      </c>
      <c r="AN47" s="38">
        <f>AN21/'Table 1. Total'!AN21</f>
        <v>0.40658955521373374</v>
      </c>
      <c r="AO47" s="38">
        <f>AO21/'Table 1. Total'!AO21</f>
        <v>0.35575075234699549</v>
      </c>
      <c r="AP47" s="38">
        <f>AP21/'Table 1. Total'!AP21</f>
        <v>0.37596893065019166</v>
      </c>
      <c r="AQ47" s="38">
        <f>AQ21/'Table 1. Total'!AQ21</f>
        <v>0.37615290174087795</v>
      </c>
      <c r="AR47" s="38">
        <f>AR21/'Table 1. Total'!AR21</f>
        <v>0.37915679385570716</v>
      </c>
      <c r="AS47" s="38">
        <f>AS21/'Table 1. Total'!AS21</f>
        <v>0.36896173729420118</v>
      </c>
      <c r="AT47" s="38">
        <f>AT21/'Table 1. Total'!AT21</f>
        <v>0.35014879382431974</v>
      </c>
      <c r="AU47" s="38">
        <f>AU21/'Table 1. Total'!AU21</f>
        <v>0.33427197107306339</v>
      </c>
      <c r="AV47" s="38">
        <f>AV21/'Table 1. Total'!AV21</f>
        <v>0.32493419881792046</v>
      </c>
      <c r="AW47" s="38">
        <f>AW21/'Table 1. Total'!AW21</f>
        <v>0.30990627000463106</v>
      </c>
      <c r="AX47" s="38">
        <f>AX21/'Table 1. Total'!AX21</f>
        <v>0.32066414268120236</v>
      </c>
      <c r="AY47" s="38">
        <f>AY21/'Table 1. Total'!AY21</f>
        <v>0.32138181049306358</v>
      </c>
      <c r="AZ47" s="38"/>
      <c r="BA47" s="38"/>
    </row>
    <row r="48" spans="1:53">
      <c r="A48" t="str">
        <f t="shared" si="3"/>
        <v>Sweden</v>
      </c>
      <c r="B48" s="38">
        <f>B22/'Table 1. Total'!B22</f>
        <v>0.17119780811481022</v>
      </c>
      <c r="C48" s="38">
        <f>C22/'Table 1. Total'!C22</f>
        <v>0.13389224269506517</v>
      </c>
      <c r="D48" s="38">
        <f>D22/'Table 1. Total'!D22</f>
        <v>0.14266283241834227</v>
      </c>
      <c r="E48" s="38">
        <f>E22/'Table 1. Total'!E22</f>
        <v>0.13872428627640854</v>
      </c>
      <c r="F48" s="38">
        <f>F22/'Table 1. Total'!F22</f>
        <v>0.16173601891319031</v>
      </c>
      <c r="G48" s="38">
        <f>G22/'Table 1. Total'!G22</f>
        <v>0.16816618860125782</v>
      </c>
      <c r="H48" s="38">
        <f>H22/'Table 1. Total'!H22</f>
        <v>0.17059936573806636</v>
      </c>
      <c r="I48" s="38">
        <f>I22/'Table 1. Total'!I22</f>
        <v>0.19327126742525</v>
      </c>
      <c r="J48" s="38">
        <f>J22/'Table 1. Total'!J22</f>
        <v>0.18473856010620879</v>
      </c>
      <c r="K48" s="38">
        <f>K22/'Table 1. Total'!K22</f>
        <v>0.19914019039499006</v>
      </c>
      <c r="L48" s="38">
        <f>L22/'Table 1. Total'!L22</f>
        <v>0.20547330441871453</v>
      </c>
      <c r="M48" s="38">
        <f>M22/'Table 1. Total'!M22</f>
        <v>0.21758128053332151</v>
      </c>
      <c r="N48" s="38">
        <f>N22/'Table 1. Total'!N22</f>
        <v>0.21333806967092259</v>
      </c>
      <c r="O48" s="38">
        <f>O22/'Table 1. Total'!O22</f>
        <v>0.20762375212922995</v>
      </c>
      <c r="P48" s="38">
        <f>P22/'Table 1. Total'!P22</f>
        <v>0.21688629919130473</v>
      </c>
      <c r="Q48" s="38">
        <f>Q22/'Table 1. Total'!Q22</f>
        <v>0.22154934644441779</v>
      </c>
      <c r="R48" s="38">
        <f>R22/'Table 1. Total'!R22</f>
        <v>0.24658179988170281</v>
      </c>
      <c r="S48" s="38">
        <f>S22/'Table 1. Total'!S22</f>
        <v>0.20048679792774368</v>
      </c>
      <c r="T48" s="38">
        <f>T22/'Table 1. Total'!T22</f>
        <v>0.19243189745308845</v>
      </c>
      <c r="U48" s="38">
        <f>U22/'Table 1. Total'!U22</f>
        <v>0.20593713492185947</v>
      </c>
      <c r="V48" s="38">
        <f>V22/'Table 1. Total'!V22</f>
        <v>0.19577244254452855</v>
      </c>
      <c r="W48" s="38">
        <f>W22/'Table 1. Total'!W22</f>
        <v>0.19737057597713939</v>
      </c>
      <c r="X48" s="38">
        <f>X22/'Table 1. Total'!X22</f>
        <v>0.19605623439014555</v>
      </c>
      <c r="Y48" s="38">
        <f>Y22/'Table 1. Total'!Y22</f>
        <v>0.26924809378602393</v>
      </c>
      <c r="Z48" s="38">
        <f>Z22/'Table 1. Total'!Z22</f>
        <v>0.2492853858916185</v>
      </c>
      <c r="AA48" s="38">
        <f>AA22/'Table 1. Total'!AA22</f>
        <v>0.25303244615136494</v>
      </c>
      <c r="AB48" s="38">
        <f>AB22/'Table 1. Total'!AB22</f>
        <v>0.26011272860739726</v>
      </c>
      <c r="AC48" s="38">
        <f>AC22/'Table 1. Total'!AC22</f>
        <v>0.24002348027552964</v>
      </c>
      <c r="AD48" s="38">
        <f>AD22/'Table 1. Total'!AD22</f>
        <v>0.29709851035904189</v>
      </c>
      <c r="AE48" s="38">
        <f>AE22/'Table 1. Total'!AE22</f>
        <v>0.2724240743256216</v>
      </c>
      <c r="AF48" s="38">
        <f>AF22/'Table 1. Total'!AF22</f>
        <v>0.29745301230940263</v>
      </c>
      <c r="AG48" s="38">
        <f>AG22/'Table 1. Total'!AG22</f>
        <v>0.24575246653894614</v>
      </c>
      <c r="AH48" s="38">
        <f>AH22/'Table 1. Total'!AH22</f>
        <v>0.26852308355425919</v>
      </c>
      <c r="AI48" s="38">
        <f>AI22/'Table 1. Total'!AI22</f>
        <v>0.24151800061640682</v>
      </c>
      <c r="AJ48" s="38">
        <f>AJ22/'Table 1. Total'!AJ22</f>
        <v>0.25370333490506636</v>
      </c>
      <c r="AK48" s="38">
        <f>AK22/'Table 1. Total'!AK22</f>
        <v>0.23819035203958874</v>
      </c>
      <c r="AL48" s="38">
        <f>AL22/'Table 1. Total'!AL22</f>
        <v>0.23594099649566286</v>
      </c>
      <c r="AM48" s="38">
        <f>AM22/'Table 1. Total'!AM22</f>
        <v>0.22238734116193073</v>
      </c>
      <c r="AN48" s="38">
        <f>AN22/'Table 1. Total'!AN22</f>
        <v>0.2109543708107805</v>
      </c>
      <c r="AO48" s="38">
        <f>AO22/'Table 1. Total'!AO22</f>
        <v>0.20037289051818924</v>
      </c>
      <c r="AP48" s="38">
        <f>AP22/'Table 1. Total'!AP22</f>
        <v>0.24523953545417534</v>
      </c>
      <c r="AQ48" s="38">
        <f>AQ22/'Table 1. Total'!AQ22</f>
        <v>0.22009257205278435</v>
      </c>
      <c r="AR48" s="38">
        <f>AR22/'Table 1. Total'!AR22</f>
        <v>0.22511123385752554</v>
      </c>
      <c r="AS48" s="38">
        <f>AS22/'Table 1. Total'!AS22</f>
        <v>0.18781387810845673</v>
      </c>
      <c r="AT48" s="38">
        <f>AT22/'Table 1. Total'!AT22</f>
        <v>0.1829000698304922</v>
      </c>
      <c r="AU48" s="38">
        <f>AU22/'Table 1. Total'!AU22</f>
        <v>0.17533472555876034</v>
      </c>
      <c r="AV48" s="38">
        <f>AV22/'Table 1. Total'!AV22</f>
        <v>0.19998430710003556</v>
      </c>
      <c r="AW48" s="38">
        <f>AW22/'Table 1. Total'!AW22</f>
        <v>0.16854291656231968</v>
      </c>
      <c r="AX48" s="38">
        <f>AX22/'Table 1. Total'!AX22</f>
        <v>0.2022739170066726</v>
      </c>
      <c r="AY48" s="38">
        <f>AY22/'Table 1. Total'!AY22</f>
        <v>0.17123794041924001</v>
      </c>
      <c r="AZ48" s="38"/>
      <c r="BA48" s="38"/>
    </row>
    <row r="49" spans="1:53">
      <c r="A49" t="str">
        <f t="shared" si="3"/>
        <v>Switzerland</v>
      </c>
      <c r="B49" s="38">
        <f>B23/'Table 1. Total'!B23</f>
        <v>0.17248666308258551</v>
      </c>
      <c r="C49" s="38">
        <f>C23/'Table 1. Total'!C23</f>
        <v>0.17244768300155028</v>
      </c>
      <c r="D49" s="38">
        <f>D23/'Table 1. Total'!D23</f>
        <v>0.17241322908829207</v>
      </c>
      <c r="E49" s="38">
        <f>E23/'Table 1. Total'!E23</f>
        <v>0.17237509301691992</v>
      </c>
      <c r="F49" s="38">
        <f>F23/'Table 1. Total'!F23</f>
        <v>0.1711739986386295</v>
      </c>
      <c r="G49" s="38">
        <f>G23/'Table 1. Total'!G23</f>
        <v>0.16997127786925098</v>
      </c>
      <c r="H49" s="38">
        <f>H23/'Table 1. Total'!H23</f>
        <v>0.16875941943516154</v>
      </c>
      <c r="I49" s="38">
        <f>I23/'Table 1. Total'!I23</f>
        <v>0.16754107244020788</v>
      </c>
      <c r="J49" s="38">
        <f>J23/'Table 1. Total'!J23</f>
        <v>0.16639973376042599</v>
      </c>
      <c r="K49" s="38">
        <f>K23/'Table 1. Total'!K23</f>
        <v>0.16522820702013283</v>
      </c>
      <c r="L49" s="38">
        <f>L23/'Table 1. Total'!L23</f>
        <v>0.16402383252267422</v>
      </c>
      <c r="M49" s="38">
        <f>M23/'Table 1. Total'!M23</f>
        <v>0.16278596098926576</v>
      </c>
      <c r="N49" s="38">
        <f>N23/'Table 1. Total'!N23</f>
        <v>0.16273832496264773</v>
      </c>
      <c r="O49" s="38">
        <f>O23/'Table 1. Total'!O23</f>
        <v>0.16269019418963593</v>
      </c>
      <c r="P49" s="38">
        <f>P23/'Table 1. Total'!P23</f>
        <v>0.16264084507042254</v>
      </c>
      <c r="Q49" s="38">
        <f>Q23/'Table 1. Total'!Q23</f>
        <v>0.16258727335474793</v>
      </c>
      <c r="R49" s="38">
        <f>R23/'Table 1. Total'!R23</f>
        <v>0.1583196838057257</v>
      </c>
      <c r="S49" s="38">
        <f>S23/'Table 1. Total'!S23</f>
        <v>0.15399632830340751</v>
      </c>
      <c r="T49" s="38">
        <f>T23/'Table 1. Total'!T23</f>
        <v>0.14962520496603421</v>
      </c>
      <c r="U49" s="38">
        <f>U23/'Table 1. Total'!U23</f>
        <v>0.14519637790850504</v>
      </c>
      <c r="V49" s="38">
        <f>V23/'Table 1. Total'!V23</f>
        <v>0.1546533686963569</v>
      </c>
      <c r="W49" s="38">
        <f>W23/'Table 1. Total'!W23</f>
        <v>0.16441747073081711</v>
      </c>
      <c r="X49" s="38">
        <f>X23/'Table 1. Total'!X23</f>
        <v>0.17450389086550352</v>
      </c>
      <c r="Y49" s="38">
        <f>Y23/'Table 1. Total'!Y23</f>
        <v>0.18492885677529189</v>
      </c>
      <c r="Z49" s="38">
        <f>Z23/'Table 1. Total'!Z23</f>
        <v>0.18133703926088052</v>
      </c>
      <c r="AA49" s="38">
        <f>AA23/'Table 1. Total'!AA23</f>
        <v>0.1777356533037277</v>
      </c>
      <c r="AB49" s="38">
        <f>AB23/'Table 1. Total'!AB23</f>
        <v>0.17412640704407889</v>
      </c>
      <c r="AC49" s="38">
        <f>AC23/'Table 1. Total'!AC23</f>
        <v>0.17050756191438901</v>
      </c>
      <c r="AD49" s="38">
        <f>AD23/'Table 1. Total'!AD23</f>
        <v>0.1683677686955084</v>
      </c>
      <c r="AE49" s="38">
        <f>AE23/'Table 1. Total'!AE23</f>
        <v>0.16621986522976623</v>
      </c>
      <c r="AF49" s="38">
        <f>AF23/'Table 1. Total'!AF23</f>
        <v>0.16407440402299689</v>
      </c>
      <c r="AG49" s="38">
        <f>AG23/'Table 1. Total'!AG23</f>
        <v>0.1619273070890688</v>
      </c>
      <c r="AH49" s="38">
        <f>AH23/'Table 1. Total'!AH23</f>
        <v>0.15848446845456299</v>
      </c>
      <c r="AI49" s="38">
        <f>AI23/'Table 1. Total'!AI23</f>
        <v>0.15511278410990836</v>
      </c>
      <c r="AJ49" s="38">
        <f>AJ23/'Table 1. Total'!AJ23</f>
        <v>0.15180147145797357</v>
      </c>
      <c r="AK49" s="38">
        <f>AK23/'Table 1. Total'!AK23</f>
        <v>0.14855206610020949</v>
      </c>
      <c r="AL49" s="38">
        <f>AL23/'Table 1. Total'!AL23</f>
        <v>0.14745053891992724</v>
      </c>
      <c r="AM49" s="38">
        <f>AM23/'Table 1. Total'!AM23</f>
        <v>0.14636522734933805</v>
      </c>
      <c r="AN49" s="38">
        <f>AN23/'Table 1. Total'!AN23</f>
        <v>0.14529577593912585</v>
      </c>
      <c r="AO49" s="38">
        <f>AO23/'Table 1. Total'!AO23</f>
        <v>0.14424183955330855</v>
      </c>
      <c r="AP49" s="38">
        <f>AP23/'Table 1. Total'!AP23</f>
        <v>0.14371797778281567</v>
      </c>
      <c r="AQ49" s="38">
        <f>AQ23/'Table 1. Total'!AQ23</f>
        <v>0.14319790739594579</v>
      </c>
      <c r="AR49" s="38">
        <f>AR23/'Table 1. Total'!AR23</f>
        <v>0.1426815873816126</v>
      </c>
      <c r="AS49" s="38">
        <f>AS23/'Table 1. Total'!AS23</f>
        <v>0.14216897731808945</v>
      </c>
      <c r="AT49" s="38">
        <f>AT23/'Table 1. Total'!AT23</f>
        <v>0.14252248201438847</v>
      </c>
      <c r="AU49" s="38">
        <f>AU23/'Table 1. Total'!AU23</f>
        <v>0.14287710504489559</v>
      </c>
      <c r="AV49" s="38">
        <f>AV23/'Table 1. Total'!AV23</f>
        <v>0.14323414446779187</v>
      </c>
      <c r="AW49" s="38">
        <f>AW23/'Table 1. Total'!AW23</f>
        <v>0.14359297279176594</v>
      </c>
      <c r="AX49" s="38">
        <f>AX23/'Table 1. Total'!AX23</f>
        <v>0.1437923025277178</v>
      </c>
      <c r="AY49" s="38">
        <f>AY23/'Table 1. Total'!AY23</f>
        <v>0.1437923025277178</v>
      </c>
      <c r="AZ49" s="38"/>
      <c r="BA49" s="38"/>
    </row>
    <row r="50" spans="1:53">
      <c r="A50" t="str">
        <f t="shared" si="3"/>
        <v>United Kingdom</v>
      </c>
      <c r="B50" s="38">
        <f>B24/'Table 1. Total'!B24</f>
        <v>2.7353435175557866E-2</v>
      </c>
      <c r="C50" s="38">
        <f>C24/'Table 1. Total'!C24</f>
        <v>4.1957394127480743E-2</v>
      </c>
      <c r="D50" s="38">
        <f>D24/'Table 1. Total'!D24</f>
        <v>2.9597045275345478E-2</v>
      </c>
      <c r="E50" s="38">
        <f>E24/'Table 1. Total'!E24</f>
        <v>5.960460953365871E-2</v>
      </c>
      <c r="F50" s="38">
        <f>F24/'Table 1. Total'!F24</f>
        <v>3.3707197915965589E-2</v>
      </c>
      <c r="G50" s="38">
        <f>G24/'Table 1. Total'!G24</f>
        <v>4.815193271159169E-2</v>
      </c>
      <c r="H50" s="38">
        <f>H24/'Table 1. Total'!H24</f>
        <v>4.3599384242198072E-2</v>
      </c>
      <c r="I50" s="38">
        <f>I24/'Table 1. Total'!I24</f>
        <v>5.5880388931415823E-2</v>
      </c>
      <c r="J50" s="38">
        <f>J24/'Table 1. Total'!J24</f>
        <v>3.2434268043322764E-2</v>
      </c>
      <c r="K50" s="38">
        <f>K24/'Table 1. Total'!K24</f>
        <v>3.95495137269474E-2</v>
      </c>
      <c r="L50" s="38">
        <f>L24/'Table 1. Total'!L24</f>
        <v>3.7935347859045947E-2</v>
      </c>
      <c r="M50" s="38">
        <f>M24/'Table 1. Total'!M24</f>
        <v>3.252671460241869E-2</v>
      </c>
      <c r="N50" s="38">
        <f>N24/'Table 1. Total'!N24</f>
        <v>1.0690992523863673E-2</v>
      </c>
      <c r="O50" s="38">
        <f>O24/'Table 1. Total'!O24</f>
        <v>1.4426328414271604E-2</v>
      </c>
      <c r="P50" s="38">
        <f>P24/'Table 1. Total'!P24</f>
        <v>1.0483921293785012E-2</v>
      </c>
      <c r="Q50" s="38">
        <f>Q24/'Table 1. Total'!Q24</f>
        <v>2.5066166037512997E-2</v>
      </c>
      <c r="R50" s="38">
        <f>R24/'Table 1. Total'!R24</f>
        <v>2.4833119182675736E-2</v>
      </c>
      <c r="S50" s="38">
        <f>S24/'Table 1. Total'!S24</f>
        <v>1.4853664289459414E-2</v>
      </c>
      <c r="T50" s="38">
        <f>T24/'Table 1. Total'!T24</f>
        <v>4.9025319921099002E-3</v>
      </c>
      <c r="U50" s="38">
        <f>U24/'Table 1. Total'!U24</f>
        <v>3.5925260171498531E-2</v>
      </c>
      <c r="V50" s="38">
        <f>V24/'Table 1. Total'!V24</f>
        <v>5.8892297810531548E-2</v>
      </c>
      <c r="W50" s="38">
        <f>W24/'Table 1. Total'!W24</f>
        <v>5.559848578932601E-2</v>
      </c>
      <c r="X50" s="38">
        <f>X24/'Table 1. Total'!X24</f>
        <v>6.0383458581445948E-2</v>
      </c>
      <c r="Y50" s="38">
        <f>Y24/'Table 1. Total'!Y24</f>
        <v>7.310493908432053E-2</v>
      </c>
      <c r="Z50" s="38">
        <f>Z24/'Table 1. Total'!Z24</f>
        <v>6.7599812380125301E-2</v>
      </c>
      <c r="AA50" s="38">
        <f>AA24/'Table 1. Total'!AA24</f>
        <v>7.6635058390621666E-2</v>
      </c>
      <c r="AB50" s="38">
        <f>AB24/'Table 1. Total'!AB24</f>
        <v>7.4253874869828429E-2</v>
      </c>
      <c r="AC50" s="38">
        <f>AC24/'Table 1. Total'!AC24</f>
        <v>8.1597504224097367E-2</v>
      </c>
      <c r="AD50" s="38">
        <f>AD24/'Table 1. Total'!AD24</f>
        <v>9.2907405486143013E-2</v>
      </c>
      <c r="AE50" s="38">
        <f>AE24/'Table 1. Total'!AE24</f>
        <v>0.10698125657905073</v>
      </c>
      <c r="AF50" s="38">
        <f>AF24/'Table 1. Total'!AF24</f>
        <v>0.10161138507578205</v>
      </c>
      <c r="AG50" s="38">
        <f>AG24/'Table 1. Total'!AG24</f>
        <v>8.8353292759744101E-2</v>
      </c>
      <c r="AH50" s="38">
        <f>AH24/'Table 1. Total'!AH24</f>
        <v>8.1019444666720009E-2</v>
      </c>
      <c r="AI50" s="38">
        <f>AI24/'Table 1. Total'!AI24</f>
        <v>7.8943863204690351E-2</v>
      </c>
      <c r="AJ50" s="38">
        <f>AJ24/'Table 1. Total'!AJ24</f>
        <v>6.9982245929471262E-2</v>
      </c>
      <c r="AK50" s="38">
        <f>AK24/'Table 1. Total'!AK24</f>
        <v>6.531241621619345E-2</v>
      </c>
      <c r="AL50" s="38">
        <f>AL24/'Table 1. Total'!AL24</f>
        <v>6.9361874959226744E-2</v>
      </c>
      <c r="AM50" s="38">
        <f>AM24/'Table 1. Total'!AM24</f>
        <v>7.3714348685241723E-2</v>
      </c>
      <c r="AN50" s="38">
        <f>AN24/'Table 1. Total'!AN24</f>
        <v>7.9692710685083532E-2</v>
      </c>
      <c r="AO50" s="38">
        <f>AO24/'Table 1. Total'!AO24</f>
        <v>8.5535922166971354E-2</v>
      </c>
      <c r="AP50" s="38">
        <f>AP24/'Table 1. Total'!AP24</f>
        <v>8.5973415376046247E-2</v>
      </c>
      <c r="AQ50" s="38">
        <f>AQ24/'Table 1. Total'!AQ24</f>
        <v>8.3504346948652192E-2</v>
      </c>
      <c r="AR50" s="38">
        <f>AR24/'Table 1. Total'!AR24</f>
        <v>8.1269722124196461E-2</v>
      </c>
      <c r="AS50" s="38">
        <f>AS24/'Table 1. Total'!AS24</f>
        <v>8.5691710737276855E-2</v>
      </c>
      <c r="AT50" s="38">
        <f>AT24/'Table 1. Total'!AT24</f>
        <v>7.6901496434255839E-2</v>
      </c>
      <c r="AU50" s="38">
        <f>AU24/'Table 1. Total'!AU24</f>
        <v>8.1649894200068449E-2</v>
      </c>
      <c r="AV50" s="38">
        <f>AV24/'Table 1. Total'!AV24</f>
        <v>8.6330567218062704E-2</v>
      </c>
      <c r="AW50" s="38">
        <f>AW24/'Table 1. Total'!AW24</f>
        <v>8.4656783359164073E-2</v>
      </c>
      <c r="AX50" s="38">
        <f>AX24/'Table 1. Total'!AX24</f>
        <v>8.4831424965268007E-2</v>
      </c>
      <c r="AY50" s="38">
        <f>AY24/'Table 1. Total'!AY24</f>
        <v>8.1012370577625004E-2</v>
      </c>
      <c r="AZ50" s="38"/>
      <c r="BA50" s="38"/>
    </row>
    <row r="51" spans="1:53">
      <c r="A51" t="str">
        <f t="shared" si="3"/>
        <v>United States</v>
      </c>
      <c r="B51" s="38">
        <f>B25/'Table 1. Total'!B25</f>
        <v>9.4058777537332341E-2</v>
      </c>
      <c r="C51" s="38">
        <f>C25/'Table 1. Total'!C25</f>
        <v>8.9280915186404353E-2</v>
      </c>
      <c r="D51" s="38">
        <f>D25/'Table 1. Total'!D25</f>
        <v>8.4743182445865997E-2</v>
      </c>
      <c r="E51" s="38">
        <f>E25/'Table 1. Total'!E25</f>
        <v>8.2640890167516953E-2</v>
      </c>
      <c r="F51" s="38">
        <f>F25/'Table 1. Total'!F25</f>
        <v>8.4947615993158004E-2</v>
      </c>
      <c r="G51" s="38">
        <f>G25/'Table 1. Total'!G25</f>
        <v>8.2288132667210051E-2</v>
      </c>
      <c r="H51" s="38">
        <f>H25/'Table 1. Total'!H25</f>
        <v>8.1590269512386349E-2</v>
      </c>
      <c r="I51" s="38">
        <f>I25/'Table 1. Total'!I25</f>
        <v>8.1163697444294816E-2</v>
      </c>
      <c r="J51" s="38">
        <f>J25/'Table 1. Total'!J25</f>
        <v>8.0200833166671842E-2</v>
      </c>
      <c r="K51" s="38">
        <f>K25/'Table 1. Total'!K25</f>
        <v>8.0612910987152286E-2</v>
      </c>
      <c r="L51" s="38">
        <f>L25/'Table 1. Total'!L25</f>
        <v>8.0118770948878371E-2</v>
      </c>
      <c r="M51" s="38">
        <f>M25/'Table 1. Total'!M25</f>
        <v>8.3735203968493793E-2</v>
      </c>
      <c r="N51" s="38">
        <f>N25/'Table 1. Total'!N25</f>
        <v>8.6698542756637464E-2</v>
      </c>
      <c r="O51" s="38">
        <f>O25/'Table 1. Total'!O25</f>
        <v>8.7891921444904708E-2</v>
      </c>
      <c r="P51" s="38">
        <f>P25/'Table 1. Total'!P25</f>
        <v>9.5867608634925744E-2</v>
      </c>
      <c r="Q51" s="38">
        <f>Q25/'Table 1. Total'!Q25</f>
        <v>0.10542453426323667</v>
      </c>
      <c r="R51" s="38">
        <f>R25/'Table 1. Total'!R25</f>
        <v>0.11941264500971117</v>
      </c>
      <c r="S51" s="38">
        <f>S25/'Table 1. Total'!S25</f>
        <v>0.11764419547781153</v>
      </c>
      <c r="T51" s="38">
        <f>T25/'Table 1. Total'!T25</f>
        <v>0.13100109477517105</v>
      </c>
      <c r="U51" s="38">
        <f>U25/'Table 1. Total'!U25</f>
        <v>0.13317164694576408</v>
      </c>
      <c r="V51" s="38">
        <f>V25/'Table 1. Total'!V25</f>
        <v>0.14308631838222538</v>
      </c>
      <c r="W51" s="38">
        <f>W25/'Table 1. Total'!W25</f>
        <v>0.13519162114072725</v>
      </c>
      <c r="X51" s="38">
        <f>X25/'Table 1. Total'!X25</f>
        <v>0.12592810981671726</v>
      </c>
      <c r="Y51" s="38">
        <f>Y25/'Table 1. Total'!Y25</f>
        <v>0.11949189846242149</v>
      </c>
      <c r="Z51" s="38">
        <f>Z25/'Table 1. Total'!Z25</f>
        <v>0.11480515873728304</v>
      </c>
      <c r="AA51" s="38">
        <f>AA25/'Table 1. Total'!AA25</f>
        <v>0.10776049530115443</v>
      </c>
      <c r="AB51" s="38">
        <f>AB25/'Table 1. Total'!AB25</f>
        <v>0.10377183343719971</v>
      </c>
      <c r="AC51" s="38">
        <f>AC25/'Table 1. Total'!AC25</f>
        <v>0.10381094713100872</v>
      </c>
      <c r="AD51" s="38">
        <f>AD25/'Table 1. Total'!AD25</f>
        <v>0.1022226604076821</v>
      </c>
      <c r="AE51" s="38">
        <f>AE25/'Table 1. Total'!AE25</f>
        <v>9.8930170737824064E-2</v>
      </c>
      <c r="AF51" s="38">
        <f>AF25/'Table 1. Total'!AF25</f>
        <v>9.8135474125841435E-2</v>
      </c>
      <c r="AG51" s="38">
        <f>AG25/'Table 1. Total'!AG25</f>
        <v>0.10058509824318634</v>
      </c>
      <c r="AH51" s="38">
        <f>AH25/'Table 1. Total'!AH25</f>
        <v>0.10224309800312266</v>
      </c>
      <c r="AI51" s="38">
        <f>AI25/'Table 1. Total'!AI25</f>
        <v>9.9798668838993937E-2</v>
      </c>
      <c r="AJ51" s="38">
        <f>AJ25/'Table 1. Total'!AJ25</f>
        <v>0.10193798707265536</v>
      </c>
      <c r="AK51" s="38">
        <f>AK25/'Table 1. Total'!AK25</f>
        <v>0.10267878025923459</v>
      </c>
      <c r="AL51" s="38">
        <f>AL25/'Table 1. Total'!AL25</f>
        <v>9.9595873534454163E-2</v>
      </c>
      <c r="AM51" s="38">
        <f>AM25/'Table 1. Total'!AM25</f>
        <v>9.7527919998127433E-2</v>
      </c>
      <c r="AN51" s="38">
        <f>AN25/'Table 1. Total'!AN25</f>
        <v>9.8303249425680819E-2</v>
      </c>
      <c r="AO51" s="38">
        <f>AO25/'Table 1. Total'!AO25</f>
        <v>9.8647238152489145E-2</v>
      </c>
      <c r="AP51" s="38">
        <f>AP25/'Table 1. Total'!AP25</f>
        <v>9.7292398170386721E-2</v>
      </c>
      <c r="AQ51" s="38">
        <f>AQ25/'Table 1. Total'!AQ25</f>
        <v>9.3368459171387405E-2</v>
      </c>
      <c r="AR51" s="38">
        <f>AR25/'Table 1. Total'!AR25</f>
        <v>9.7898133243776692E-2</v>
      </c>
      <c r="AS51" s="38">
        <f>AS25/'Table 1. Total'!AS25</f>
        <v>0.10101814511793539</v>
      </c>
      <c r="AT51" s="38">
        <f>AT25/'Table 1. Total'!AT25</f>
        <v>0.10226841135972041</v>
      </c>
      <c r="AU51" s="38">
        <f>AU25/'Table 1. Total'!AU25</f>
        <v>0.10093351608230887</v>
      </c>
      <c r="AV51" s="38">
        <f>AV25/'Table 1. Total'!AV25</f>
        <v>0.10030171021790502</v>
      </c>
      <c r="AW51" s="38">
        <f>AW25/'Table 1. Total'!AW25</f>
        <v>0.10482947169762032</v>
      </c>
      <c r="AX51" s="38">
        <f>AX25/'Table 1. Total'!AX25</f>
        <v>0.10576465479023225</v>
      </c>
      <c r="AY51" s="38">
        <f>AY25/'Table 1. Total'!AY25</f>
        <v>0.10449409420322636</v>
      </c>
      <c r="AZ51" s="38"/>
      <c r="BA51" s="3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51"/>
  <sheetViews>
    <sheetView topLeftCell="E1" zoomScale="60" zoomScaleNormal="60" workbookViewId="0">
      <selection activeCell="AZ1" sqref="AZ1:BA1048576"/>
    </sheetView>
  </sheetViews>
  <sheetFormatPr defaultRowHeight="15"/>
  <cols>
    <col min="1" max="1" width="17.85546875" customWidth="1"/>
  </cols>
  <sheetData>
    <row r="1" spans="1:53">
      <c r="A1" s="39" t="s">
        <v>84</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29.861000000000001</v>
      </c>
      <c r="C2" s="1">
        <v>27.766999999999999</v>
      </c>
      <c r="D2" s="1">
        <v>34.127000000000002</v>
      </c>
      <c r="E2" s="1">
        <v>31.989000000000001</v>
      </c>
      <c r="F2" s="1">
        <v>31.28</v>
      </c>
      <c r="G2" s="1">
        <v>23.363</v>
      </c>
      <c r="H2" s="1">
        <v>23.123000000000001</v>
      </c>
      <c r="I2" s="1">
        <v>25.484999999999999</v>
      </c>
      <c r="J2" s="1">
        <v>21.027999999999999</v>
      </c>
      <c r="K2" s="1">
        <v>24.652999999999999</v>
      </c>
      <c r="L2" s="1">
        <v>20.481000000000002</v>
      </c>
      <c r="M2" s="1">
        <v>21.155999999999999</v>
      </c>
      <c r="N2" s="1">
        <v>20.998000000000001</v>
      </c>
      <c r="O2" s="1">
        <v>18.231999999999999</v>
      </c>
      <c r="P2" s="1">
        <v>23.379000000000001</v>
      </c>
      <c r="Q2" s="1">
        <v>18.486000000000001</v>
      </c>
      <c r="R2" s="1">
        <v>23.215</v>
      </c>
      <c r="S2" s="1">
        <v>17.404</v>
      </c>
      <c r="T2" s="1">
        <v>27.451000000000001</v>
      </c>
      <c r="U2" s="1">
        <v>35.914000000000001</v>
      </c>
      <c r="V2" s="1">
        <v>34.305</v>
      </c>
      <c r="W2" s="1">
        <v>10.089</v>
      </c>
      <c r="X2" s="1">
        <v>24.329000000000001</v>
      </c>
      <c r="Y2" s="1">
        <v>17.196000000000002</v>
      </c>
      <c r="Z2" s="1">
        <v>16.548999999999999</v>
      </c>
      <c r="AA2" s="1">
        <v>16.638000000000002</v>
      </c>
      <c r="AB2" s="1">
        <v>18.300999999999998</v>
      </c>
      <c r="AC2" s="1">
        <v>12.009</v>
      </c>
      <c r="AD2" s="1">
        <v>16.863</v>
      </c>
      <c r="AE2" s="1">
        <v>20.029</v>
      </c>
      <c r="AF2" s="1">
        <v>8.3469999999999995</v>
      </c>
      <c r="AG2" s="1">
        <v>9.4510000000000005</v>
      </c>
      <c r="AH2" s="1">
        <v>6.4329999999999998</v>
      </c>
      <c r="AI2" s="1">
        <v>32.07</v>
      </c>
      <c r="AJ2" s="1">
        <v>18.37</v>
      </c>
      <c r="AK2" s="1">
        <v>15.472</v>
      </c>
      <c r="AL2" s="1">
        <v>12.787000000000001</v>
      </c>
      <c r="AM2" s="1">
        <v>25.228999999999999</v>
      </c>
      <c r="AN2" s="1">
        <v>17.609000000000002</v>
      </c>
      <c r="AO2" s="1">
        <v>20.651</v>
      </c>
      <c r="AP2" s="1">
        <v>16.420000000000002</v>
      </c>
      <c r="AQ2" s="1">
        <v>17.172000000000001</v>
      </c>
      <c r="AR2" s="1">
        <v>19.21</v>
      </c>
      <c r="AS2" s="1">
        <v>22.585000000000001</v>
      </c>
      <c r="AT2" s="1">
        <v>21.896000000000001</v>
      </c>
      <c r="AU2" s="1">
        <v>37.113</v>
      </c>
      <c r="AV2" s="1">
        <v>37.933</v>
      </c>
      <c r="AW2" s="1">
        <v>59.558</v>
      </c>
      <c r="AX2" s="1">
        <v>61.476999999999997</v>
      </c>
      <c r="AY2" s="1">
        <v>65.631</v>
      </c>
      <c r="AZ2" s="1"/>
      <c r="BA2" s="1"/>
    </row>
    <row r="3" spans="1:53">
      <c r="A3" t="s">
        <v>1</v>
      </c>
      <c r="B3" s="1">
        <v>22.751000000000001</v>
      </c>
      <c r="C3" s="1">
        <v>23.902000000000001</v>
      </c>
      <c r="D3" s="1">
        <v>23.515999999999998</v>
      </c>
      <c r="E3" s="1">
        <v>18.686</v>
      </c>
      <c r="F3" s="1">
        <v>29.524000000000001</v>
      </c>
      <c r="G3" s="1">
        <v>30.512</v>
      </c>
      <c r="H3" s="1">
        <v>31.936</v>
      </c>
      <c r="I3" s="1">
        <v>29.361999999999998</v>
      </c>
      <c r="J3" s="1">
        <v>29.175000000000001</v>
      </c>
      <c r="K3" s="1">
        <v>29.510999999999999</v>
      </c>
      <c r="L3" s="1">
        <v>29.175999999999998</v>
      </c>
      <c r="M3" s="1">
        <v>32.070999999999998</v>
      </c>
      <c r="N3" s="1">
        <v>29.756</v>
      </c>
      <c r="O3" s="1">
        <v>31.666</v>
      </c>
      <c r="P3" s="1">
        <v>32.825000000000003</v>
      </c>
      <c r="Q3" s="1">
        <v>32.317</v>
      </c>
      <c r="R3" s="1">
        <v>34.118000000000002</v>
      </c>
      <c r="S3" s="1">
        <v>29.12</v>
      </c>
      <c r="T3" s="1">
        <v>29.745999999999999</v>
      </c>
      <c r="U3" s="1">
        <v>32.215000000000003</v>
      </c>
      <c r="V3" s="1">
        <v>33.002000000000002</v>
      </c>
      <c r="W3" s="1">
        <v>34.234999999999999</v>
      </c>
      <c r="X3" s="1">
        <v>35.250999999999998</v>
      </c>
      <c r="Y3" s="1">
        <v>48.503999999999998</v>
      </c>
      <c r="Z3" s="1">
        <v>47.982999999999997</v>
      </c>
      <c r="AA3" s="1">
        <v>50.942</v>
      </c>
      <c r="AB3" s="1">
        <v>51.972000000000001</v>
      </c>
      <c r="AC3" s="1">
        <v>49.014000000000003</v>
      </c>
      <c r="AD3" s="1">
        <v>49.115000000000002</v>
      </c>
      <c r="AE3" s="1">
        <v>50.006</v>
      </c>
      <c r="AF3" s="1">
        <v>50.008000000000003</v>
      </c>
      <c r="AG3" s="1">
        <v>50.686999999999998</v>
      </c>
      <c r="AH3" s="1">
        <v>51.462000000000003</v>
      </c>
      <c r="AI3" s="1">
        <v>50.646000000000001</v>
      </c>
      <c r="AJ3" s="1">
        <v>49.676000000000002</v>
      </c>
      <c r="AK3" s="1">
        <v>48.482999999999997</v>
      </c>
      <c r="AL3" s="1">
        <v>49.087000000000003</v>
      </c>
      <c r="AM3" s="1">
        <v>48.667999999999999</v>
      </c>
      <c r="AN3" s="1">
        <v>29.23</v>
      </c>
      <c r="AO3" s="1">
        <v>28.446000000000002</v>
      </c>
      <c r="AP3" s="1">
        <v>28.091000000000001</v>
      </c>
      <c r="AQ3" s="1">
        <v>27.652999999999999</v>
      </c>
      <c r="AR3" s="1">
        <v>26.702999999999999</v>
      </c>
      <c r="AS3" s="1">
        <v>20.259</v>
      </c>
      <c r="AT3" s="1">
        <v>20.506</v>
      </c>
      <c r="AU3" s="1">
        <v>21.282</v>
      </c>
      <c r="AV3" s="1">
        <v>25.728999999999999</v>
      </c>
      <c r="AW3" s="1">
        <v>21.126000000000001</v>
      </c>
      <c r="AX3" s="1">
        <v>31.074999999999999</v>
      </c>
      <c r="AY3" s="1">
        <v>15.036</v>
      </c>
      <c r="AZ3" s="1"/>
      <c r="BA3" s="1"/>
    </row>
    <row r="4" spans="1:53">
      <c r="A4" t="s">
        <v>2</v>
      </c>
      <c r="B4" s="1">
        <v>81.799000000000007</v>
      </c>
      <c r="C4" s="1">
        <v>78.453000000000003</v>
      </c>
      <c r="D4" s="1">
        <v>81.385000000000005</v>
      </c>
      <c r="E4" s="1">
        <v>83.316000000000003</v>
      </c>
      <c r="F4" s="1">
        <v>86.471999999999994</v>
      </c>
      <c r="G4" s="1">
        <v>85.5</v>
      </c>
      <c r="H4" s="1">
        <v>85.244</v>
      </c>
      <c r="I4" s="1">
        <v>82.998000000000005</v>
      </c>
      <c r="J4" s="1">
        <v>82.25</v>
      </c>
      <c r="K4" s="1">
        <v>81.972999999999999</v>
      </c>
      <c r="L4" s="1">
        <v>87.19</v>
      </c>
      <c r="M4" s="1">
        <v>85.555000000000007</v>
      </c>
      <c r="N4" s="1">
        <v>79.325999999999993</v>
      </c>
      <c r="O4" s="1">
        <v>71.262</v>
      </c>
      <c r="P4" s="1">
        <v>69.995000000000005</v>
      </c>
      <c r="Q4" s="1">
        <v>67.084999999999994</v>
      </c>
      <c r="R4" s="1">
        <v>73.44</v>
      </c>
      <c r="S4" s="1">
        <v>64.135000000000005</v>
      </c>
      <c r="T4" s="1">
        <v>72.353999999999999</v>
      </c>
      <c r="U4" s="1">
        <v>68.527000000000001</v>
      </c>
      <c r="V4" s="1">
        <v>74.007000000000005</v>
      </c>
      <c r="W4" s="1">
        <v>75.625</v>
      </c>
      <c r="X4" s="1">
        <v>75.638000000000005</v>
      </c>
      <c r="Y4" s="1">
        <v>83.593000000000004</v>
      </c>
      <c r="Z4" s="1">
        <v>89.635999999999996</v>
      </c>
      <c r="AA4" s="1">
        <v>96.528999999999996</v>
      </c>
      <c r="AB4" s="1">
        <v>93.611000000000004</v>
      </c>
      <c r="AC4" s="1">
        <v>95.614000000000004</v>
      </c>
      <c r="AD4" s="1">
        <v>96.668999999999997</v>
      </c>
      <c r="AE4" s="1">
        <v>101.65600000000001</v>
      </c>
      <c r="AF4" s="1">
        <v>108.602</v>
      </c>
      <c r="AG4" s="1">
        <v>120.578</v>
      </c>
      <c r="AH4" s="1">
        <v>131.30500000000001</v>
      </c>
      <c r="AI4" s="1">
        <v>133.83199999999999</v>
      </c>
      <c r="AJ4" s="1">
        <v>130.303</v>
      </c>
      <c r="AK4" s="1">
        <v>131.45400000000001</v>
      </c>
      <c r="AL4" s="1">
        <v>132.02199999999999</v>
      </c>
      <c r="AM4" s="1">
        <v>130.53899999999999</v>
      </c>
      <c r="AN4" s="1">
        <v>133.66499999999999</v>
      </c>
      <c r="AO4" s="1">
        <v>134.15100000000001</v>
      </c>
      <c r="AP4" s="1">
        <v>141.11799999999999</v>
      </c>
      <c r="AQ4" s="1">
        <v>137.602</v>
      </c>
      <c r="AR4" s="1">
        <v>137.221</v>
      </c>
      <c r="AS4" s="1">
        <v>127.72199999999999</v>
      </c>
      <c r="AT4" s="1">
        <v>129.19900000000001</v>
      </c>
      <c r="AU4" s="1">
        <v>123.32299999999999</v>
      </c>
      <c r="AV4" s="1">
        <v>120.898</v>
      </c>
      <c r="AW4" s="1">
        <v>121.41</v>
      </c>
      <c r="AX4" s="1">
        <v>124.163</v>
      </c>
      <c r="AY4" s="1">
        <v>116.494</v>
      </c>
      <c r="AZ4" s="1"/>
      <c r="BA4" s="1"/>
    </row>
    <row r="5" spans="1:53">
      <c r="A5" t="s">
        <v>3</v>
      </c>
      <c r="B5" s="1">
        <v>414.779</v>
      </c>
      <c r="C5" s="1">
        <v>428.48599999999999</v>
      </c>
      <c r="D5" s="1">
        <v>424.85300000000001</v>
      </c>
      <c r="E5" s="1">
        <v>414.27</v>
      </c>
      <c r="F5" s="1">
        <v>427.238</v>
      </c>
      <c r="G5" s="1">
        <v>408.36399999999998</v>
      </c>
      <c r="H5" s="1">
        <v>410.298</v>
      </c>
      <c r="I5" s="1">
        <v>407.01799999999997</v>
      </c>
      <c r="J5" s="1">
        <v>399.56200000000001</v>
      </c>
      <c r="K5" s="1">
        <v>394.10300000000001</v>
      </c>
      <c r="L5" s="1">
        <v>393.60199999999998</v>
      </c>
      <c r="M5" s="1">
        <v>383.12299999999999</v>
      </c>
      <c r="N5" s="1">
        <v>400.35</v>
      </c>
      <c r="O5" s="1">
        <v>405.27300000000002</v>
      </c>
      <c r="P5" s="1">
        <v>408.02100000000002</v>
      </c>
      <c r="Q5" s="1">
        <v>407.12200000000001</v>
      </c>
      <c r="R5" s="1">
        <v>385.93400000000003</v>
      </c>
      <c r="S5" s="1">
        <v>394.33100000000002</v>
      </c>
      <c r="T5" s="1">
        <v>394.02</v>
      </c>
      <c r="U5" s="1">
        <v>376.178</v>
      </c>
      <c r="V5" s="1">
        <v>368.96</v>
      </c>
      <c r="W5" s="1">
        <v>386.88200000000001</v>
      </c>
      <c r="X5" s="1">
        <v>423.81400000000002</v>
      </c>
      <c r="Y5" s="1">
        <v>439.42500000000001</v>
      </c>
      <c r="Z5" s="1">
        <v>446.851</v>
      </c>
      <c r="AA5" s="1">
        <v>438.62700000000001</v>
      </c>
      <c r="AB5" s="1">
        <v>429.78899999999999</v>
      </c>
      <c r="AC5" s="1">
        <v>441.584</v>
      </c>
      <c r="AD5" s="1">
        <v>453.38200000000001</v>
      </c>
      <c r="AE5" s="1">
        <v>468.89600000000002</v>
      </c>
      <c r="AF5" s="1">
        <v>454.82799999999997</v>
      </c>
      <c r="AG5" s="1">
        <v>522.85699999999997</v>
      </c>
      <c r="AH5" s="1">
        <v>529.601</v>
      </c>
      <c r="AI5" s="1">
        <v>527.14</v>
      </c>
      <c r="AJ5" s="1">
        <v>543.11800000000005</v>
      </c>
      <c r="AK5" s="1">
        <v>547.97799999999995</v>
      </c>
      <c r="AL5" s="1">
        <v>547.87199999999996</v>
      </c>
      <c r="AM5" s="1">
        <v>567.59299999999996</v>
      </c>
      <c r="AN5" s="1">
        <v>600.75400000000002</v>
      </c>
      <c r="AO5" s="1">
        <v>594.18399999999997</v>
      </c>
      <c r="AP5" s="1">
        <v>606.45600000000002</v>
      </c>
      <c r="AQ5" s="1">
        <v>628.12800000000004</v>
      </c>
      <c r="AR5" s="1">
        <v>637.08600000000001</v>
      </c>
      <c r="AS5" s="1">
        <v>620.005</v>
      </c>
      <c r="AT5" s="1">
        <v>579.44200000000001</v>
      </c>
      <c r="AU5" s="1">
        <v>616.40700000000004</v>
      </c>
      <c r="AV5" s="1">
        <v>618.80999999999995</v>
      </c>
      <c r="AW5" s="1">
        <v>623.82500000000005</v>
      </c>
      <c r="AX5" s="1">
        <v>625.976</v>
      </c>
      <c r="AY5" s="1">
        <v>606.09</v>
      </c>
      <c r="AZ5" s="1"/>
      <c r="BA5" s="1"/>
    </row>
    <row r="6" spans="1:53">
      <c r="A6" t="s">
        <v>4</v>
      </c>
      <c r="B6" s="1">
        <v>222.721</v>
      </c>
      <c r="C6" s="1">
        <v>215.01499999999999</v>
      </c>
      <c r="D6" s="1">
        <v>225.726</v>
      </c>
      <c r="E6" s="1">
        <v>241.31700000000001</v>
      </c>
      <c r="F6" s="1">
        <v>234.03299999999999</v>
      </c>
      <c r="G6" s="1">
        <v>223.26499999999999</v>
      </c>
      <c r="H6" s="1">
        <v>235.303</v>
      </c>
      <c r="I6" s="1">
        <v>262.32400000000001</v>
      </c>
      <c r="J6" s="1">
        <v>275.61599999999999</v>
      </c>
      <c r="K6" s="1">
        <v>279.447</v>
      </c>
      <c r="L6" s="1">
        <v>294.685</v>
      </c>
      <c r="M6" s="1">
        <v>286.67399999999998</v>
      </c>
      <c r="N6" s="1">
        <v>281.45600000000002</v>
      </c>
      <c r="O6" s="1">
        <v>298.303</v>
      </c>
      <c r="P6" s="1">
        <v>303.03100000000001</v>
      </c>
      <c r="Q6" s="1">
        <v>335.08600000000001</v>
      </c>
      <c r="R6" s="1">
        <v>350.255</v>
      </c>
      <c r="S6" s="1">
        <v>367.911</v>
      </c>
      <c r="T6" s="1">
        <v>365.63200000000001</v>
      </c>
      <c r="U6" s="1">
        <v>372.22300000000001</v>
      </c>
      <c r="V6" s="1">
        <v>387.96800000000002</v>
      </c>
      <c r="W6" s="1">
        <v>403.56599999999997</v>
      </c>
      <c r="X6" s="1">
        <v>405.50700000000001</v>
      </c>
      <c r="Y6" s="1">
        <v>393.23500000000001</v>
      </c>
      <c r="Z6" s="1">
        <v>426.42599999999999</v>
      </c>
      <c r="AA6" s="1">
        <v>425.226</v>
      </c>
      <c r="AB6" s="1">
        <v>441.226</v>
      </c>
      <c r="AC6" s="1">
        <v>423.68400000000003</v>
      </c>
      <c r="AD6" s="1">
        <v>388.99400000000003</v>
      </c>
      <c r="AE6" s="1">
        <v>393.20100000000002</v>
      </c>
      <c r="AF6" s="1">
        <v>398.92200000000003</v>
      </c>
      <c r="AG6" s="1">
        <v>453.97</v>
      </c>
      <c r="AH6" s="1">
        <v>452.93900000000002</v>
      </c>
      <c r="AI6" s="1">
        <v>455.27800000000002</v>
      </c>
      <c r="AJ6" s="1">
        <v>473.59300000000002</v>
      </c>
      <c r="AK6" s="1">
        <v>488.03800000000001</v>
      </c>
      <c r="AL6" s="1">
        <v>477.55200000000002</v>
      </c>
      <c r="AM6" s="1">
        <v>495.76600000000002</v>
      </c>
      <c r="AN6" s="1">
        <v>485.24700000000001</v>
      </c>
      <c r="AO6" s="1">
        <v>486.33800000000002</v>
      </c>
      <c r="AP6" s="1">
        <v>484.678</v>
      </c>
      <c r="AQ6" s="1">
        <v>465.28399999999999</v>
      </c>
      <c r="AR6" s="1">
        <v>465.82600000000002</v>
      </c>
      <c r="AS6" s="1">
        <v>484.39100000000002</v>
      </c>
      <c r="AT6" s="1">
        <v>466.69900000000001</v>
      </c>
      <c r="AU6" s="1">
        <v>456.66199999999998</v>
      </c>
      <c r="AV6" s="1">
        <v>442.137</v>
      </c>
      <c r="AW6" s="1">
        <v>491.84100000000001</v>
      </c>
      <c r="AX6" s="1">
        <v>465.33199999999999</v>
      </c>
      <c r="AY6" s="1">
        <v>433.26100000000002</v>
      </c>
      <c r="AZ6" s="1"/>
      <c r="BA6" s="1"/>
    </row>
    <row r="7" spans="1:53">
      <c r="A7" t="s">
        <v>5</v>
      </c>
      <c r="B7" s="1">
        <v>330.81400000000002</v>
      </c>
      <c r="C7" s="1">
        <v>332.69299999999998</v>
      </c>
      <c r="D7" s="1">
        <v>345.40800000000002</v>
      </c>
      <c r="E7" s="1">
        <v>334.35399999999998</v>
      </c>
      <c r="F7" s="1">
        <v>338.64</v>
      </c>
      <c r="G7" s="1">
        <v>344.87900000000002</v>
      </c>
      <c r="H7" s="1">
        <v>322.60899999999998</v>
      </c>
      <c r="I7" s="1">
        <v>282.15699999999998</v>
      </c>
      <c r="J7" s="1">
        <v>290.08499999999998</v>
      </c>
      <c r="K7" s="1">
        <v>285.05</v>
      </c>
      <c r="L7" s="1">
        <v>284.78100000000001</v>
      </c>
      <c r="M7" s="1">
        <v>257.00099999999998</v>
      </c>
      <c r="N7" s="1">
        <v>248.119</v>
      </c>
      <c r="O7" s="1">
        <v>231.839</v>
      </c>
      <c r="P7" s="1">
        <v>229.19800000000001</v>
      </c>
      <c r="Q7" s="1">
        <v>210.84299999999999</v>
      </c>
      <c r="R7" s="1">
        <v>217.738</v>
      </c>
      <c r="S7" s="1">
        <v>205.67699999999999</v>
      </c>
      <c r="T7" s="1">
        <v>186.94499999999999</v>
      </c>
      <c r="U7" s="1">
        <v>271.512</v>
      </c>
      <c r="V7" s="1">
        <v>278.03300000000002</v>
      </c>
      <c r="W7" s="1">
        <v>282.29700000000003</v>
      </c>
      <c r="X7" s="1">
        <v>294.04300000000001</v>
      </c>
      <c r="Y7" s="1">
        <v>284.47699999999998</v>
      </c>
      <c r="Z7" s="1">
        <v>320.62400000000002</v>
      </c>
      <c r="AA7" s="1">
        <v>374.815</v>
      </c>
      <c r="AB7" s="1">
        <v>366.65</v>
      </c>
      <c r="AC7" s="1">
        <v>370.34399999999999</v>
      </c>
      <c r="AD7" s="1">
        <v>372.96199999999999</v>
      </c>
      <c r="AE7" s="1">
        <v>376.41500000000002</v>
      </c>
      <c r="AF7" s="1">
        <v>385.255</v>
      </c>
      <c r="AG7" s="1">
        <v>384.83100000000002</v>
      </c>
      <c r="AH7" s="1">
        <v>382.041</v>
      </c>
      <c r="AI7" s="1">
        <v>390.125</v>
      </c>
      <c r="AJ7" s="1">
        <v>399.45100000000002</v>
      </c>
      <c r="AK7" s="1">
        <v>391.92500000000001</v>
      </c>
      <c r="AL7" s="1">
        <v>402.15</v>
      </c>
      <c r="AM7" s="1">
        <v>419.66699999999997</v>
      </c>
      <c r="AN7" s="1">
        <v>423.96</v>
      </c>
      <c r="AO7" s="1">
        <v>416.71100000000001</v>
      </c>
      <c r="AP7" s="1">
        <v>422.46499999999997</v>
      </c>
      <c r="AQ7" s="1">
        <v>407.19600000000003</v>
      </c>
      <c r="AR7" s="1">
        <v>422.72199999999998</v>
      </c>
      <c r="AS7" s="1">
        <v>417.036</v>
      </c>
      <c r="AT7" s="1">
        <v>409.00400000000002</v>
      </c>
      <c r="AU7" s="1">
        <v>379.32100000000003</v>
      </c>
      <c r="AV7" s="1">
        <v>377.52699999999999</v>
      </c>
      <c r="AW7" s="1">
        <v>377.16699999999997</v>
      </c>
      <c r="AX7" s="1">
        <v>385.363</v>
      </c>
      <c r="AY7" s="1">
        <v>367.00900000000001</v>
      </c>
      <c r="AZ7" s="1"/>
      <c r="BA7" s="1"/>
    </row>
    <row r="8" spans="1:53">
      <c r="A8" t="s">
        <v>6</v>
      </c>
      <c r="B8" s="1">
        <v>9.3450000000000006</v>
      </c>
      <c r="C8" s="1">
        <v>9.2119999999999997</v>
      </c>
      <c r="D8" s="1">
        <v>8.7490000000000006</v>
      </c>
      <c r="E8" s="1">
        <v>8.7059999999999995</v>
      </c>
      <c r="F8" s="1">
        <v>9.2650000000000006</v>
      </c>
      <c r="G8" s="1">
        <v>8.4290000000000003</v>
      </c>
      <c r="H8" s="1">
        <v>9.0960000000000001</v>
      </c>
      <c r="I8" s="1">
        <v>8.8390000000000004</v>
      </c>
      <c r="J8" s="1">
        <v>8.1769999999999996</v>
      </c>
      <c r="K8" s="1">
        <v>7.7329999999999997</v>
      </c>
      <c r="L8" s="1">
        <v>8.0150000000000006</v>
      </c>
      <c r="M8" s="1">
        <v>7.6449999999999996</v>
      </c>
      <c r="N8" s="1">
        <v>7.9370000000000003</v>
      </c>
      <c r="O8" s="1">
        <v>8.8949999999999996</v>
      </c>
      <c r="P8" s="1">
        <v>8.76</v>
      </c>
      <c r="Q8" s="1">
        <v>6.7709999999999999</v>
      </c>
      <c r="R8" s="1">
        <v>7.5190000000000001</v>
      </c>
      <c r="S8" s="1">
        <v>8.3369999999999997</v>
      </c>
      <c r="T8" s="1">
        <v>7.7050000000000001</v>
      </c>
      <c r="U8" s="1">
        <v>8.3859999999999992</v>
      </c>
      <c r="V8" s="1">
        <v>9.49</v>
      </c>
      <c r="W8" s="1">
        <v>8.7940000000000005</v>
      </c>
      <c r="X8" s="1">
        <v>8.375</v>
      </c>
      <c r="Y8" s="1">
        <v>7.9560000000000004</v>
      </c>
      <c r="Z8" s="1">
        <v>7.9930000000000003</v>
      </c>
      <c r="AA8" s="1">
        <v>7.3869999999999996</v>
      </c>
      <c r="AB8" s="1">
        <v>7.5039999999999996</v>
      </c>
      <c r="AC8" s="1">
        <v>8.5329999999999995</v>
      </c>
      <c r="AD8" s="1">
        <v>9.3719999999999999</v>
      </c>
      <c r="AE8" s="1">
        <v>10.582000000000001</v>
      </c>
      <c r="AF8" s="1">
        <v>10.395</v>
      </c>
      <c r="AG8" s="1">
        <v>10.297000000000001</v>
      </c>
      <c r="AH8" s="1">
        <v>11.805</v>
      </c>
      <c r="AI8" s="1">
        <v>11.441000000000001</v>
      </c>
      <c r="AJ8" s="1">
        <v>11.967000000000001</v>
      </c>
      <c r="AK8" s="1">
        <v>12.368</v>
      </c>
      <c r="AL8" s="1">
        <v>13.035</v>
      </c>
      <c r="AM8" s="1">
        <v>14.198</v>
      </c>
      <c r="AN8" s="1">
        <v>14.72</v>
      </c>
      <c r="AO8" s="1">
        <v>16.202000000000002</v>
      </c>
      <c r="AP8" s="1">
        <v>15.878</v>
      </c>
      <c r="AQ8" s="1">
        <v>15.465</v>
      </c>
      <c r="AR8" s="1">
        <v>16.195</v>
      </c>
      <c r="AS8" s="1">
        <v>11.555</v>
      </c>
      <c r="AT8" s="1">
        <v>14.218999999999999</v>
      </c>
      <c r="AU8" s="1">
        <v>11.773999999999999</v>
      </c>
      <c r="AV8" s="1">
        <v>10.901</v>
      </c>
      <c r="AW8" s="1">
        <v>11.295</v>
      </c>
      <c r="AX8" s="1">
        <v>12.12</v>
      </c>
      <c r="AY8" s="1">
        <v>1.3759999999999999</v>
      </c>
      <c r="AZ8" s="1"/>
      <c r="BA8" s="1"/>
    </row>
    <row r="9" spans="1:53">
      <c r="A9" t="s">
        <v>7</v>
      </c>
      <c r="B9" s="1">
        <v>326.71600000000001</v>
      </c>
      <c r="C9" s="1">
        <v>325.74099999999999</v>
      </c>
      <c r="D9" s="1">
        <v>320.80700000000002</v>
      </c>
      <c r="E9" s="1">
        <v>317.036</v>
      </c>
      <c r="F9" s="1">
        <v>320.73200000000003</v>
      </c>
      <c r="G9" s="1">
        <v>311.29300000000001</v>
      </c>
      <c r="H9" s="1">
        <v>310.012</v>
      </c>
      <c r="I9" s="1">
        <v>288.62400000000002</v>
      </c>
      <c r="J9" s="1">
        <v>285.43400000000003</v>
      </c>
      <c r="K9" s="1">
        <v>287.60199999999998</v>
      </c>
      <c r="L9" s="1">
        <v>291.89499999999998</v>
      </c>
      <c r="M9" s="1">
        <v>286.46499999999997</v>
      </c>
      <c r="N9" s="1">
        <v>289.42099999999999</v>
      </c>
      <c r="O9" s="1">
        <v>251.41300000000001</v>
      </c>
      <c r="P9" s="1">
        <v>289.10500000000002</v>
      </c>
      <c r="Q9" s="1">
        <v>309.62799999999999</v>
      </c>
      <c r="R9" s="1">
        <v>320.49099999999999</v>
      </c>
      <c r="S9" s="1">
        <v>315.45800000000003</v>
      </c>
      <c r="T9" s="1">
        <v>295.60700000000003</v>
      </c>
      <c r="U9" s="1">
        <v>303.92700000000002</v>
      </c>
      <c r="V9" s="1">
        <v>299.73500000000001</v>
      </c>
      <c r="W9" s="1">
        <v>301.654</v>
      </c>
      <c r="X9" s="1">
        <v>310.38200000000001</v>
      </c>
      <c r="Y9" s="1">
        <v>292.91500000000002</v>
      </c>
      <c r="Z9" s="1">
        <v>294.33</v>
      </c>
      <c r="AA9" s="1">
        <v>288.11399999999998</v>
      </c>
      <c r="AB9" s="1">
        <v>315.71699999999998</v>
      </c>
      <c r="AC9" s="1">
        <v>336.024</v>
      </c>
      <c r="AD9" s="1">
        <v>410.00099999999998</v>
      </c>
      <c r="AE9" s="1">
        <v>405.48899999999998</v>
      </c>
      <c r="AF9" s="1">
        <v>391.85300000000001</v>
      </c>
      <c r="AG9" s="1">
        <v>418.43400000000003</v>
      </c>
      <c r="AH9" s="1">
        <v>416.37400000000002</v>
      </c>
      <c r="AI9" s="1">
        <v>414.28699999999998</v>
      </c>
      <c r="AJ9" s="1">
        <v>422.74700000000001</v>
      </c>
      <c r="AK9" s="1">
        <v>439.16699999999997</v>
      </c>
      <c r="AL9" s="1">
        <v>439.12299999999999</v>
      </c>
      <c r="AM9" s="1">
        <v>426.06799999999998</v>
      </c>
      <c r="AN9" s="1">
        <v>418.32799999999997</v>
      </c>
      <c r="AO9" s="1">
        <v>435.05900000000003</v>
      </c>
      <c r="AP9" s="1">
        <v>444.05500000000001</v>
      </c>
      <c r="AQ9" s="1">
        <v>458.74099999999999</v>
      </c>
      <c r="AR9" s="1">
        <v>462.32799999999997</v>
      </c>
      <c r="AS9" s="1">
        <v>463.56799999999998</v>
      </c>
      <c r="AT9" s="1">
        <v>457.32799999999997</v>
      </c>
      <c r="AU9" s="1">
        <v>458.69299999999998</v>
      </c>
      <c r="AV9" s="1">
        <v>444.30099999999999</v>
      </c>
      <c r="AW9" s="1">
        <v>452.642</v>
      </c>
      <c r="AX9" s="1">
        <v>450.97300000000001</v>
      </c>
      <c r="AY9" s="1">
        <v>380.726</v>
      </c>
      <c r="AZ9" s="1"/>
      <c r="BA9" s="1"/>
    </row>
    <row r="10" spans="1:53">
      <c r="A10" t="s">
        <v>8</v>
      </c>
      <c r="B10" s="1">
        <v>289.464</v>
      </c>
      <c r="C10" s="1">
        <v>307.08800000000002</v>
      </c>
      <c r="D10" s="1">
        <v>293.83300000000003</v>
      </c>
      <c r="E10" s="1">
        <v>292.00700000000001</v>
      </c>
      <c r="F10" s="1">
        <v>288.86099999999999</v>
      </c>
      <c r="G10" s="1">
        <v>287.99200000000002</v>
      </c>
      <c r="H10" s="1">
        <v>307.608</v>
      </c>
      <c r="I10" s="1">
        <v>302.61500000000001</v>
      </c>
      <c r="J10" s="1">
        <v>328.91399999999999</v>
      </c>
      <c r="K10" s="1">
        <v>355.86900000000003</v>
      </c>
      <c r="L10" s="1">
        <v>359.60199999999998</v>
      </c>
      <c r="M10" s="1">
        <v>354.61900000000003</v>
      </c>
      <c r="N10" s="1">
        <v>365.68900000000002</v>
      </c>
      <c r="O10" s="1">
        <v>371.24700000000001</v>
      </c>
      <c r="P10" s="1">
        <v>360.26</v>
      </c>
      <c r="Q10" s="1">
        <v>359.28199999999998</v>
      </c>
      <c r="R10" s="1">
        <v>370.40499999999997</v>
      </c>
      <c r="S10" s="1">
        <v>392.66800000000001</v>
      </c>
      <c r="T10" s="1">
        <v>369.45600000000002</v>
      </c>
      <c r="U10" s="1">
        <v>380.94799999999998</v>
      </c>
      <c r="V10" s="1">
        <v>372.88299999999998</v>
      </c>
      <c r="W10" s="1">
        <v>381.39299999999997</v>
      </c>
      <c r="X10" s="1">
        <v>376.56</v>
      </c>
      <c r="Y10" s="1">
        <v>407.23399999999998</v>
      </c>
      <c r="Z10" s="1">
        <v>398.46</v>
      </c>
      <c r="AA10" s="1">
        <v>383.18900000000002</v>
      </c>
      <c r="AB10" s="1">
        <v>377.43200000000002</v>
      </c>
      <c r="AC10" s="1">
        <v>411.79599999999999</v>
      </c>
      <c r="AD10" s="1">
        <v>433.67200000000003</v>
      </c>
      <c r="AE10" s="1">
        <v>424.06700000000001</v>
      </c>
      <c r="AF10" s="1">
        <v>409.40100000000001</v>
      </c>
      <c r="AG10" s="1">
        <v>387.16199999999998</v>
      </c>
      <c r="AH10" s="1">
        <v>404.83</v>
      </c>
      <c r="AI10" s="1">
        <v>398.02300000000002</v>
      </c>
      <c r="AJ10" s="1">
        <v>393.113</v>
      </c>
      <c r="AK10" s="1">
        <v>379.952</v>
      </c>
      <c r="AL10" s="1">
        <v>376.59</v>
      </c>
      <c r="AM10" s="1">
        <v>397.07100000000003</v>
      </c>
      <c r="AN10" s="1">
        <v>372.81799999999998</v>
      </c>
      <c r="AO10" s="1">
        <v>398.36</v>
      </c>
      <c r="AP10" s="1">
        <v>366.375</v>
      </c>
      <c r="AQ10" s="1">
        <v>352.06</v>
      </c>
      <c r="AR10" s="1">
        <v>358.8</v>
      </c>
      <c r="AS10" s="1">
        <v>345.73099999999999</v>
      </c>
      <c r="AT10" s="1">
        <v>319.65100000000001</v>
      </c>
      <c r="AU10" s="1">
        <v>347.21300000000002</v>
      </c>
      <c r="AV10" s="1">
        <v>333.18</v>
      </c>
      <c r="AW10" s="1">
        <v>344.62700000000001</v>
      </c>
      <c r="AX10" s="1">
        <v>321.96800000000002</v>
      </c>
      <c r="AY10" s="1">
        <v>250.196</v>
      </c>
      <c r="AZ10" s="1"/>
      <c r="BA10" s="1"/>
    </row>
    <row r="11" spans="1:53">
      <c r="A11" t="s">
        <v>9</v>
      </c>
      <c r="B11" s="1">
        <v>12.79</v>
      </c>
      <c r="C11" s="1">
        <v>15.419</v>
      </c>
      <c r="D11" s="1">
        <v>12.676</v>
      </c>
      <c r="E11" s="1">
        <v>9.7989999999999995</v>
      </c>
      <c r="F11" s="1">
        <v>9.5389999999999997</v>
      </c>
      <c r="G11" s="1">
        <v>6.0430000000000001</v>
      </c>
      <c r="H11" s="1">
        <v>3.8170000000000002</v>
      </c>
      <c r="I11" s="1">
        <v>12.513999999999999</v>
      </c>
      <c r="J11" s="1">
        <v>11.72</v>
      </c>
      <c r="K11" s="1">
        <v>14.379</v>
      </c>
      <c r="L11" s="1">
        <v>12.593999999999999</v>
      </c>
      <c r="M11" s="1">
        <v>18.411000000000001</v>
      </c>
      <c r="N11" s="1">
        <v>20.308</v>
      </c>
      <c r="O11" s="1">
        <v>21.375</v>
      </c>
      <c r="P11" s="1">
        <v>18.457000000000001</v>
      </c>
      <c r="Q11" s="1">
        <v>16.050999999999998</v>
      </c>
      <c r="R11" s="1">
        <v>19.297000000000001</v>
      </c>
      <c r="S11" s="1">
        <v>24.292999999999999</v>
      </c>
      <c r="T11" s="1">
        <v>19.256</v>
      </c>
      <c r="U11" s="1">
        <v>26.797999999999998</v>
      </c>
      <c r="V11" s="1">
        <v>30.225000000000001</v>
      </c>
      <c r="W11" s="1">
        <v>24.274000000000001</v>
      </c>
      <c r="X11" s="1">
        <v>21.155999999999999</v>
      </c>
      <c r="Y11" s="1">
        <v>20.52</v>
      </c>
      <c r="Z11" s="1">
        <v>24.172999999999998</v>
      </c>
      <c r="AA11" s="1">
        <v>22.731999999999999</v>
      </c>
      <c r="AB11" s="1">
        <v>26.692</v>
      </c>
      <c r="AC11" s="1">
        <v>19.512</v>
      </c>
      <c r="AD11" s="1">
        <v>19.454000000000001</v>
      </c>
      <c r="AE11" s="1">
        <v>23.754999999999999</v>
      </c>
      <c r="AF11" s="1">
        <v>34.152000000000001</v>
      </c>
      <c r="AG11" s="1">
        <v>31.513000000000002</v>
      </c>
      <c r="AH11" s="1">
        <v>23.202999999999999</v>
      </c>
      <c r="AI11" s="1">
        <v>29.138999999999999</v>
      </c>
      <c r="AJ11" s="1">
        <v>26.568000000000001</v>
      </c>
      <c r="AK11" s="1">
        <v>19.559999999999999</v>
      </c>
      <c r="AL11" s="1">
        <v>16.956</v>
      </c>
      <c r="AM11" s="1">
        <v>17.471</v>
      </c>
      <c r="AN11" s="1">
        <v>16.847999999999999</v>
      </c>
      <c r="AO11" s="1">
        <v>17.628</v>
      </c>
      <c r="AP11" s="1">
        <v>17.689</v>
      </c>
      <c r="AQ11" s="1">
        <v>15.669</v>
      </c>
      <c r="AR11" s="1">
        <v>15.944000000000001</v>
      </c>
      <c r="AS11" s="1">
        <v>17.863</v>
      </c>
      <c r="AT11" s="1">
        <v>18.399000000000001</v>
      </c>
      <c r="AU11" s="1">
        <v>15.308</v>
      </c>
      <c r="AV11" s="1">
        <v>11.747999999999999</v>
      </c>
      <c r="AW11" s="1">
        <v>12.819000000000001</v>
      </c>
      <c r="AX11" s="1">
        <v>7.8849999999999998</v>
      </c>
      <c r="AY11" s="1">
        <v>7.7830000000000004</v>
      </c>
      <c r="AZ11" s="1"/>
      <c r="BA11" s="1"/>
    </row>
    <row r="12" spans="1:53">
      <c r="A12" t="s">
        <v>10</v>
      </c>
      <c r="B12" s="1">
        <v>14.872</v>
      </c>
      <c r="C12" s="1">
        <v>13.337</v>
      </c>
      <c r="D12" s="1">
        <v>14.321</v>
      </c>
      <c r="E12" s="1">
        <v>13.651999999999999</v>
      </c>
      <c r="F12" s="1">
        <v>14.478999999999999</v>
      </c>
      <c r="G12" s="1">
        <v>14.521000000000001</v>
      </c>
      <c r="H12" s="1">
        <v>14.468</v>
      </c>
      <c r="I12" s="1">
        <v>12.763</v>
      </c>
      <c r="J12" s="1">
        <v>14.29</v>
      </c>
      <c r="K12" s="1">
        <v>13.896000000000001</v>
      </c>
      <c r="L12" s="1">
        <v>13.548</v>
      </c>
      <c r="M12" s="1">
        <v>12.204000000000001</v>
      </c>
      <c r="N12" s="1">
        <v>13.757999999999999</v>
      </c>
      <c r="O12" s="1">
        <v>13.407</v>
      </c>
      <c r="P12" s="1">
        <v>13.791</v>
      </c>
      <c r="Q12" s="1">
        <v>15.215999999999999</v>
      </c>
      <c r="R12" s="1">
        <v>15.814</v>
      </c>
      <c r="S12" s="1">
        <v>14.968</v>
      </c>
      <c r="T12" s="1">
        <v>18.312999999999999</v>
      </c>
      <c r="U12" s="1">
        <v>17.928000000000001</v>
      </c>
      <c r="V12" s="1">
        <v>19.363</v>
      </c>
      <c r="W12" s="1">
        <v>19.53</v>
      </c>
      <c r="X12" s="1">
        <v>19.329999999999998</v>
      </c>
      <c r="Y12" s="1">
        <v>18.97</v>
      </c>
      <c r="Z12" s="1">
        <v>19.835999999999999</v>
      </c>
      <c r="AA12" s="1">
        <v>18.712</v>
      </c>
      <c r="AB12" s="1">
        <v>17.614000000000001</v>
      </c>
      <c r="AC12" s="1">
        <v>17.742999999999999</v>
      </c>
      <c r="AD12" s="1">
        <v>18.199000000000002</v>
      </c>
      <c r="AE12" s="1">
        <v>19.411000000000001</v>
      </c>
      <c r="AF12" s="1">
        <v>43.146000000000001</v>
      </c>
      <c r="AG12" s="1">
        <v>40.753999999999998</v>
      </c>
      <c r="AH12" s="1">
        <v>35.264000000000003</v>
      </c>
      <c r="AI12" s="1">
        <v>36.573</v>
      </c>
      <c r="AJ12" s="1">
        <v>37.470999999999997</v>
      </c>
      <c r="AK12" s="1">
        <v>34.92</v>
      </c>
      <c r="AL12" s="1">
        <v>36.454999999999998</v>
      </c>
      <c r="AM12" s="1">
        <v>36.137999999999998</v>
      </c>
      <c r="AN12" s="1">
        <v>37.442</v>
      </c>
      <c r="AO12" s="1">
        <v>35.521999999999998</v>
      </c>
      <c r="AP12" s="1">
        <v>24.51</v>
      </c>
      <c r="AQ12" s="1">
        <v>12.276999999999999</v>
      </c>
      <c r="AR12" s="1">
        <v>6.9640000000000004</v>
      </c>
      <c r="AS12" s="1">
        <v>3.2450000000000001</v>
      </c>
      <c r="AT12" s="1">
        <v>1.56</v>
      </c>
      <c r="AU12" s="1">
        <v>7.032</v>
      </c>
      <c r="AV12" s="1">
        <v>1.8859999999999999</v>
      </c>
      <c r="AW12" s="1">
        <v>1.8919999999999999</v>
      </c>
      <c r="AX12" s="1">
        <v>3.4060000000000001</v>
      </c>
      <c r="AY12" s="1">
        <v>0.93899999999999995</v>
      </c>
      <c r="AZ12" s="1"/>
      <c r="BA12" s="1"/>
    </row>
    <row r="13" spans="1:53">
      <c r="A13" t="s">
        <v>11</v>
      </c>
      <c r="B13" s="1">
        <v>670.22500000000002</v>
      </c>
      <c r="C13" s="1">
        <v>691.99400000000003</v>
      </c>
      <c r="D13" s="1">
        <v>681.67600000000004</v>
      </c>
      <c r="E13" s="1">
        <v>658.32100000000003</v>
      </c>
      <c r="F13" s="1">
        <v>644.94000000000005</v>
      </c>
      <c r="G13" s="1">
        <v>656.60900000000004</v>
      </c>
      <c r="H13" s="1">
        <v>646.39099999999996</v>
      </c>
      <c r="I13" s="1">
        <v>633.327</v>
      </c>
      <c r="J13" s="1">
        <v>635.07399999999996</v>
      </c>
      <c r="K13" s="1">
        <v>642.23599999999999</v>
      </c>
      <c r="L13" s="1">
        <v>533.11400000000003</v>
      </c>
      <c r="M13" s="1">
        <v>502.72899999999998</v>
      </c>
      <c r="N13" s="1">
        <v>532.05600000000004</v>
      </c>
      <c r="O13" s="1">
        <v>522.81399999999996</v>
      </c>
      <c r="P13" s="1">
        <v>517.06899999999996</v>
      </c>
      <c r="Q13" s="1">
        <v>514.17999999999995</v>
      </c>
      <c r="R13" s="1">
        <v>534.20600000000002</v>
      </c>
      <c r="S13" s="1">
        <v>498.38200000000001</v>
      </c>
      <c r="T13" s="1">
        <v>512.62800000000004</v>
      </c>
      <c r="U13" s="1">
        <v>543.53</v>
      </c>
      <c r="V13" s="1">
        <v>543.755</v>
      </c>
      <c r="W13" s="1">
        <v>521.12599999999998</v>
      </c>
      <c r="X13" s="1">
        <v>530.95100000000002</v>
      </c>
      <c r="Y13" s="1">
        <v>521.13</v>
      </c>
      <c r="Z13" s="1">
        <v>519.18100000000004</v>
      </c>
      <c r="AA13" s="1">
        <v>535.40800000000002</v>
      </c>
      <c r="AB13" s="1">
        <v>544.95399999999995</v>
      </c>
      <c r="AC13" s="1">
        <v>555.18899999999996</v>
      </c>
      <c r="AD13" s="1">
        <v>573.02800000000002</v>
      </c>
      <c r="AE13" s="1">
        <v>587.18899999999996</v>
      </c>
      <c r="AF13" s="1">
        <v>579.79</v>
      </c>
      <c r="AG13" s="1">
        <v>618.72699999999998</v>
      </c>
      <c r="AH13" s="1">
        <v>642.52200000000005</v>
      </c>
      <c r="AI13" s="1">
        <v>656.39499999999998</v>
      </c>
      <c r="AJ13" s="1">
        <v>646.03499999999997</v>
      </c>
      <c r="AK13" s="1">
        <v>628.83399999999995</v>
      </c>
      <c r="AL13" s="1">
        <v>626.97299999999996</v>
      </c>
      <c r="AM13" s="1">
        <v>640.14300000000003</v>
      </c>
      <c r="AN13" s="1">
        <v>636.279</v>
      </c>
      <c r="AO13" s="1">
        <v>647.178</v>
      </c>
      <c r="AP13" s="1">
        <v>650.10400000000004</v>
      </c>
      <c r="AQ13" s="1">
        <v>668.59299999999996</v>
      </c>
      <c r="AR13" s="1">
        <v>647.81100000000004</v>
      </c>
      <c r="AS13" s="1">
        <v>646.47799999999995</v>
      </c>
      <c r="AT13" s="1">
        <v>628.35299999999995</v>
      </c>
      <c r="AU13" s="1">
        <v>624.92700000000002</v>
      </c>
      <c r="AV13" s="1">
        <v>614.36500000000001</v>
      </c>
      <c r="AW13" s="1">
        <v>606.48199999999997</v>
      </c>
      <c r="AX13" s="1">
        <v>594.13699999999994</v>
      </c>
      <c r="AY13" s="1">
        <v>593.18299999999999</v>
      </c>
      <c r="AZ13" s="1"/>
      <c r="BA13" s="1"/>
    </row>
    <row r="14" spans="1:53">
      <c r="A14" t="s">
        <v>12</v>
      </c>
      <c r="B14" s="1">
        <v>354524.815</v>
      </c>
      <c r="C14" s="1">
        <v>372093.29300000001</v>
      </c>
      <c r="D14" s="1">
        <v>365002.42599999998</v>
      </c>
      <c r="E14" s="1">
        <v>366585.63299999997</v>
      </c>
      <c r="F14" s="1">
        <v>364968.42200000002</v>
      </c>
      <c r="G14" s="1">
        <v>364907.16899999999</v>
      </c>
      <c r="H14" s="1">
        <v>361270.47399999999</v>
      </c>
      <c r="I14" s="1">
        <v>360648.37599999999</v>
      </c>
      <c r="J14" s="1">
        <v>361875.32699999999</v>
      </c>
      <c r="K14" s="1">
        <v>359513.83399999997</v>
      </c>
      <c r="L14" s="1">
        <v>358171.67599999998</v>
      </c>
      <c r="M14" s="1">
        <v>355346.48</v>
      </c>
      <c r="N14" s="1">
        <v>350378.90600000002</v>
      </c>
      <c r="O14" s="1">
        <v>357353.1</v>
      </c>
      <c r="P14" s="1">
        <v>347847.00199999998</v>
      </c>
      <c r="Q14" s="1">
        <v>344875.69199999998</v>
      </c>
      <c r="R14" s="1">
        <v>340128.00599999999</v>
      </c>
      <c r="S14" s="1">
        <v>337148.98499999999</v>
      </c>
      <c r="T14" s="1">
        <v>330485.02299999999</v>
      </c>
      <c r="U14" s="1">
        <v>328263.821</v>
      </c>
      <c r="V14" s="1">
        <v>335931.462</v>
      </c>
      <c r="W14" s="1">
        <v>339516.12800000003</v>
      </c>
      <c r="X14" s="1">
        <v>337941.16600000003</v>
      </c>
      <c r="Y14" s="1">
        <v>338123.223</v>
      </c>
      <c r="Z14" s="1">
        <v>343934.09499999997</v>
      </c>
      <c r="AA14" s="1">
        <v>344859.96299999999</v>
      </c>
      <c r="AB14" s="1">
        <v>339970.43300000002</v>
      </c>
      <c r="AC14" s="1">
        <v>348385.772</v>
      </c>
      <c r="AD14" s="1">
        <v>344386.60800000001</v>
      </c>
      <c r="AE14" s="1">
        <v>351510.505</v>
      </c>
      <c r="AF14" s="1">
        <v>348075.62800000003</v>
      </c>
      <c r="AG14" s="1">
        <v>348194.97700000001</v>
      </c>
      <c r="AH14" s="1">
        <v>352327.31800000003</v>
      </c>
      <c r="AI14" s="1">
        <v>359051.99400000001</v>
      </c>
      <c r="AJ14" s="1">
        <v>359056.08</v>
      </c>
      <c r="AK14" s="1">
        <v>367675.13799999998</v>
      </c>
      <c r="AL14" s="1">
        <v>356028.48700000002</v>
      </c>
      <c r="AM14" s="1">
        <v>371292.04399999999</v>
      </c>
      <c r="AN14" s="1">
        <v>361420.29100000003</v>
      </c>
      <c r="AO14" s="1">
        <v>362700.57199999999</v>
      </c>
      <c r="AP14" s="1">
        <v>356527.799</v>
      </c>
      <c r="AQ14" s="1">
        <v>358813.56599999999</v>
      </c>
      <c r="AR14" s="1">
        <v>348770.84299999999</v>
      </c>
      <c r="AS14" s="1">
        <v>346685.83500000002</v>
      </c>
      <c r="AT14" s="1">
        <v>344053.72899999999</v>
      </c>
      <c r="AU14" s="1">
        <v>344950.73300000001</v>
      </c>
      <c r="AV14" s="1">
        <v>337162.364</v>
      </c>
      <c r="AW14" s="1">
        <v>336730.30300000001</v>
      </c>
      <c r="AX14" s="1">
        <v>306473.98300000001</v>
      </c>
      <c r="AY14" s="1">
        <v>305942.61700000003</v>
      </c>
      <c r="AZ14" s="1"/>
      <c r="BA14" s="1"/>
    </row>
    <row r="15" spans="1:53">
      <c r="A15" t="s">
        <v>13</v>
      </c>
      <c r="B15" s="1">
        <v>76004.626999999993</v>
      </c>
      <c r="C15" s="1">
        <v>81308.305999999997</v>
      </c>
      <c r="D15" s="1">
        <v>95158.369000000006</v>
      </c>
      <c r="E15" s="1">
        <v>104309.724</v>
      </c>
      <c r="F15" s="1">
        <v>113241.02099999999</v>
      </c>
      <c r="G15" s="1">
        <v>120813.94500000001</v>
      </c>
      <c r="H15" s="1">
        <v>114171.67200000001</v>
      </c>
      <c r="I15" s="1">
        <v>123015.031</v>
      </c>
      <c r="J15" s="1">
        <v>134621.65400000001</v>
      </c>
      <c r="K15" s="1">
        <v>144029.753</v>
      </c>
      <c r="L15" s="1">
        <v>149275.245</v>
      </c>
      <c r="M15" s="1">
        <v>147676.269</v>
      </c>
      <c r="N15" s="1">
        <v>148522.85699999999</v>
      </c>
      <c r="O15" s="1">
        <v>151356.58300000001</v>
      </c>
      <c r="P15" s="1">
        <v>147282.519</v>
      </c>
      <c r="Q15" s="1">
        <v>143578.41099999999</v>
      </c>
      <c r="R15" s="1">
        <v>150113.91399999999</v>
      </c>
      <c r="S15" s="1">
        <v>152481.198</v>
      </c>
      <c r="T15" s="1">
        <v>148245.076</v>
      </c>
      <c r="U15" s="1">
        <v>173291.47399999999</v>
      </c>
      <c r="V15" s="1">
        <v>175937.51699999999</v>
      </c>
      <c r="W15" s="1">
        <v>185916.17300000001</v>
      </c>
      <c r="X15" s="1">
        <v>195764.02600000001</v>
      </c>
      <c r="Y15" s="1">
        <v>195287.81200000001</v>
      </c>
      <c r="Z15" s="1">
        <v>214729.53200000001</v>
      </c>
      <c r="AA15" s="1">
        <v>218605.073</v>
      </c>
      <c r="AB15" s="1">
        <v>232454.93700000001</v>
      </c>
      <c r="AC15" s="1">
        <v>224451.818</v>
      </c>
      <c r="AD15" s="1">
        <v>240371.766</v>
      </c>
      <c r="AE15" s="1">
        <v>246348.103</v>
      </c>
      <c r="AF15" s="1">
        <v>251431.899</v>
      </c>
      <c r="AG15" s="1">
        <v>260118.46299999999</v>
      </c>
      <c r="AH15" s="1">
        <v>263953.522</v>
      </c>
      <c r="AI15" s="1">
        <v>283288.69699999999</v>
      </c>
      <c r="AJ15" s="1">
        <v>293953.73700000002</v>
      </c>
      <c r="AK15" s="1">
        <v>293873.08399999997</v>
      </c>
      <c r="AL15" s="1">
        <v>333490.43300000002</v>
      </c>
      <c r="AM15" s="1">
        <v>333452.06</v>
      </c>
      <c r="AN15" s="1">
        <v>325257.23</v>
      </c>
      <c r="AO15" s="1">
        <v>316581.95799999998</v>
      </c>
      <c r="AP15" s="1">
        <v>348864.58299999998</v>
      </c>
      <c r="AQ15" s="1">
        <v>369101.25</v>
      </c>
      <c r="AR15" s="1">
        <v>376475.17099999997</v>
      </c>
      <c r="AS15" s="1">
        <v>375525.973</v>
      </c>
      <c r="AT15" s="1">
        <v>419571.44199999998</v>
      </c>
      <c r="AU15" s="1">
        <v>428877.66700000002</v>
      </c>
      <c r="AV15" s="1">
        <v>449183.14</v>
      </c>
      <c r="AW15" s="1">
        <v>434763.40399999998</v>
      </c>
      <c r="AX15" s="1">
        <v>477836.43800000002</v>
      </c>
      <c r="AY15" s="1">
        <v>491785.24699999997</v>
      </c>
      <c r="AZ15" s="1"/>
      <c r="BA15" s="1"/>
    </row>
    <row r="16" spans="1:53">
      <c r="A16" t="s">
        <v>14</v>
      </c>
      <c r="B16" s="1">
        <v>61.9</v>
      </c>
      <c r="C16" s="1">
        <v>62.914000000000001</v>
      </c>
      <c r="D16" s="1">
        <v>60.817</v>
      </c>
      <c r="E16" s="1">
        <v>58.046999999999997</v>
      </c>
      <c r="F16" s="1">
        <v>60.341000000000001</v>
      </c>
      <c r="G16" s="1">
        <v>62.302999999999997</v>
      </c>
      <c r="H16" s="1">
        <v>61.7</v>
      </c>
      <c r="I16" s="1">
        <v>59.75</v>
      </c>
      <c r="J16" s="1">
        <v>61.954000000000001</v>
      </c>
      <c r="K16" s="1">
        <v>60.533999999999999</v>
      </c>
      <c r="L16" s="1">
        <v>59.31</v>
      </c>
      <c r="M16" s="1">
        <v>55.622999999999998</v>
      </c>
      <c r="N16" s="1">
        <v>53.875999999999998</v>
      </c>
      <c r="O16" s="1">
        <v>54.481999999999999</v>
      </c>
      <c r="P16" s="1">
        <v>55.314</v>
      </c>
      <c r="Q16" s="1">
        <v>51.53</v>
      </c>
      <c r="R16" s="1">
        <v>48.991</v>
      </c>
      <c r="S16" s="1">
        <v>44.088999999999999</v>
      </c>
      <c r="T16" s="1">
        <v>40.814999999999998</v>
      </c>
      <c r="U16" s="1">
        <v>39.186</v>
      </c>
      <c r="V16" s="1">
        <v>39.636000000000003</v>
      </c>
      <c r="W16" s="1">
        <v>42.374000000000002</v>
      </c>
      <c r="X16" s="1">
        <v>43.561</v>
      </c>
      <c r="Y16" s="1">
        <v>46.344999999999999</v>
      </c>
      <c r="Z16" s="1">
        <v>49.302999999999997</v>
      </c>
      <c r="AA16" s="1">
        <v>55.396999999999998</v>
      </c>
      <c r="AB16" s="1">
        <v>57.9</v>
      </c>
      <c r="AC16" s="1">
        <v>61.572000000000003</v>
      </c>
      <c r="AD16" s="1">
        <v>67.012</v>
      </c>
      <c r="AE16" s="1">
        <v>71.948999999999998</v>
      </c>
      <c r="AF16" s="1">
        <v>79.778000000000006</v>
      </c>
      <c r="AG16" s="1">
        <v>85.242000000000004</v>
      </c>
      <c r="AH16" s="1">
        <v>84.709000000000003</v>
      </c>
      <c r="AI16" s="1">
        <v>85.268000000000001</v>
      </c>
      <c r="AJ16" s="1">
        <v>88.501999999999995</v>
      </c>
      <c r="AK16" s="1">
        <v>90.394999999999996</v>
      </c>
      <c r="AL16" s="1">
        <v>88.897999999999996</v>
      </c>
      <c r="AM16" s="1">
        <v>90.683999999999997</v>
      </c>
      <c r="AN16" s="1">
        <v>90.61</v>
      </c>
      <c r="AO16" s="52">
        <v>92.475999999999999</v>
      </c>
      <c r="AP16" s="1">
        <v>96.054000000000002</v>
      </c>
      <c r="AQ16" s="1">
        <v>100.265</v>
      </c>
      <c r="AR16" s="1">
        <v>90.543999999999997</v>
      </c>
      <c r="AS16" s="1">
        <v>89.102999999999994</v>
      </c>
      <c r="AT16" s="1">
        <v>112.982</v>
      </c>
      <c r="AU16" s="1">
        <v>111.122</v>
      </c>
      <c r="AV16" s="1">
        <v>106.512</v>
      </c>
      <c r="AW16" s="1">
        <v>104.375</v>
      </c>
      <c r="AX16" s="1">
        <v>102.67</v>
      </c>
      <c r="AY16" s="1">
        <v>90.96</v>
      </c>
      <c r="AZ16" s="1"/>
      <c r="BA16" s="1"/>
    </row>
    <row r="17" spans="1:53">
      <c r="A17" t="s">
        <v>15</v>
      </c>
      <c r="B17" s="1">
        <v>2.5179999999999998</v>
      </c>
      <c r="C17" s="1">
        <v>4.5410000000000004</v>
      </c>
      <c r="D17" s="1">
        <v>5.0949999999999998</v>
      </c>
      <c r="E17" s="1">
        <v>4.9340000000000002</v>
      </c>
      <c r="F17" s="1">
        <v>4.6749999999999998</v>
      </c>
      <c r="G17" s="1">
        <v>5.7649999999999997</v>
      </c>
      <c r="H17" s="1">
        <v>5.51</v>
      </c>
      <c r="I17" s="1">
        <v>5.7629999999999999</v>
      </c>
      <c r="J17" s="1">
        <v>4.4530000000000003</v>
      </c>
      <c r="K17" s="1">
        <v>5.3449999999999998</v>
      </c>
      <c r="L17" s="1">
        <v>5.4260000000000002</v>
      </c>
      <c r="M17" s="1">
        <v>5.91</v>
      </c>
      <c r="N17" s="1">
        <v>5.0999999999999996</v>
      </c>
      <c r="O17" s="1">
        <v>4.4400000000000004</v>
      </c>
      <c r="P17" s="1">
        <v>5.0140000000000002</v>
      </c>
      <c r="Q17" s="1">
        <v>3.597</v>
      </c>
      <c r="R17" s="1">
        <v>3.347</v>
      </c>
      <c r="S17" s="1">
        <v>3.4649999999999999</v>
      </c>
      <c r="T17" s="1">
        <v>3.8860000000000001</v>
      </c>
      <c r="U17" s="1">
        <v>4.1520000000000001</v>
      </c>
      <c r="V17" s="1">
        <v>4.1639999999999997</v>
      </c>
      <c r="W17" s="1">
        <v>4.6740000000000004</v>
      </c>
      <c r="X17" s="1">
        <v>3.9350000000000001</v>
      </c>
      <c r="Y17" s="1">
        <v>4.734</v>
      </c>
      <c r="Z17" s="1">
        <v>4.4249999999999998</v>
      </c>
      <c r="AA17" s="1">
        <v>4.2930000000000001</v>
      </c>
      <c r="AB17" s="1">
        <v>4.2699999999999996</v>
      </c>
      <c r="AC17" s="1">
        <v>4.444</v>
      </c>
      <c r="AD17" s="1">
        <v>4.0339999999999998</v>
      </c>
      <c r="AE17" s="1">
        <v>2.6779999999999999</v>
      </c>
      <c r="AF17" s="1">
        <v>3.3450000000000002</v>
      </c>
      <c r="AG17" s="1">
        <v>6.27</v>
      </c>
      <c r="AH17" s="1">
        <v>6.274</v>
      </c>
      <c r="AI17" s="1">
        <v>5.8550000000000004</v>
      </c>
      <c r="AJ17" s="1">
        <v>6.524</v>
      </c>
      <c r="AK17" s="1">
        <v>6.4669999999999996</v>
      </c>
      <c r="AL17" s="1">
        <v>6.23</v>
      </c>
      <c r="AM17" s="1">
        <v>6.2080000000000002</v>
      </c>
      <c r="AN17" s="1">
        <v>6.4530000000000003</v>
      </c>
      <c r="AO17" s="1">
        <v>6.7880000000000003</v>
      </c>
      <c r="AP17" s="1">
        <v>5.9720000000000004</v>
      </c>
      <c r="AQ17" s="1">
        <v>5.8970000000000002</v>
      </c>
      <c r="AR17" s="1">
        <v>5.91</v>
      </c>
      <c r="AS17" s="1">
        <v>5.9509999999999996</v>
      </c>
      <c r="AT17" s="1">
        <v>5.1529999999999996</v>
      </c>
      <c r="AU17" s="1">
        <v>6.8579999999999997</v>
      </c>
      <c r="AV17" s="1">
        <v>6.016</v>
      </c>
      <c r="AW17" s="1">
        <v>6.1550000000000002</v>
      </c>
      <c r="AX17" s="1">
        <v>5.8319999999999999</v>
      </c>
      <c r="AY17" s="1">
        <v>6.0419999999999998</v>
      </c>
      <c r="AZ17" s="1"/>
      <c r="BA17" s="1"/>
    </row>
    <row r="18" spans="1:53">
      <c r="A18" t="s">
        <v>17</v>
      </c>
      <c r="B18" s="1">
        <v>262.834</v>
      </c>
      <c r="C18" s="1">
        <v>270.363</v>
      </c>
      <c r="D18" s="1">
        <v>275.95800000000003</v>
      </c>
      <c r="E18" s="1">
        <v>281.55500000000001</v>
      </c>
      <c r="F18" s="1">
        <v>276.65100000000001</v>
      </c>
      <c r="G18" s="1">
        <v>274.76499999999999</v>
      </c>
      <c r="H18" s="1">
        <v>275.065</v>
      </c>
      <c r="I18" s="1">
        <v>286.327</v>
      </c>
      <c r="J18" s="1">
        <v>288.19799999999998</v>
      </c>
      <c r="K18" s="1">
        <v>287.85500000000002</v>
      </c>
      <c r="L18" s="1">
        <v>292.75200000000001</v>
      </c>
      <c r="M18" s="1">
        <v>297.56700000000001</v>
      </c>
      <c r="N18" s="1">
        <v>284.613</v>
      </c>
      <c r="O18" s="1">
        <v>283.33499999999998</v>
      </c>
      <c r="P18" s="1">
        <v>283.90199999999999</v>
      </c>
      <c r="Q18" s="1">
        <v>294.762</v>
      </c>
      <c r="R18" s="1">
        <v>294.363</v>
      </c>
      <c r="S18" s="1">
        <v>287.60899999999998</v>
      </c>
      <c r="T18" s="1">
        <v>297.702</v>
      </c>
      <c r="U18" s="1">
        <v>313.95999999999998</v>
      </c>
      <c r="V18" s="1">
        <v>366.25200000000001</v>
      </c>
      <c r="W18" s="1">
        <v>345.69600000000003</v>
      </c>
      <c r="X18" s="1">
        <v>349.51799999999997</v>
      </c>
      <c r="Y18" s="1">
        <v>349.60399999999998</v>
      </c>
      <c r="Z18" s="1">
        <v>362.03199999999998</v>
      </c>
      <c r="AA18" s="1">
        <v>361.61</v>
      </c>
      <c r="AB18" s="1">
        <v>371.62400000000002</v>
      </c>
      <c r="AC18" s="1">
        <v>382.82900000000001</v>
      </c>
      <c r="AD18" s="1">
        <v>398.74</v>
      </c>
      <c r="AE18" s="1">
        <v>380.048</v>
      </c>
      <c r="AF18" s="1">
        <v>384.43</v>
      </c>
      <c r="AG18" s="1">
        <v>392.37700000000001</v>
      </c>
      <c r="AH18" s="1">
        <v>421.90100000000001</v>
      </c>
      <c r="AI18" s="1">
        <v>422.45</v>
      </c>
      <c r="AJ18" s="1">
        <v>424.471</v>
      </c>
      <c r="AK18" s="1">
        <v>439.83800000000002</v>
      </c>
      <c r="AL18" s="1">
        <v>441.01499999999999</v>
      </c>
      <c r="AM18" s="1">
        <v>407.32900000000001</v>
      </c>
      <c r="AN18" s="1">
        <v>421.65199999999999</v>
      </c>
      <c r="AO18" s="1">
        <v>423.697</v>
      </c>
      <c r="AP18" s="1">
        <v>423.32499999999999</v>
      </c>
      <c r="AQ18" s="1">
        <v>415.25</v>
      </c>
      <c r="AR18" s="1">
        <v>423.10899999999998</v>
      </c>
      <c r="AS18" s="1">
        <v>443.197</v>
      </c>
      <c r="AT18" s="1">
        <v>453.45800000000003</v>
      </c>
      <c r="AU18" s="1">
        <v>442.51600000000002</v>
      </c>
      <c r="AV18" s="1">
        <v>444.70499999999998</v>
      </c>
      <c r="AW18" s="1">
        <v>457.363</v>
      </c>
      <c r="AX18" s="1">
        <v>458.03899999999999</v>
      </c>
      <c r="AY18" s="1">
        <v>476.51400000000001</v>
      </c>
      <c r="AZ18" s="1"/>
      <c r="BA18" s="1"/>
    </row>
    <row r="19" spans="1:53">
      <c r="A19" t="s">
        <v>16</v>
      </c>
      <c r="B19" s="1">
        <v>22.52</v>
      </c>
      <c r="C19" s="1">
        <v>22.876999999999999</v>
      </c>
      <c r="D19" s="1">
        <v>23.282</v>
      </c>
      <c r="E19" s="1">
        <v>25.53</v>
      </c>
      <c r="F19" s="1">
        <v>24.974</v>
      </c>
      <c r="G19" s="1">
        <v>24.763999999999999</v>
      </c>
      <c r="H19" s="1">
        <v>24.738</v>
      </c>
      <c r="I19" s="1">
        <v>25.42</v>
      </c>
      <c r="J19" s="1">
        <v>26.515999999999998</v>
      </c>
      <c r="K19" s="1">
        <v>27.873999999999999</v>
      </c>
      <c r="L19" s="1">
        <v>28.036999999999999</v>
      </c>
      <c r="M19" s="1">
        <v>27.494</v>
      </c>
      <c r="N19" s="1">
        <v>26.966999999999999</v>
      </c>
      <c r="O19" s="1">
        <v>27.512</v>
      </c>
      <c r="P19" s="1">
        <v>28.259</v>
      </c>
      <c r="Q19" s="1">
        <v>28.719000000000001</v>
      </c>
      <c r="R19" s="1">
        <v>28.516999999999999</v>
      </c>
      <c r="S19" s="1">
        <v>28.821000000000002</v>
      </c>
      <c r="T19" s="1">
        <v>28.917000000000002</v>
      </c>
      <c r="U19" s="1">
        <v>28.920999999999999</v>
      </c>
      <c r="V19" s="1">
        <v>29.001999999999999</v>
      </c>
      <c r="W19" s="1">
        <v>29.084</v>
      </c>
      <c r="X19" s="1">
        <v>28.754999999999999</v>
      </c>
      <c r="Y19" s="1">
        <v>30.271000000000001</v>
      </c>
      <c r="Z19" s="1">
        <v>29.710999999999999</v>
      </c>
      <c r="AA19" s="1">
        <v>26.475999999999999</v>
      </c>
      <c r="AB19" s="1">
        <v>27.702999999999999</v>
      </c>
      <c r="AC19" s="1">
        <v>28.556999999999999</v>
      </c>
      <c r="AD19" s="1">
        <v>30.216000000000001</v>
      </c>
      <c r="AE19" s="1">
        <v>31.547999999999998</v>
      </c>
      <c r="AF19" s="1">
        <v>31.523</v>
      </c>
      <c r="AG19" s="1">
        <v>32.42</v>
      </c>
      <c r="AH19" s="1">
        <v>33.316000000000003</v>
      </c>
      <c r="AI19" s="1">
        <v>32.241999999999997</v>
      </c>
      <c r="AJ19" s="1">
        <v>31.539000000000001</v>
      </c>
      <c r="AK19" s="1">
        <v>31.257000000000001</v>
      </c>
      <c r="AL19" s="1">
        <v>30.747</v>
      </c>
      <c r="AM19" s="1">
        <v>32.878</v>
      </c>
      <c r="AN19" s="1">
        <v>33.587000000000003</v>
      </c>
      <c r="AO19" s="1">
        <v>32.991</v>
      </c>
      <c r="AP19" s="1">
        <v>34.165999999999997</v>
      </c>
      <c r="AQ19" s="1">
        <v>32.497999999999998</v>
      </c>
      <c r="AR19" s="1">
        <v>32.613999999999997</v>
      </c>
      <c r="AS19" s="1">
        <v>28.042000000000002</v>
      </c>
      <c r="AT19" s="1">
        <v>29.404</v>
      </c>
      <c r="AU19" s="1">
        <v>30.696000000000002</v>
      </c>
      <c r="AV19" s="1">
        <v>29.285</v>
      </c>
      <c r="AW19" s="1">
        <v>28.506</v>
      </c>
      <c r="AX19" s="1">
        <v>30.986000000000001</v>
      </c>
      <c r="AY19" s="1">
        <v>34.737000000000002</v>
      </c>
      <c r="AZ19" s="1"/>
      <c r="BA19" s="1"/>
    </row>
    <row r="20" spans="1:53">
      <c r="A20" t="s">
        <v>18</v>
      </c>
      <c r="B20" s="1">
        <v>1.726</v>
      </c>
      <c r="C20" s="1">
        <v>2.1579999999999999</v>
      </c>
      <c r="D20" s="1">
        <v>2.2810000000000001</v>
      </c>
      <c r="E20" s="1">
        <v>2.0459999999999998</v>
      </c>
      <c r="F20" s="1">
        <v>2.1800000000000002</v>
      </c>
      <c r="G20" s="1">
        <v>2.1989999999999998</v>
      </c>
      <c r="H20" s="1">
        <v>2.2389999999999999</v>
      </c>
      <c r="I20" s="1">
        <v>2.3119999999999998</v>
      </c>
      <c r="J20" s="1">
        <v>2.3490000000000002</v>
      </c>
      <c r="K20" s="1">
        <v>2.4359999999999999</v>
      </c>
      <c r="L20" s="1">
        <v>2.4700000000000002</v>
      </c>
      <c r="M20" s="1">
        <v>2.5510000000000002</v>
      </c>
      <c r="N20" s="1">
        <v>2.65</v>
      </c>
      <c r="O20" s="1">
        <v>2.6040000000000001</v>
      </c>
      <c r="P20" s="1">
        <v>2.569</v>
      </c>
      <c r="Q20" s="1">
        <v>2.585</v>
      </c>
      <c r="R20" s="1">
        <v>2.3340000000000001</v>
      </c>
      <c r="S20" s="1">
        <v>2.294</v>
      </c>
      <c r="T20" s="1">
        <v>2.3119999999999998</v>
      </c>
      <c r="U20" s="1">
        <v>2.31</v>
      </c>
      <c r="V20" s="1">
        <v>2.1349999999999998</v>
      </c>
      <c r="W20" s="1">
        <v>2.2639999999999998</v>
      </c>
      <c r="X20" s="1">
        <v>2.2810000000000001</v>
      </c>
      <c r="Y20" s="1">
        <v>2.3359999999999999</v>
      </c>
      <c r="Z20" s="1">
        <v>2.2919999999999998</v>
      </c>
      <c r="AA20" s="1">
        <v>2.145</v>
      </c>
      <c r="AB20" s="1">
        <v>2.0830000000000002</v>
      </c>
      <c r="AC20" s="1">
        <v>2.2519999999999998</v>
      </c>
      <c r="AD20" s="1">
        <v>2.2519999999999998</v>
      </c>
      <c r="AE20" s="1">
        <v>2.105</v>
      </c>
      <c r="AF20" s="1">
        <v>2.3490000000000002</v>
      </c>
      <c r="AG20" s="1">
        <v>3.03</v>
      </c>
      <c r="AH20" s="1">
        <v>2.5859999999999999</v>
      </c>
      <c r="AI20" s="1">
        <v>2.6560000000000001</v>
      </c>
      <c r="AJ20" s="1">
        <v>2.8359999999999999</v>
      </c>
      <c r="AK20" s="1">
        <v>2.6019999999999999</v>
      </c>
      <c r="AL20" s="1">
        <v>2.5609999999999999</v>
      </c>
      <c r="AM20" s="1">
        <v>2.9020000000000001</v>
      </c>
      <c r="AN20" s="1">
        <v>2.903</v>
      </c>
      <c r="AO20" s="1">
        <v>3.0129999999999999</v>
      </c>
      <c r="AP20" s="1">
        <v>2.5859999999999999</v>
      </c>
      <c r="AQ20" s="1">
        <v>2.4249999999999998</v>
      </c>
      <c r="AR20" s="1">
        <v>2.3759999999999999</v>
      </c>
      <c r="AS20" s="1">
        <v>2.1749999999999998</v>
      </c>
      <c r="AT20" s="1">
        <v>1.81</v>
      </c>
      <c r="AU20" s="1">
        <v>1.7689999999999999</v>
      </c>
      <c r="AV20" s="1">
        <v>1.6879999999999999</v>
      </c>
      <c r="AW20" s="1">
        <v>1.43</v>
      </c>
      <c r="AX20" s="1">
        <v>1.5960000000000001</v>
      </c>
      <c r="AY20" s="1">
        <v>0.88500000000000001</v>
      </c>
      <c r="AZ20" s="1"/>
      <c r="BA20" s="1"/>
    </row>
    <row r="21" spans="1:53">
      <c r="A21" t="s">
        <v>19</v>
      </c>
      <c r="B21" s="1">
        <v>61.826999999999998</v>
      </c>
      <c r="C21" s="1">
        <v>61.823</v>
      </c>
      <c r="D21" s="1">
        <v>61.076999999999998</v>
      </c>
      <c r="E21" s="1">
        <v>65.784999999999997</v>
      </c>
      <c r="F21" s="1">
        <v>68.716999999999999</v>
      </c>
      <c r="G21" s="1">
        <v>62.521000000000001</v>
      </c>
      <c r="H21" s="1">
        <v>59.468000000000004</v>
      </c>
      <c r="I21" s="1">
        <v>62.085000000000001</v>
      </c>
      <c r="J21" s="1">
        <v>65.745000000000005</v>
      </c>
      <c r="K21" s="1">
        <v>66.725999999999999</v>
      </c>
      <c r="L21" s="1">
        <v>73.2</v>
      </c>
      <c r="M21" s="1">
        <v>71.975999999999999</v>
      </c>
      <c r="N21" s="1">
        <v>73.182000000000002</v>
      </c>
      <c r="O21" s="1">
        <v>73.653999999999996</v>
      </c>
      <c r="P21" s="1">
        <v>73.489999999999995</v>
      </c>
      <c r="Q21" s="1">
        <v>70.337999999999994</v>
      </c>
      <c r="R21" s="1">
        <v>65.599000000000004</v>
      </c>
      <c r="S21" s="1">
        <v>66.646000000000001</v>
      </c>
      <c r="T21" s="1">
        <v>69.326999999999998</v>
      </c>
      <c r="U21" s="1">
        <v>67.111000000000004</v>
      </c>
      <c r="V21" s="1">
        <v>68.234999999999999</v>
      </c>
      <c r="W21" s="1">
        <v>71.204999999999998</v>
      </c>
      <c r="X21" s="1">
        <v>72.025000000000006</v>
      </c>
      <c r="Y21" s="1">
        <v>70.591999999999999</v>
      </c>
      <c r="Z21" s="1">
        <v>72.320999999999998</v>
      </c>
      <c r="AA21" s="1">
        <v>93.507000000000005</v>
      </c>
      <c r="AB21" s="1">
        <v>100.434</v>
      </c>
      <c r="AC21" s="1">
        <v>124.34</v>
      </c>
      <c r="AD21" s="1">
        <v>153.273</v>
      </c>
      <c r="AE21" s="1">
        <v>160.042</v>
      </c>
      <c r="AF21" s="1">
        <v>164.131</v>
      </c>
      <c r="AG21" s="1">
        <v>176.863</v>
      </c>
      <c r="AH21" s="1">
        <v>173.14699999999999</v>
      </c>
      <c r="AI21" s="1">
        <v>184.13300000000001</v>
      </c>
      <c r="AJ21" s="1">
        <v>189.28700000000001</v>
      </c>
      <c r="AK21" s="1">
        <v>265.73099999999999</v>
      </c>
      <c r="AL21" s="1">
        <v>280.38299999999998</v>
      </c>
      <c r="AM21" s="1">
        <v>283.346</v>
      </c>
      <c r="AN21" s="1">
        <v>205.78100000000001</v>
      </c>
      <c r="AO21" s="1">
        <v>214.40299999999999</v>
      </c>
      <c r="AP21" s="1">
        <v>204.31899999999999</v>
      </c>
      <c r="AQ21" s="1">
        <v>190.768</v>
      </c>
      <c r="AR21" s="1">
        <v>200.334</v>
      </c>
      <c r="AS21" s="1">
        <v>190.95400000000001</v>
      </c>
      <c r="AT21" s="1">
        <v>189.434</v>
      </c>
      <c r="AU21" s="1">
        <v>182.50800000000001</v>
      </c>
      <c r="AV21" s="1">
        <v>182.45099999999999</v>
      </c>
      <c r="AW21" s="1">
        <v>183.119</v>
      </c>
      <c r="AX21" s="1">
        <v>183.87</v>
      </c>
      <c r="AY21" s="1">
        <v>141.453</v>
      </c>
      <c r="AZ21" s="1"/>
      <c r="BA21" s="1"/>
    </row>
    <row r="22" spans="1:53">
      <c r="A22" t="s">
        <v>20</v>
      </c>
      <c r="B22" s="1">
        <v>658.42100000000005</v>
      </c>
      <c r="C22" s="1">
        <v>697.23599999999999</v>
      </c>
      <c r="D22" s="1">
        <v>672.07299999999998</v>
      </c>
      <c r="E22" s="1">
        <v>736.79700000000003</v>
      </c>
      <c r="F22" s="1">
        <v>698.44</v>
      </c>
      <c r="G22" s="1">
        <v>668.27200000000005</v>
      </c>
      <c r="H22" s="1">
        <v>646.85599999999999</v>
      </c>
      <c r="I22" s="1">
        <v>654.70100000000002</v>
      </c>
      <c r="J22" s="1">
        <v>642.67399999999998</v>
      </c>
      <c r="K22" s="1">
        <v>653.86599999999999</v>
      </c>
      <c r="L22" s="1">
        <v>713.35199999999998</v>
      </c>
      <c r="M22" s="1">
        <v>672.30899999999997</v>
      </c>
      <c r="N22" s="1">
        <v>643.53</v>
      </c>
      <c r="O22" s="1">
        <v>624.39499999999998</v>
      </c>
      <c r="P22" s="1">
        <v>627.11900000000003</v>
      </c>
      <c r="Q22" s="1">
        <v>631.49599999999998</v>
      </c>
      <c r="R22" s="1">
        <v>605.98199999999997</v>
      </c>
      <c r="S22" s="1">
        <v>614.03399999999999</v>
      </c>
      <c r="T22" s="1">
        <v>681.88800000000003</v>
      </c>
      <c r="U22" s="1">
        <v>632.33500000000004</v>
      </c>
      <c r="V22" s="1">
        <v>599.81299999999999</v>
      </c>
      <c r="W22" s="1">
        <v>572.88300000000004</v>
      </c>
      <c r="X22" s="1">
        <v>552.68399999999997</v>
      </c>
      <c r="Y22" s="1">
        <v>563.16399999999999</v>
      </c>
      <c r="Z22" s="1">
        <v>498.43700000000001</v>
      </c>
      <c r="AA22" s="1">
        <v>532.52599999999995</v>
      </c>
      <c r="AB22" s="1">
        <v>504.029</v>
      </c>
      <c r="AC22" s="1">
        <v>557.20500000000004</v>
      </c>
      <c r="AD22" s="1">
        <v>514.68399999999997</v>
      </c>
      <c r="AE22" s="1">
        <v>543.10599999999999</v>
      </c>
      <c r="AF22" s="1">
        <v>465.238</v>
      </c>
      <c r="AG22" s="1">
        <v>526.11</v>
      </c>
      <c r="AH22" s="1">
        <v>509.17099999999999</v>
      </c>
      <c r="AI22" s="1">
        <v>520.35900000000004</v>
      </c>
      <c r="AJ22" s="1">
        <v>518.87699999999995</v>
      </c>
      <c r="AK22" s="1">
        <v>519.03099999999995</v>
      </c>
      <c r="AL22" s="1">
        <v>529.48800000000006</v>
      </c>
      <c r="AM22" s="1">
        <v>577.33900000000006</v>
      </c>
      <c r="AN22" s="1">
        <v>609.00300000000004</v>
      </c>
      <c r="AO22" s="1">
        <v>598.99400000000003</v>
      </c>
      <c r="AP22" s="1">
        <v>589.69899999999996</v>
      </c>
      <c r="AQ22" s="1">
        <v>635.69100000000003</v>
      </c>
      <c r="AR22" s="1">
        <v>617.75800000000004</v>
      </c>
      <c r="AS22" s="1">
        <v>702.52499999999998</v>
      </c>
      <c r="AT22" s="1">
        <v>720.44200000000001</v>
      </c>
      <c r="AU22" s="1">
        <v>705.18499999999995</v>
      </c>
      <c r="AV22" s="1">
        <v>656.96799999999996</v>
      </c>
      <c r="AW22" s="1">
        <v>658.74800000000005</v>
      </c>
      <c r="AX22" s="1">
        <v>628.67700000000002</v>
      </c>
      <c r="AY22" s="1">
        <v>660.64099999999996</v>
      </c>
      <c r="AZ22" s="1"/>
      <c r="BA22" s="1"/>
    </row>
    <row r="23" spans="1:53">
      <c r="A23" t="s">
        <v>21</v>
      </c>
      <c r="B23" s="1">
        <v>165.178</v>
      </c>
      <c r="C23" s="1">
        <v>167.66499999999999</v>
      </c>
      <c r="D23" s="1">
        <v>167.893</v>
      </c>
      <c r="E23" s="1">
        <v>165.786</v>
      </c>
      <c r="F23" s="1">
        <v>164.81100000000001</v>
      </c>
      <c r="G23" s="1">
        <v>165.13</v>
      </c>
      <c r="H23" s="1">
        <v>157.00299999999999</v>
      </c>
      <c r="I23" s="1">
        <v>156.364</v>
      </c>
      <c r="J23" s="1">
        <v>146.26300000000001</v>
      </c>
      <c r="K23" s="1">
        <v>142.315</v>
      </c>
      <c r="L23" s="1">
        <v>137.90799999999999</v>
      </c>
      <c r="M23" s="1">
        <v>135.17099999999999</v>
      </c>
      <c r="N23" s="1">
        <v>138.64699999999999</v>
      </c>
      <c r="O23" s="1">
        <v>134.024</v>
      </c>
      <c r="P23" s="1">
        <v>133.41399999999999</v>
      </c>
      <c r="Q23" s="1">
        <v>139.815</v>
      </c>
      <c r="R23" s="1">
        <v>140.613</v>
      </c>
      <c r="S23" s="1">
        <v>144.07499999999999</v>
      </c>
      <c r="T23" s="1">
        <v>143.476</v>
      </c>
      <c r="U23" s="1">
        <v>165.37200000000001</v>
      </c>
      <c r="V23" s="1">
        <v>164.006</v>
      </c>
      <c r="W23" s="1">
        <v>158.76300000000001</v>
      </c>
      <c r="X23" s="1">
        <v>154.77600000000001</v>
      </c>
      <c r="Y23" s="1">
        <v>149.17400000000001</v>
      </c>
      <c r="Z23" s="1">
        <v>148.72399999999999</v>
      </c>
      <c r="AA23" s="1">
        <v>149.56399999999999</v>
      </c>
      <c r="AB23" s="1">
        <v>150.708</v>
      </c>
      <c r="AC23" s="1">
        <v>151.83600000000001</v>
      </c>
      <c r="AD23" s="1">
        <v>148.565</v>
      </c>
      <c r="AE23" s="1">
        <v>147.92699999999999</v>
      </c>
      <c r="AF23" s="1">
        <v>144.38200000000001</v>
      </c>
      <c r="AG23" s="1">
        <v>149.36000000000001</v>
      </c>
      <c r="AH23" s="1">
        <v>149.768</v>
      </c>
      <c r="AI23" s="1">
        <v>150.02000000000001</v>
      </c>
      <c r="AJ23" s="1">
        <v>152.81700000000001</v>
      </c>
      <c r="AK23" s="1">
        <v>151.65199999999999</v>
      </c>
      <c r="AL23" s="1">
        <v>155.71600000000001</v>
      </c>
      <c r="AM23" s="1">
        <v>155.905</v>
      </c>
      <c r="AN23" s="1">
        <v>157.93</v>
      </c>
      <c r="AO23" s="1">
        <v>159.46100000000001</v>
      </c>
      <c r="AP23" s="1">
        <v>159.09700000000001</v>
      </c>
      <c r="AQ23" s="1">
        <v>160.78800000000001</v>
      </c>
      <c r="AR23" s="1">
        <v>159.53800000000001</v>
      </c>
      <c r="AS23" s="1">
        <v>156.85499999999999</v>
      </c>
      <c r="AT23" s="1">
        <v>152.94499999999999</v>
      </c>
      <c r="AU23" s="1">
        <v>157.75399999999999</v>
      </c>
      <c r="AV23" s="1">
        <v>155.565</v>
      </c>
      <c r="AW23" s="1">
        <v>155.86000000000001</v>
      </c>
      <c r="AX23" s="1">
        <v>159.77000000000001</v>
      </c>
      <c r="AY23" s="1">
        <v>159.02799999999999</v>
      </c>
      <c r="AZ23" s="1"/>
      <c r="BA23" s="1"/>
    </row>
    <row r="24" spans="1:53">
      <c r="A24" t="s">
        <v>22</v>
      </c>
      <c r="B24" s="1">
        <v>354.00900000000001</v>
      </c>
      <c r="C24" s="1">
        <v>366.92</v>
      </c>
      <c r="D24" s="1">
        <v>374.7</v>
      </c>
      <c r="E24" s="1">
        <v>378.09699999999998</v>
      </c>
      <c r="F24" s="1">
        <v>386.45</v>
      </c>
      <c r="G24" s="1">
        <v>393.53500000000003</v>
      </c>
      <c r="H24" s="1">
        <v>397.75900000000001</v>
      </c>
      <c r="I24" s="1">
        <v>402.58699999999999</v>
      </c>
      <c r="J24" s="1">
        <v>410.33499999999998</v>
      </c>
      <c r="K24" s="1">
        <v>424.26900000000001</v>
      </c>
      <c r="L24" s="1">
        <v>425.34300000000002</v>
      </c>
      <c r="M24" s="1">
        <v>429.75299999999999</v>
      </c>
      <c r="N24" s="1">
        <v>439.75700000000001</v>
      </c>
      <c r="O24" s="1">
        <v>441.22300000000001</v>
      </c>
      <c r="P24" s="1">
        <v>452.178</v>
      </c>
      <c r="Q24" s="1">
        <v>453.822</v>
      </c>
      <c r="R24" s="1">
        <v>452.96300000000002</v>
      </c>
      <c r="S24" s="1">
        <v>476.71</v>
      </c>
      <c r="T24" s="1">
        <v>481.75200000000001</v>
      </c>
      <c r="U24" s="1">
        <v>522.72400000000005</v>
      </c>
      <c r="V24" s="1">
        <v>523.10299999999995</v>
      </c>
      <c r="W24" s="1">
        <v>489.29199999999997</v>
      </c>
      <c r="X24" s="1">
        <v>484.16899999999998</v>
      </c>
      <c r="Y24" s="1">
        <v>481.31799999999998</v>
      </c>
      <c r="Z24" s="1">
        <v>536.65200000000004</v>
      </c>
      <c r="AA24" s="1">
        <v>539.13699999999994</v>
      </c>
      <c r="AB24" s="1">
        <v>571.83900000000006</v>
      </c>
      <c r="AC24" s="1">
        <v>576.471</v>
      </c>
      <c r="AD24" s="1">
        <v>581.99400000000003</v>
      </c>
      <c r="AE24" s="1">
        <v>602.23699999999997</v>
      </c>
      <c r="AF24" s="1">
        <v>619.38199999999995</v>
      </c>
      <c r="AG24" s="1">
        <v>599.20399999999995</v>
      </c>
      <c r="AH24" s="1">
        <v>571.04999999999995</v>
      </c>
      <c r="AI24" s="1">
        <v>562.35400000000004</v>
      </c>
      <c r="AJ24" s="1">
        <v>559.43399999999997</v>
      </c>
      <c r="AK24" s="1">
        <v>568.80700000000002</v>
      </c>
      <c r="AL24" s="1">
        <v>558.05499999999995</v>
      </c>
      <c r="AM24" s="1">
        <v>582.12800000000004</v>
      </c>
      <c r="AN24" s="1">
        <v>600.99699999999996</v>
      </c>
      <c r="AO24" s="1">
        <v>595.98299999999995</v>
      </c>
      <c r="AP24" s="1">
        <v>615.71799999999996</v>
      </c>
      <c r="AQ24" s="1">
        <v>648.53599999999994</v>
      </c>
      <c r="AR24" s="1">
        <v>651.82899999999995</v>
      </c>
      <c r="AS24" s="1">
        <v>711.67100000000005</v>
      </c>
      <c r="AT24" s="1">
        <v>714.78599999999994</v>
      </c>
      <c r="AU24" s="1">
        <v>728.08799999999997</v>
      </c>
      <c r="AV24" s="1">
        <v>714.49900000000002</v>
      </c>
      <c r="AW24" s="1">
        <v>708.83299999999997</v>
      </c>
      <c r="AX24" s="1">
        <v>700.23</v>
      </c>
      <c r="AY24" s="1">
        <v>687.19799999999998</v>
      </c>
      <c r="AZ24" s="1"/>
      <c r="BA24" s="1"/>
    </row>
    <row r="25" spans="1:53">
      <c r="A25" t="s">
        <v>23</v>
      </c>
      <c r="B25" s="1">
        <v>3940.0039999999999</v>
      </c>
      <c r="C25" s="1">
        <v>3893.2629999999999</v>
      </c>
      <c r="D25" s="1">
        <v>3983.0540000000001</v>
      </c>
      <c r="E25" s="1">
        <v>4072.46</v>
      </c>
      <c r="F25" s="1">
        <v>4127.2910000000002</v>
      </c>
      <c r="G25" s="1">
        <v>4218.5540000000001</v>
      </c>
      <c r="H25" s="1">
        <v>4225.6319999999996</v>
      </c>
      <c r="I25" s="1">
        <v>4252.8590000000004</v>
      </c>
      <c r="J25" s="1">
        <v>4326.7830000000004</v>
      </c>
      <c r="K25" s="1">
        <v>4310.7860000000001</v>
      </c>
      <c r="L25" s="1">
        <v>4320.8530000000001</v>
      </c>
      <c r="M25" s="1">
        <v>4300.3450000000003</v>
      </c>
      <c r="N25" s="1">
        <v>4316.6610000000001</v>
      </c>
      <c r="O25" s="1">
        <v>4214.3819999999996</v>
      </c>
      <c r="P25" s="1">
        <v>4229.8019999999997</v>
      </c>
      <c r="Q25" s="1">
        <v>4215.4539999999997</v>
      </c>
      <c r="R25" s="1">
        <v>4289.55</v>
      </c>
      <c r="S25" s="1">
        <v>4393.97</v>
      </c>
      <c r="T25" s="1">
        <v>4554.1499999999996</v>
      </c>
      <c r="U25" s="1">
        <v>4808.2139999999999</v>
      </c>
      <c r="V25" s="1">
        <v>4878.62</v>
      </c>
      <c r="W25" s="1">
        <v>4981.5959999999995</v>
      </c>
      <c r="X25" s="1">
        <v>5213.6030000000001</v>
      </c>
      <c r="Y25" s="1">
        <v>5483.692</v>
      </c>
      <c r="Z25" s="1">
        <v>5764.2340000000004</v>
      </c>
      <c r="AA25" s="1">
        <v>6027.2340000000004</v>
      </c>
      <c r="AB25" s="1">
        <v>6151.5919999999996</v>
      </c>
      <c r="AC25" s="1">
        <v>6251.598</v>
      </c>
      <c r="AD25" s="1">
        <v>5942.0550000000003</v>
      </c>
      <c r="AE25" s="1">
        <v>5635.3310000000001</v>
      </c>
      <c r="AF25" s="1">
        <v>5879.73</v>
      </c>
      <c r="AG25" s="1">
        <v>6115.7049999999999</v>
      </c>
      <c r="AH25" s="1">
        <v>6451.7370000000001</v>
      </c>
      <c r="AI25" s="1">
        <v>6441.7309999999998</v>
      </c>
      <c r="AJ25" s="1">
        <v>6452.9620000000004</v>
      </c>
      <c r="AK25" s="1">
        <v>6617.6549999999997</v>
      </c>
      <c r="AL25" s="1">
        <v>6590.4319999999998</v>
      </c>
      <c r="AM25" s="1">
        <v>6498.2849999999999</v>
      </c>
      <c r="AN25" s="1">
        <v>6315.7809999999999</v>
      </c>
      <c r="AO25" s="1">
        <v>6471.6750000000002</v>
      </c>
      <c r="AP25" s="1">
        <v>6466.21</v>
      </c>
      <c r="AQ25" s="1">
        <v>6351.7969999999996</v>
      </c>
      <c r="AR25" s="1">
        <v>6343.1329999999998</v>
      </c>
      <c r="AS25" s="1">
        <v>6508.5429999999997</v>
      </c>
      <c r="AT25" s="1">
        <v>6394.9350000000004</v>
      </c>
      <c r="AU25" s="1">
        <v>6424.8209999999999</v>
      </c>
      <c r="AV25" s="1">
        <v>6525.3950000000004</v>
      </c>
      <c r="AW25" s="1">
        <v>7015.7070000000003</v>
      </c>
      <c r="AX25" s="1">
        <v>7164.7089999999998</v>
      </c>
      <c r="AY25" s="1">
        <v>7249.125</v>
      </c>
      <c r="AZ25" s="1"/>
      <c r="BA25" s="1"/>
    </row>
    <row r="27" spans="1:53">
      <c r="A27" s="39" t="s">
        <v>94</v>
      </c>
      <c r="B27" s="40" t="str">
        <f t="shared" ref="B27:AR27" si="0">B1</f>
        <v>2004Q1</v>
      </c>
      <c r="C27" s="40" t="str">
        <f t="shared" si="0"/>
        <v>2004Q2</v>
      </c>
      <c r="D27" s="40" t="str">
        <f t="shared" si="0"/>
        <v>2004Q3</v>
      </c>
      <c r="E27" s="40" t="str">
        <f t="shared" si="0"/>
        <v>2004Q4</v>
      </c>
      <c r="F27" s="40" t="str">
        <f t="shared" si="0"/>
        <v>2005Q1</v>
      </c>
      <c r="G27" s="40" t="str">
        <f t="shared" si="0"/>
        <v>2005Q2</v>
      </c>
      <c r="H27" s="40" t="str">
        <f t="shared" si="0"/>
        <v>2005Q3</v>
      </c>
      <c r="I27" s="40" t="str">
        <f t="shared" si="0"/>
        <v>2005Q4</v>
      </c>
      <c r="J27" s="40" t="str">
        <f t="shared" si="0"/>
        <v>2006Q1</v>
      </c>
      <c r="K27" s="40" t="str">
        <f t="shared" si="0"/>
        <v>2006Q2</v>
      </c>
      <c r="L27" s="40" t="str">
        <f t="shared" si="0"/>
        <v>2006Q3</v>
      </c>
      <c r="M27" s="40" t="str">
        <f t="shared" si="0"/>
        <v>2006Q4</v>
      </c>
      <c r="N27" s="40" t="str">
        <f t="shared" si="0"/>
        <v>2007Q1</v>
      </c>
      <c r="O27" s="40" t="str">
        <f t="shared" si="0"/>
        <v>2007Q2</v>
      </c>
      <c r="P27" s="40" t="str">
        <f t="shared" si="0"/>
        <v>2007Q3</v>
      </c>
      <c r="Q27" s="40" t="str">
        <f t="shared" si="0"/>
        <v>2007Q4</v>
      </c>
      <c r="R27" s="40" t="str">
        <f t="shared" si="0"/>
        <v>2008Q1</v>
      </c>
      <c r="S27" s="40" t="str">
        <f t="shared" si="0"/>
        <v>2008Q2</v>
      </c>
      <c r="T27" s="40" t="str">
        <f t="shared" si="0"/>
        <v>2008Q3</v>
      </c>
      <c r="U27" s="40" t="str">
        <f t="shared" si="0"/>
        <v>2008Q4</v>
      </c>
      <c r="V27" s="40" t="str">
        <f t="shared" si="0"/>
        <v>2009Q1</v>
      </c>
      <c r="W27" s="40" t="str">
        <f t="shared" si="0"/>
        <v>2009Q2</v>
      </c>
      <c r="X27" s="40" t="str">
        <f t="shared" si="0"/>
        <v>2009Q3</v>
      </c>
      <c r="Y27" s="40" t="str">
        <f t="shared" si="0"/>
        <v>2009Q4</v>
      </c>
      <c r="Z27" s="40" t="str">
        <f t="shared" si="0"/>
        <v>2010Q1</v>
      </c>
      <c r="AA27" s="40" t="str">
        <f t="shared" si="0"/>
        <v>2010Q2</v>
      </c>
      <c r="AB27" s="40" t="str">
        <f t="shared" si="0"/>
        <v>2010Q3</v>
      </c>
      <c r="AC27" s="40" t="str">
        <f t="shared" si="0"/>
        <v>2010Q4</v>
      </c>
      <c r="AD27" s="40" t="str">
        <f t="shared" si="0"/>
        <v>2011Q1</v>
      </c>
      <c r="AE27" s="40" t="str">
        <f t="shared" si="0"/>
        <v>2011Q2</v>
      </c>
      <c r="AF27" s="40" t="str">
        <f t="shared" si="0"/>
        <v>2011Q3</v>
      </c>
      <c r="AG27" s="40" t="str">
        <f t="shared" si="0"/>
        <v>2011Q4</v>
      </c>
      <c r="AH27" s="40" t="str">
        <f t="shared" si="0"/>
        <v>2012Q1</v>
      </c>
      <c r="AI27" s="40" t="str">
        <f t="shared" si="0"/>
        <v>2012Q2</v>
      </c>
      <c r="AJ27" s="40" t="str">
        <f t="shared" si="0"/>
        <v>2012Q3</v>
      </c>
      <c r="AK27" s="40" t="str">
        <f t="shared" si="0"/>
        <v>2012Q4</v>
      </c>
      <c r="AL27" s="40" t="str">
        <f t="shared" si="0"/>
        <v>2013Q1</v>
      </c>
      <c r="AM27" s="40" t="str">
        <f t="shared" si="0"/>
        <v>2013Q2</v>
      </c>
      <c r="AN27" s="40" t="str">
        <f t="shared" si="0"/>
        <v>2013Q3</v>
      </c>
      <c r="AO27" s="40" t="str">
        <f t="shared" si="0"/>
        <v>2013Q4</v>
      </c>
      <c r="AP27" s="40" t="str">
        <f t="shared" si="0"/>
        <v>2014Q1</v>
      </c>
      <c r="AQ27" s="40" t="str">
        <f t="shared" si="0"/>
        <v>2014Q2</v>
      </c>
      <c r="AR27" s="40" t="str">
        <f t="shared" si="0"/>
        <v>2014Q3</v>
      </c>
      <c r="AS27" s="40" t="str">
        <f>AS1</f>
        <v>2014Q4</v>
      </c>
      <c r="AT27" s="40" t="str">
        <f t="shared" ref="AT27:AV27" si="1">AT1</f>
        <v>2015Q1</v>
      </c>
      <c r="AU27" s="40" t="str">
        <f t="shared" si="1"/>
        <v>2015Q2</v>
      </c>
      <c r="AV27" s="40" t="str">
        <f t="shared" si="1"/>
        <v>2015Q3</v>
      </c>
      <c r="AW27" s="40" t="str">
        <f>AW1</f>
        <v>2015Q4</v>
      </c>
      <c r="AX27" s="40" t="str">
        <f t="shared" ref="AX27:AY27" si="2">AX1</f>
        <v>2016Q1</v>
      </c>
      <c r="AY27" s="40" t="str">
        <f t="shared" si="2"/>
        <v>2016Q2</v>
      </c>
      <c r="AZ27" s="40"/>
      <c r="BA27" s="40"/>
    </row>
    <row r="28" spans="1:53">
      <c r="A28" t="str">
        <f>A2</f>
        <v>Australia</v>
      </c>
      <c r="B28" s="38">
        <f>B2/'Table 1. Total'!B2</f>
        <v>0.31960826287059829</v>
      </c>
      <c r="C28" s="38">
        <f>C2/'Table 1. Total'!C2</f>
        <v>0.30255516208117678</v>
      </c>
      <c r="D28" s="38">
        <f>D2/'Table 1. Total'!D2</f>
        <v>0.36724920904805974</v>
      </c>
      <c r="E28" s="38">
        <f>E2/'Table 1. Total'!E2</f>
        <v>0.34718951127125913</v>
      </c>
      <c r="F28" s="38">
        <f>F2/'Table 1. Total'!F2</f>
        <v>0.34171600865214447</v>
      </c>
      <c r="G28" s="38">
        <f>G2/'Table 1. Total'!G2</f>
        <v>0.25648259962674275</v>
      </c>
      <c r="H28" s="38">
        <f>H2/'Table 1. Total'!H2</f>
        <v>0.25487472856938154</v>
      </c>
      <c r="I28" s="38">
        <f>I2/'Table 1. Total'!I2</f>
        <v>0.28539272996035742</v>
      </c>
      <c r="J28" s="38">
        <f>J2/'Table 1. Total'!J2</f>
        <v>0.2377012117923675</v>
      </c>
      <c r="K28" s="38">
        <f>K2/'Table 1. Total'!K2</f>
        <v>0.28069316512769132</v>
      </c>
      <c r="L28" s="38">
        <f>L2/'Table 1. Total'!L2</f>
        <v>0.23071723873787611</v>
      </c>
      <c r="M28" s="38">
        <f>M2/'Table 1. Total'!M2</f>
        <v>0.24229791327851205</v>
      </c>
      <c r="N28" s="38">
        <f>N2/'Table 1. Total'!N2</f>
        <v>0.24478899510375379</v>
      </c>
      <c r="O28" s="38">
        <f>O2/'Table 1. Total'!O2</f>
        <v>0.20647323956422275</v>
      </c>
      <c r="P28" s="38">
        <f>P2/'Table 1. Total'!P2</f>
        <v>0.25289631672886587</v>
      </c>
      <c r="Q28" s="38">
        <f>Q2/'Table 1. Total'!Q2</f>
        <v>0.2003316102604116</v>
      </c>
      <c r="R28" s="38">
        <f>R2/'Table 1. Total'!R2</f>
        <v>0.24935285335281038</v>
      </c>
      <c r="S28" s="38">
        <f>S2/'Table 1. Total'!S2</f>
        <v>0.16902995221630862</v>
      </c>
      <c r="T28" s="38">
        <f>T2/'Table 1. Total'!T2</f>
        <v>0.23849074307359497</v>
      </c>
      <c r="U28" s="38">
        <f>U2/'Table 1. Total'!U2</f>
        <v>0.27721473065077612</v>
      </c>
      <c r="V28" s="38">
        <f>V2/'Table 1. Total'!V2</f>
        <v>0.24272806390671545</v>
      </c>
      <c r="W28" s="38">
        <f>W2/'Table 1. Total'!W2</f>
        <v>6.5947210855895319E-2</v>
      </c>
      <c r="X28" s="38">
        <f>X2/'Table 1. Total'!X2</f>
        <v>0.13862362111404869</v>
      </c>
      <c r="Y28" s="38">
        <f>Y2/'Table 1. Total'!Y2</f>
        <v>9.2214631216551018E-2</v>
      </c>
      <c r="Z28" s="38">
        <f>Z2/'Table 1. Total'!Z2</f>
        <v>8.1368649297138884E-2</v>
      </c>
      <c r="AA28" s="38">
        <f>AA2/'Table 1. Total'!AA2</f>
        <v>7.5881129597197908E-2</v>
      </c>
      <c r="AB28" s="38">
        <f>AB2/'Table 1. Total'!AB2</f>
        <v>7.8246853194691462E-2</v>
      </c>
      <c r="AC28" s="38">
        <f>AC2/'Table 1. Total'!AC2</f>
        <v>4.946922230872848E-2</v>
      </c>
      <c r="AD28" s="38">
        <f>AD2/'Table 1. Total'!AD2</f>
        <v>6.4730720509769302E-2</v>
      </c>
      <c r="AE28" s="38">
        <f>AE2/'Table 1. Total'!AE2</f>
        <v>7.095990193369188E-2</v>
      </c>
      <c r="AF28" s="38">
        <f>AF2/'Table 1. Total'!AF2</f>
        <v>2.756277325020803E-2</v>
      </c>
      <c r="AG28" s="38">
        <f>AG2/'Table 1. Total'!AG2</f>
        <v>2.9714145580763619E-2</v>
      </c>
      <c r="AH28" s="38">
        <f>AH2/'Table 1. Total'!AH2</f>
        <v>1.9471812334468406E-2</v>
      </c>
      <c r="AI28" s="38">
        <f>AI2/'Table 1. Total'!AI2</f>
        <v>9.0335737967206467E-2</v>
      </c>
      <c r="AJ28" s="38">
        <f>AJ2/'Table 1. Total'!AJ2</f>
        <v>5.0036226554881873E-2</v>
      </c>
      <c r="AK28" s="38">
        <f>AK2/'Table 1. Total'!AK2</f>
        <v>4.1209983938973425E-2</v>
      </c>
      <c r="AL28" s="38">
        <f>AL2/'Table 1. Total'!AL2</f>
        <v>3.3367169335709684E-2</v>
      </c>
      <c r="AM28" s="38">
        <f>AM2/'Table 1. Total'!AM2</f>
        <v>6.436199252014102E-2</v>
      </c>
      <c r="AN28" s="38">
        <f>AN2/'Table 1. Total'!AN2</f>
        <v>4.2636907111155233E-2</v>
      </c>
      <c r="AO28" s="38">
        <f>AO2/'Table 1. Total'!AO2</f>
        <v>4.7881824568562756E-2</v>
      </c>
      <c r="AP28" s="38">
        <f>AP2/'Table 1. Total'!AP2</f>
        <v>3.6583518256111364E-2</v>
      </c>
      <c r="AQ28" s="38">
        <f>AQ2/'Table 1. Total'!AQ2</f>
        <v>3.6718905360934521E-2</v>
      </c>
      <c r="AR28" s="38">
        <f>AR2/'Table 1. Total'!AR2</f>
        <v>3.9806623938265541E-2</v>
      </c>
      <c r="AS28" s="38">
        <f>AS2/'Table 1. Total'!AS2</f>
        <v>4.5356779216814851E-2</v>
      </c>
      <c r="AT28" s="38">
        <f>AT2/'Table 1. Total'!AT2</f>
        <v>4.2682843625546543E-2</v>
      </c>
      <c r="AU28" s="38">
        <f>AU2/'Table 1. Total'!AU2</f>
        <v>7.116013667163909E-2</v>
      </c>
      <c r="AV28" s="38">
        <f>AV2/'Table 1. Total'!AV2</f>
        <v>7.009092807240247E-2</v>
      </c>
      <c r="AW28" s="38">
        <f>AW2/'Table 1. Total'!AW2</f>
        <v>0.10825459952087187</v>
      </c>
      <c r="AX28" s="38">
        <f>AX2/'Table 1. Total'!AX2</f>
        <v>0.10880172448883878</v>
      </c>
      <c r="AY28" s="38">
        <f>AY2/'Table 1. Total'!AY2</f>
        <v>0.11615345543743152</v>
      </c>
      <c r="AZ28" s="38"/>
      <c r="BA28" s="38"/>
    </row>
    <row r="29" spans="1:53">
      <c r="A29" t="str">
        <f t="shared" ref="A29:A51" si="3">A3</f>
        <v>Austria</v>
      </c>
      <c r="B29" s="38">
        <f>B3/'Table 1. Total'!B3</f>
        <v>0.14250458813286482</v>
      </c>
      <c r="C29" s="38">
        <f>C3/'Table 1. Total'!C3</f>
        <v>0.14252407501267106</v>
      </c>
      <c r="D29" s="38">
        <f>D3/'Table 1. Total'!D3</f>
        <v>0.13854129845646282</v>
      </c>
      <c r="E29" s="38">
        <f>E3/'Table 1. Total'!E3</f>
        <v>0.11889793840671926</v>
      </c>
      <c r="F29" s="38">
        <f>F3/'Table 1. Total'!F3</f>
        <v>0.16485013623978201</v>
      </c>
      <c r="G29" s="38">
        <f>G3/'Table 1. Total'!G3</f>
        <v>0.16296794799895314</v>
      </c>
      <c r="H29" s="38">
        <f>H3/'Table 1. Total'!H3</f>
        <v>0.17025178456240239</v>
      </c>
      <c r="I29" s="38">
        <f>I3/'Table 1. Total'!I3</f>
        <v>0.16915738169583702</v>
      </c>
      <c r="J29" s="38">
        <f>J3/'Table 1. Total'!J3</f>
        <v>0.15912016231074655</v>
      </c>
      <c r="K29" s="38">
        <f>K3/'Table 1. Total'!K3</f>
        <v>0.15374876916584609</v>
      </c>
      <c r="L29" s="38">
        <f>L3/'Table 1. Total'!L3</f>
        <v>0.15619930723230202</v>
      </c>
      <c r="M29" s="38">
        <f>M3/'Table 1. Total'!M3</f>
        <v>0.17872428167004747</v>
      </c>
      <c r="N29" s="38">
        <f>N3/'Table 1. Total'!N3</f>
        <v>0.15442340327259707</v>
      </c>
      <c r="O29" s="38">
        <f>O3/'Table 1. Total'!O3</f>
        <v>0.1570033219296941</v>
      </c>
      <c r="P29" s="38">
        <f>P3/'Table 1. Total'!P3</f>
        <v>0.15632664529924706</v>
      </c>
      <c r="Q29" s="38">
        <f>Q3/'Table 1. Total'!Q3</f>
        <v>0.17578012390603159</v>
      </c>
      <c r="R29" s="38">
        <f>R3/'Table 1. Total'!R3</f>
        <v>0.17921094238335111</v>
      </c>
      <c r="S29" s="38">
        <f>S3/'Table 1. Total'!S3</f>
        <v>0.15154038301415487</v>
      </c>
      <c r="T29" s="38">
        <f>T3/'Table 1. Total'!T3</f>
        <v>0.15303329629172324</v>
      </c>
      <c r="U29" s="38">
        <f>U3/'Table 1. Total'!U3</f>
        <v>0.16028639095649405</v>
      </c>
      <c r="V29" s="38">
        <f>V3/'Table 1. Total'!V3</f>
        <v>0.15688194635913333</v>
      </c>
      <c r="W29" s="38">
        <f>W3/'Table 1. Total'!W3</f>
        <v>0.15964094194450923</v>
      </c>
      <c r="X29" s="38">
        <f>X3/'Table 1. Total'!X3</f>
        <v>0.16721216605950212</v>
      </c>
      <c r="Y29" s="38">
        <f>Y3/'Table 1. Total'!Y3</f>
        <v>0.21159995637474097</v>
      </c>
      <c r="Z29" s="38">
        <f>Z3/'Table 1. Total'!Z3</f>
        <v>0.20701512177233211</v>
      </c>
      <c r="AA29" s="38">
        <f>AA3/'Table 1. Total'!AA3</f>
        <v>0.21094432596948176</v>
      </c>
      <c r="AB29" s="38">
        <f>AB3/'Table 1. Total'!AB3</f>
        <v>0.21329721743412952</v>
      </c>
      <c r="AC29" s="38">
        <f>AC3/'Table 1. Total'!AC3</f>
        <v>0.20098330674823986</v>
      </c>
      <c r="AD29" s="38">
        <f>AD3/'Table 1. Total'!AD3</f>
        <v>0.19891782869130983</v>
      </c>
      <c r="AE29" s="38">
        <f>AE3/'Table 1. Total'!AE3</f>
        <v>0.20037826877920165</v>
      </c>
      <c r="AF29" s="38">
        <f>AF3/'Table 1. Total'!AF3</f>
        <v>0.1991279590658411</v>
      </c>
      <c r="AG29" s="38">
        <f>AG3/'Table 1. Total'!AG3</f>
        <v>0.19888329971984398</v>
      </c>
      <c r="AH29" s="38">
        <f>AH3/'Table 1. Total'!AH3</f>
        <v>0.19910857302040535</v>
      </c>
      <c r="AI29" s="38">
        <f>AI3/'Table 1. Total'!AI3</f>
        <v>0.19195797437073367</v>
      </c>
      <c r="AJ29" s="38">
        <f>AJ3/'Table 1. Total'!AJ3</f>
        <v>0.19114020000538687</v>
      </c>
      <c r="AK29" s="38">
        <f>AK3/'Table 1. Total'!AK3</f>
        <v>0.18640783418111351</v>
      </c>
      <c r="AL29" s="38">
        <f>AL3/'Table 1. Total'!AL3</f>
        <v>0.18612525641657598</v>
      </c>
      <c r="AM29" s="38">
        <f>AM3/'Table 1. Total'!AM3</f>
        <v>0.18479086297500075</v>
      </c>
      <c r="AN29" s="38">
        <f>AN3/'Table 1. Total'!AN3</f>
        <v>0.10827008626788605</v>
      </c>
      <c r="AO29" s="38">
        <f>AO3/'Table 1. Total'!AO3</f>
        <v>0.10844834159359512</v>
      </c>
      <c r="AP29" s="38">
        <f>AP3/'Table 1. Total'!AP3</f>
        <v>0.10607302125538559</v>
      </c>
      <c r="AQ29" s="38">
        <f>AQ3/'Table 1. Total'!AQ3</f>
        <v>0.10249292078694164</v>
      </c>
      <c r="AR29" s="38">
        <f>AR3/'Table 1. Total'!AR3</f>
        <v>0.10033629548913146</v>
      </c>
      <c r="AS29" s="38">
        <f>AS3/'Table 1. Total'!AS3</f>
        <v>7.2633990513374852E-2</v>
      </c>
      <c r="AT29" s="38">
        <f>AT3/'Table 1. Total'!AT3</f>
        <v>7.2403590167291629E-2</v>
      </c>
      <c r="AU29" s="38">
        <f>AU3/'Table 1. Total'!AU3</f>
        <v>7.3692411572222505E-2</v>
      </c>
      <c r="AV29" s="38">
        <f>AV3/'Table 1. Total'!AV3</f>
        <v>8.8234789795505447E-2</v>
      </c>
      <c r="AW29" s="38">
        <f>AW3/'Table 1. Total'!AW3</f>
        <v>7.2657362378852813E-2</v>
      </c>
      <c r="AX29" s="38">
        <f>AX3/'Table 1. Total'!AX3</f>
        <v>0.10486548870861061</v>
      </c>
      <c r="AY29" s="38">
        <f>AY3/'Table 1. Total'!AY3</f>
        <v>5.0319937886535833E-2</v>
      </c>
      <c r="AZ29" s="38"/>
      <c r="BA29" s="38"/>
    </row>
    <row r="30" spans="1:53">
      <c r="A30" t="str">
        <f t="shared" si="3"/>
        <v>Belgium</v>
      </c>
      <c r="B30" s="38">
        <f>B4/'Table 1. Total'!B4</f>
        <v>0.27215349911166414</v>
      </c>
      <c r="C30" s="38">
        <f>C4/'Table 1. Total'!C4</f>
        <v>0.26121917598407107</v>
      </c>
      <c r="D30" s="38">
        <f>D4/'Table 1. Total'!D4</f>
        <v>0.27023123306593</v>
      </c>
      <c r="E30" s="38">
        <f>E4/'Table 1. Total'!E4</f>
        <v>0.28896557703979886</v>
      </c>
      <c r="F30" s="38">
        <f>F4/'Table 1. Total'!F4</f>
        <v>0.28490096074012566</v>
      </c>
      <c r="G30" s="38">
        <f>G4/'Table 1. Total'!G4</f>
        <v>0.28291772554002537</v>
      </c>
      <c r="H30" s="38">
        <f>H4/'Table 1. Total'!H4</f>
        <v>0.2829507282552412</v>
      </c>
      <c r="I30" s="38">
        <f>I4/'Table 1. Total'!I4</f>
        <v>0.28159256306298663</v>
      </c>
      <c r="J30" s="38">
        <f>J4/'Table 1. Total'!J4</f>
        <v>0.26697091071973411</v>
      </c>
      <c r="K30" s="38">
        <f>K4/'Table 1. Total'!K4</f>
        <v>0.27052188318845749</v>
      </c>
      <c r="L30" s="38">
        <f>L4/'Table 1. Total'!L4</f>
        <v>0.28570585960796135</v>
      </c>
      <c r="M30" s="38">
        <f>M4/'Table 1. Total'!M4</f>
        <v>0.28768910544173082</v>
      </c>
      <c r="N30" s="38">
        <f>N4/'Table 1. Total'!N4</f>
        <v>0.25764229015369022</v>
      </c>
      <c r="O30" s="38">
        <f>O4/'Table 1. Total'!O4</f>
        <v>0.23153325557291987</v>
      </c>
      <c r="P30" s="38">
        <f>P4/'Table 1. Total'!P4</f>
        <v>0.22235529195746995</v>
      </c>
      <c r="Q30" s="38">
        <f>Q4/'Table 1. Total'!Q4</f>
        <v>0.22363679397812466</v>
      </c>
      <c r="R30" s="38">
        <f>R4/'Table 1. Total'!R4</f>
        <v>0.23373647358370464</v>
      </c>
      <c r="S30" s="38">
        <f>S4/'Table 1. Total'!S4</f>
        <v>0.20454864389049068</v>
      </c>
      <c r="T30" s="38">
        <f>T4/'Table 1. Total'!T4</f>
        <v>0.22677310466089343</v>
      </c>
      <c r="U30" s="38">
        <f>U4/'Table 1. Total'!U4</f>
        <v>0.20917121472961916</v>
      </c>
      <c r="V30" s="38">
        <f>V4/'Table 1. Total'!V4</f>
        <v>0.21396479744654279</v>
      </c>
      <c r="W30" s="38">
        <f>W4/'Table 1. Total'!W4</f>
        <v>0.21719650647496891</v>
      </c>
      <c r="X30" s="38">
        <f>X4/'Table 1. Total'!X4</f>
        <v>0.21411000744479389</v>
      </c>
      <c r="Y30" s="38">
        <f>Y4/'Table 1. Total'!Y4</f>
        <v>0.24077573146073242</v>
      </c>
      <c r="Z30" s="38">
        <f>Z4/'Table 1. Total'!Z4</f>
        <v>0.24630552700853478</v>
      </c>
      <c r="AA30" s="38">
        <f>AA4/'Table 1. Total'!AA4</f>
        <v>0.26150620247231982</v>
      </c>
      <c r="AB30" s="38">
        <f>AB4/'Table 1. Total'!AB4</f>
        <v>0.25385483162399192</v>
      </c>
      <c r="AC30" s="38">
        <f>AC4/'Table 1. Total'!AC4</f>
        <v>0.2627032492403053</v>
      </c>
      <c r="AD30" s="38">
        <f>AD4/'Table 1. Total'!AD4</f>
        <v>0.25367780197863909</v>
      </c>
      <c r="AE30" s="38">
        <f>AE4/'Table 1. Total'!AE4</f>
        <v>0.26739968171714912</v>
      </c>
      <c r="AF30" s="38">
        <f>AF4/'Table 1. Total'!AF4</f>
        <v>0.28127071937676112</v>
      </c>
      <c r="AG30" s="38">
        <f>AG4/'Table 1. Total'!AG4</f>
        <v>0.31084254731159788</v>
      </c>
      <c r="AH30" s="38">
        <f>AH4/'Table 1. Total'!AH4</f>
        <v>0.32538769967338566</v>
      </c>
      <c r="AI30" s="38">
        <f>AI4/'Table 1. Total'!AI4</f>
        <v>0.32680609989866061</v>
      </c>
      <c r="AJ30" s="38">
        <f>AJ4/'Table 1. Total'!AJ4</f>
        <v>0.31900964841196588</v>
      </c>
      <c r="AK30" s="38">
        <f>AK4/'Table 1. Total'!AK4</f>
        <v>0.32590230913787893</v>
      </c>
      <c r="AL30" s="38">
        <f>AL4/'Table 1. Total'!AL4</f>
        <v>0.31229184013322231</v>
      </c>
      <c r="AM30" s="38">
        <f>AM4/'Table 1. Total'!AM4</f>
        <v>0.30596129866964172</v>
      </c>
      <c r="AN30" s="38">
        <f>AN4/'Table 1. Total'!AN4</f>
        <v>0.3152186473414002</v>
      </c>
      <c r="AO30" s="38">
        <f>AO4/'Table 1. Total'!AO4</f>
        <v>0.32484127330049839</v>
      </c>
      <c r="AP30" s="38">
        <f>AP4/'Table 1. Total'!AP4</f>
        <v>0.32731287444246776</v>
      </c>
      <c r="AQ30" s="38">
        <f>AQ4/'Table 1. Total'!AQ4</f>
        <v>0.3167137740869293</v>
      </c>
      <c r="AR30" s="38">
        <f>AR4/'Table 1. Total'!AR4</f>
        <v>0.31591755169135066</v>
      </c>
      <c r="AS30" s="38">
        <f>AS4/'Table 1. Total'!AS4</f>
        <v>0.29935101004774256</v>
      </c>
      <c r="AT30" s="38">
        <f>AT4/'Table 1. Total'!AT4</f>
        <v>0.28985933188252982</v>
      </c>
      <c r="AU30" s="38">
        <f>AU4/'Table 1. Total'!AU4</f>
        <v>0.27881071988931039</v>
      </c>
      <c r="AV30" s="38">
        <f>AV4/'Table 1. Total'!AV4</f>
        <v>0.27296352072321856</v>
      </c>
      <c r="AW30" s="38">
        <f>AW4/'Table 1. Total'!AW4</f>
        <v>0.27975170049217496</v>
      </c>
      <c r="AX30" s="38">
        <f>AX4/'Table 1. Total'!AX4</f>
        <v>0.27601714394959959</v>
      </c>
      <c r="AY30" s="38">
        <f>AY4/'Table 1. Total'!AY4</f>
        <v>0.25584521116552833</v>
      </c>
      <c r="AZ30" s="38"/>
      <c r="BA30" s="38"/>
    </row>
    <row r="31" spans="1:53">
      <c r="A31" t="str">
        <f t="shared" si="3"/>
        <v>Canada</v>
      </c>
      <c r="B31" s="38">
        <f>B5/'Table 1. Total'!B5</f>
        <v>0.52661789575789586</v>
      </c>
      <c r="C31" s="38">
        <f>C5/'Table 1. Total'!C5</f>
        <v>0.54175232575487464</v>
      </c>
      <c r="D31" s="38">
        <f>D5/'Table 1. Total'!D5</f>
        <v>0.54516839341670664</v>
      </c>
      <c r="E31" s="38">
        <f>E5/'Table 1. Total'!E5</f>
        <v>0.53233087344307961</v>
      </c>
      <c r="F31" s="38">
        <f>F5/'Table 1. Total'!F5</f>
        <v>0.53836722401367976</v>
      </c>
      <c r="G31" s="38">
        <f>G5/'Table 1. Total'!G5</f>
        <v>0.51872674637945326</v>
      </c>
      <c r="H31" s="38">
        <f>H5/'Table 1. Total'!H5</f>
        <v>0.52676459939761355</v>
      </c>
      <c r="I31" s="38">
        <f>I5/'Table 1. Total'!I5</f>
        <v>0.52259715447519828</v>
      </c>
      <c r="J31" s="38">
        <f>J5/'Table 1. Total'!J5</f>
        <v>0.50998366263337924</v>
      </c>
      <c r="K31" s="38">
        <f>K5/'Table 1. Total'!K5</f>
        <v>0.50933032812203149</v>
      </c>
      <c r="L31" s="38">
        <f>L5/'Table 1. Total'!L5</f>
        <v>0.50789058729712211</v>
      </c>
      <c r="M31" s="38">
        <f>M5/'Table 1. Total'!M5</f>
        <v>0.48736749577347616</v>
      </c>
      <c r="N31" s="38">
        <f>N5/'Table 1. Total'!N5</f>
        <v>0.50650351269390037</v>
      </c>
      <c r="O31" s="38">
        <f>O5/'Table 1. Total'!O5</f>
        <v>0.52696298010722009</v>
      </c>
      <c r="P31" s="38">
        <f>P5/'Table 1. Total'!P5</f>
        <v>0.53321998635654377</v>
      </c>
      <c r="Q31" s="38">
        <f>Q5/'Table 1. Total'!Q5</f>
        <v>0.52665743890922734</v>
      </c>
      <c r="R31" s="38">
        <f>R5/'Table 1. Total'!R5</f>
        <v>0.49600174786978374</v>
      </c>
      <c r="S31" s="38">
        <f>S5/'Table 1. Total'!S5</f>
        <v>0.49096828815817328</v>
      </c>
      <c r="T31" s="38">
        <f>T5/'Table 1. Total'!T5</f>
        <v>0.48383234709402195</v>
      </c>
      <c r="U31" s="38">
        <f>U5/'Table 1. Total'!U5</f>
        <v>0.42335069825439214</v>
      </c>
      <c r="V31" s="38">
        <f>V5/'Table 1. Total'!V5</f>
        <v>0.39356698884345964</v>
      </c>
      <c r="W31" s="38">
        <f>W5/'Table 1. Total'!W5</f>
        <v>0.40113804498056427</v>
      </c>
      <c r="X31" s="38">
        <f>X5/'Table 1. Total'!X5</f>
        <v>0.42736066616853269</v>
      </c>
      <c r="Y31" s="38">
        <f>Y5/'Table 1. Total'!Y5</f>
        <v>0.43465681474227724</v>
      </c>
      <c r="Z31" s="38">
        <f>Z5/'Table 1. Total'!Z5</f>
        <v>0.4355289884171088</v>
      </c>
      <c r="AA31" s="38">
        <f>AA5/'Table 1. Total'!AA5</f>
        <v>0.41354819670709181</v>
      </c>
      <c r="AB31" s="38">
        <f>AB5/'Table 1. Total'!AB5</f>
        <v>0.39752470256566308</v>
      </c>
      <c r="AC31" s="38">
        <f>AC5/'Table 1. Total'!AC5</f>
        <v>0.40138234689926361</v>
      </c>
      <c r="AD31" s="38">
        <f>AD5/'Table 1. Total'!AD5</f>
        <v>0.40918879207799264</v>
      </c>
      <c r="AE31" s="38">
        <f>AE5/'Table 1. Total'!AE5</f>
        <v>0.4095415523582685</v>
      </c>
      <c r="AF31" s="38">
        <f>AF5/'Table 1. Total'!AF5</f>
        <v>0.38874852561582246</v>
      </c>
      <c r="AG31" s="38">
        <f>AG5/'Table 1. Total'!AG5</f>
        <v>0.4398195153259718</v>
      </c>
      <c r="AH31" s="38">
        <f>AH5/'Table 1. Total'!AH5</f>
        <v>0.44479055997648392</v>
      </c>
      <c r="AI31" s="38">
        <f>AI5/'Table 1. Total'!AI5</f>
        <v>0.42834866284261836</v>
      </c>
      <c r="AJ31" s="38">
        <f>AJ5/'Table 1. Total'!AJ5</f>
        <v>0.43385160546134849</v>
      </c>
      <c r="AK31" s="38">
        <f>AK5/'Table 1. Total'!AK5</f>
        <v>0.43342814295476978</v>
      </c>
      <c r="AL31" s="38">
        <f>AL5/'Table 1. Total'!AL5</f>
        <v>0.4294583171334328</v>
      </c>
      <c r="AM31" s="38">
        <f>AM5/'Table 1. Total'!AM5</f>
        <v>0.43799338526144882</v>
      </c>
      <c r="AN31" s="38">
        <f>AN5/'Table 1. Total'!AN5</f>
        <v>0.45686903631124537</v>
      </c>
      <c r="AO31" s="38">
        <f>AO5/'Table 1. Total'!AO5</f>
        <v>0.45444804338099481</v>
      </c>
      <c r="AP31" s="38">
        <f>AP5/'Table 1. Total'!AP5</f>
        <v>0.46635574028290971</v>
      </c>
      <c r="AQ31" s="38">
        <f>AQ5/'Table 1. Total'!AQ5</f>
        <v>0.47251863548177681</v>
      </c>
      <c r="AR31" s="38">
        <f>AR5/'Table 1. Total'!AR5</f>
        <v>0.47524756906757376</v>
      </c>
      <c r="AS31" s="38">
        <f>AS5/'Table 1. Total'!AS5</f>
        <v>0.46162580318519236</v>
      </c>
      <c r="AT31" s="38">
        <f>AT5/'Table 1. Total'!AT5</f>
        <v>0.43422695369231024</v>
      </c>
      <c r="AU31" s="38">
        <f>AU5/'Table 1. Total'!AU5</f>
        <v>0.45317479747418948</v>
      </c>
      <c r="AV31" s="38">
        <f>AV5/'Table 1. Total'!AV5</f>
        <v>0.44505929592872262</v>
      </c>
      <c r="AW31" s="38">
        <f>AW5/'Table 1. Total'!AW5</f>
        <v>0.44451641359889243</v>
      </c>
      <c r="AX31" s="38">
        <f>AX5/'Table 1. Total'!AX5</f>
        <v>0.44519199107306057</v>
      </c>
      <c r="AY31" s="38">
        <f>AY5/'Table 1. Total'!AY5</f>
        <v>0.43104913586059412</v>
      </c>
      <c r="AZ31" s="38"/>
      <c r="BA31" s="38"/>
    </row>
    <row r="32" spans="1:53">
      <c r="A32" t="str">
        <f t="shared" si="3"/>
        <v>Czech Republic</v>
      </c>
      <c r="B32" s="38">
        <f>B6/'Table 1. Total'!B6</f>
        <v>0.26425062882634903</v>
      </c>
      <c r="C32" s="38">
        <f>C6/'Table 1. Total'!C6</f>
        <v>0.24212582908235081</v>
      </c>
      <c r="D32" s="38">
        <f>D6/'Table 1. Total'!D6</f>
        <v>0.2578034523638208</v>
      </c>
      <c r="E32" s="38">
        <f>E6/'Table 1. Total'!E6</f>
        <v>0.27736502251636141</v>
      </c>
      <c r="F32" s="38">
        <f>F6/'Table 1. Total'!F6</f>
        <v>0.2654287033141019</v>
      </c>
      <c r="G32" s="38">
        <f>G6/'Table 1. Total'!G6</f>
        <v>0.25293532541214642</v>
      </c>
      <c r="H32" s="38">
        <f>H6/'Table 1. Total'!H6</f>
        <v>0.26393966144813868</v>
      </c>
      <c r="I32" s="38">
        <f>I6/'Table 1. Total'!I6</f>
        <v>0.28739678272139746</v>
      </c>
      <c r="J32" s="38">
        <f>J6/'Table 1. Total'!J6</f>
        <v>0.2986998208555367</v>
      </c>
      <c r="K32" s="38">
        <f>K6/'Table 1. Total'!K6</f>
        <v>0.29743307550911147</v>
      </c>
      <c r="L32" s="38">
        <f>L6/'Table 1. Total'!L6</f>
        <v>0.31019767555692634</v>
      </c>
      <c r="M32" s="38">
        <f>M6/'Table 1. Total'!M6</f>
        <v>0.29286217781727908</v>
      </c>
      <c r="N32" s="38">
        <f>N6/'Table 1. Total'!N6</f>
        <v>0.28624837021412486</v>
      </c>
      <c r="O32" s="38">
        <f>O6/'Table 1. Total'!O6</f>
        <v>0.29025509692749141</v>
      </c>
      <c r="P32" s="38">
        <f>P6/'Table 1. Total'!P6</f>
        <v>0.30050912740283542</v>
      </c>
      <c r="Q32" s="38">
        <f>Q6/'Table 1. Total'!Q6</f>
        <v>0.31448443889258559</v>
      </c>
      <c r="R32" s="38">
        <f>R6/'Table 1. Total'!R6</f>
        <v>0.34220898240567771</v>
      </c>
      <c r="S32" s="38">
        <f>S6/'Table 1. Total'!S6</f>
        <v>0.33820758099181303</v>
      </c>
      <c r="T32" s="38">
        <f>T6/'Table 1. Total'!T6</f>
        <v>0.33703212770703633</v>
      </c>
      <c r="U32" s="38">
        <f>U6/'Table 1. Total'!U6</f>
        <v>0.32346768608019105</v>
      </c>
      <c r="V32" s="38">
        <f>V6/'Table 1. Total'!V6</f>
        <v>0.33809818030659672</v>
      </c>
      <c r="W32" s="38">
        <f>W6/'Table 1. Total'!W6</f>
        <v>0.31686904495506846</v>
      </c>
      <c r="X32" s="38">
        <f>X6/'Table 1. Total'!X6</f>
        <v>0.31080359161649568</v>
      </c>
      <c r="Y32" s="38">
        <f>Y6/'Table 1. Total'!Y6</f>
        <v>0.29440831217680297</v>
      </c>
      <c r="Z32" s="38">
        <f>Z6/'Table 1. Total'!Z6</f>
        <v>0.30603074904783878</v>
      </c>
      <c r="AA32" s="38">
        <f>AA6/'Table 1. Total'!AA6</f>
        <v>0.29894840151124225</v>
      </c>
      <c r="AB32" s="38">
        <f>AB6/'Table 1. Total'!AB6</f>
        <v>0.28203248296047623</v>
      </c>
      <c r="AC32" s="38">
        <f>AC6/'Table 1. Total'!AC6</f>
        <v>0.28086108352701128</v>
      </c>
      <c r="AD32" s="38">
        <f>AD6/'Table 1. Total'!AD6</f>
        <v>0.25694233900398633</v>
      </c>
      <c r="AE32" s="38">
        <f>AE6/'Table 1. Total'!AE6</f>
        <v>0.25803655158519484</v>
      </c>
      <c r="AF32" s="38">
        <f>AF6/'Table 1. Total'!AF6</f>
        <v>0.25452443433804006</v>
      </c>
      <c r="AG32" s="38">
        <f>AG6/'Table 1. Total'!AG6</f>
        <v>0.28258466273096911</v>
      </c>
      <c r="AH32" s="38">
        <f>AH6/'Table 1. Total'!AH6</f>
        <v>0.26406834286167369</v>
      </c>
      <c r="AI32" s="38">
        <f>AI6/'Table 1. Total'!AI6</f>
        <v>0.26144621832187404</v>
      </c>
      <c r="AJ32" s="38">
        <f>AJ6/'Table 1. Total'!AJ6</f>
        <v>0.26334525707403306</v>
      </c>
      <c r="AK32" s="38">
        <f>AK6/'Table 1. Total'!AK6</f>
        <v>0.2703169163672457</v>
      </c>
      <c r="AL32" s="38">
        <f>AL6/'Table 1. Total'!AL6</f>
        <v>0.25889260244118628</v>
      </c>
      <c r="AM32" s="38">
        <f>AM6/'Table 1. Total'!AM6</f>
        <v>0.2733010950434181</v>
      </c>
      <c r="AN32" s="38">
        <f>AN6/'Table 1. Total'!AN6</f>
        <v>0.27075176554677133</v>
      </c>
      <c r="AO32" s="38">
        <f>AO6/'Table 1. Total'!AO6</f>
        <v>0.26425496030236706</v>
      </c>
      <c r="AP32" s="38">
        <f>AP6/'Table 1. Total'!AP6</f>
        <v>0.26376976594336665</v>
      </c>
      <c r="AQ32" s="38">
        <f>AQ6/'Table 1. Total'!AQ6</f>
        <v>0.25616767034111715</v>
      </c>
      <c r="AR32" s="38">
        <f>AR6/'Table 1. Total'!AR6</f>
        <v>0.25497007908666913</v>
      </c>
      <c r="AS32" s="38">
        <f>AS6/'Table 1. Total'!AS6</f>
        <v>0.26628087106906834</v>
      </c>
      <c r="AT32" s="38">
        <f>AT6/'Table 1. Total'!AT6</f>
        <v>0.25427215732980429</v>
      </c>
      <c r="AU32" s="38">
        <f>AU6/'Table 1. Total'!AU6</f>
        <v>0.24974883578481638</v>
      </c>
      <c r="AV32" s="38">
        <f>AV6/'Table 1. Total'!AV6</f>
        <v>0.24181184554651686</v>
      </c>
      <c r="AW32" s="38">
        <f>AW6/'Table 1. Total'!AW6</f>
        <v>0.26785005350564056</v>
      </c>
      <c r="AX32" s="38">
        <f>AX6/'Table 1. Total'!AX6</f>
        <v>0.2505253240373097</v>
      </c>
      <c r="AY32" s="38">
        <f>AY6/'Table 1. Total'!AY6</f>
        <v>0.23446216853465002</v>
      </c>
      <c r="AZ32" s="38"/>
      <c r="BA32" s="38"/>
    </row>
    <row r="33" spans="1:53">
      <c r="A33" t="str">
        <f t="shared" si="3"/>
        <v>Denmark</v>
      </c>
      <c r="B33" s="38">
        <f>B7/'Table 1. Total'!B7</f>
        <v>0.46932093213293646</v>
      </c>
      <c r="C33" s="38">
        <f>C7/'Table 1. Total'!C7</f>
        <v>0.46364291358389437</v>
      </c>
      <c r="D33" s="38">
        <f>D7/'Table 1. Total'!D7</f>
        <v>0.4718346895648266</v>
      </c>
      <c r="E33" s="38">
        <f>E7/'Table 1. Total'!E7</f>
        <v>0.50279628685587274</v>
      </c>
      <c r="F33" s="38">
        <f>F7/'Table 1. Total'!F7</f>
        <v>0.50043520602461089</v>
      </c>
      <c r="G33" s="38">
        <f>G7/'Table 1. Total'!G7</f>
        <v>0.50611662083114428</v>
      </c>
      <c r="H33" s="38">
        <f>H7/'Table 1. Total'!H7</f>
        <v>0.510724762494281</v>
      </c>
      <c r="I33" s="38">
        <f>I7/'Table 1. Total'!I7</f>
        <v>0.4755305451064461</v>
      </c>
      <c r="J33" s="38">
        <f>J7/'Table 1. Total'!J7</f>
        <v>0.5214551886665264</v>
      </c>
      <c r="K33" s="38">
        <f>K7/'Table 1. Total'!K7</f>
        <v>0.50392105560898348</v>
      </c>
      <c r="L33" s="38">
        <f>L7/'Table 1. Total'!L7</f>
        <v>0.50052287742522861</v>
      </c>
      <c r="M33" s="38">
        <f>M7/'Table 1. Total'!M7</f>
        <v>0.48422871333206458</v>
      </c>
      <c r="N33" s="38">
        <f>N7/'Table 1. Total'!N7</f>
        <v>0.48029229578010063</v>
      </c>
      <c r="O33" s="38">
        <f>O7/'Table 1. Total'!O7</f>
        <v>0.46375127270108679</v>
      </c>
      <c r="P33" s="38">
        <f>P7/'Table 1. Total'!P7</f>
        <v>0.46019905991675386</v>
      </c>
      <c r="Q33" s="38">
        <f>Q7/'Table 1. Total'!Q7</f>
        <v>0.44340951916282506</v>
      </c>
      <c r="R33" s="38">
        <f>R7/'Table 1. Total'!R7</f>
        <v>0.44754080502177707</v>
      </c>
      <c r="S33" s="38">
        <f>S7/'Table 1. Total'!S7</f>
        <v>0.43205006207344204</v>
      </c>
      <c r="T33" s="38">
        <f>T7/'Table 1. Total'!T7</f>
        <v>0.42946046652668718</v>
      </c>
      <c r="U33" s="38">
        <f>U7/'Table 1. Total'!U7</f>
        <v>0.45242423686986261</v>
      </c>
      <c r="V33" s="38">
        <f>V7/'Table 1. Total'!V7</f>
        <v>0.44591657858988404</v>
      </c>
      <c r="W33" s="38">
        <f>W7/'Table 1. Total'!W7</f>
        <v>0.42628949033476843</v>
      </c>
      <c r="X33" s="38">
        <f>X7/'Table 1. Total'!X7</f>
        <v>0.4279753033231643</v>
      </c>
      <c r="Y33" s="38">
        <f>Y7/'Table 1. Total'!Y7</f>
        <v>0.411101059555946</v>
      </c>
      <c r="Z33" s="38">
        <f>Z7/'Table 1. Total'!Z7</f>
        <v>0.43565174383529631</v>
      </c>
      <c r="AA33" s="38">
        <f>AA7/'Table 1. Total'!AA7</f>
        <v>0.47928345643145037</v>
      </c>
      <c r="AB33" s="38">
        <f>AB7/'Table 1. Total'!AB7</f>
        <v>0.46526648926517966</v>
      </c>
      <c r="AC33" s="38">
        <f>AC7/'Table 1. Total'!AC7</f>
        <v>0.48019604919382547</v>
      </c>
      <c r="AD33" s="38">
        <f>AD7/'Table 1. Total'!AD7</f>
        <v>0.45624941892612653</v>
      </c>
      <c r="AE33" s="38">
        <f>AE7/'Table 1. Total'!AE7</f>
        <v>0.44591959551349797</v>
      </c>
      <c r="AF33" s="38">
        <f>AF7/'Table 1. Total'!AF7</f>
        <v>0.42938648405857188</v>
      </c>
      <c r="AG33" s="38">
        <f>AG7/'Table 1. Total'!AG7</f>
        <v>0.45228368407567859</v>
      </c>
      <c r="AH33" s="38">
        <f>AH7/'Table 1. Total'!AH7</f>
        <v>0.46190480220626551</v>
      </c>
      <c r="AI33" s="38">
        <f>AI7/'Table 1. Total'!AI7</f>
        <v>0.45515053655554438</v>
      </c>
      <c r="AJ33" s="38">
        <f>AJ7/'Table 1. Total'!AJ7</f>
        <v>0.45434082357811983</v>
      </c>
      <c r="AK33" s="38">
        <f>AK7/'Table 1. Total'!AK7</f>
        <v>0.46068391740895642</v>
      </c>
      <c r="AL33" s="38">
        <f>AL7/'Table 1. Total'!AL7</f>
        <v>0.47925378701659005</v>
      </c>
      <c r="AM33" s="38">
        <f>AM7/'Table 1. Total'!AM7</f>
        <v>0.48384463641929115</v>
      </c>
      <c r="AN33" s="38">
        <f>AN7/'Table 1. Total'!AN7</f>
        <v>0.48093928135900854</v>
      </c>
      <c r="AO33" s="38">
        <f>AO7/'Table 1. Total'!AO7</f>
        <v>0.49028399718567711</v>
      </c>
      <c r="AP33" s="38">
        <f>AP7/'Table 1. Total'!AP7</f>
        <v>0.49484324761196385</v>
      </c>
      <c r="AQ33" s="38">
        <f>AQ7/'Table 1. Total'!AQ7</f>
        <v>0.47382752136433881</v>
      </c>
      <c r="AR33" s="38">
        <f>AR7/'Table 1. Total'!AR7</f>
        <v>0.47329445959684169</v>
      </c>
      <c r="AS33" s="38">
        <f>AS7/'Table 1. Total'!AS7</f>
        <v>0.47957221711131554</v>
      </c>
      <c r="AT33" s="38">
        <f>AT7/'Table 1. Total'!AT7</f>
        <v>0.47410089788499749</v>
      </c>
      <c r="AU33" s="38">
        <f>AU7/'Table 1. Total'!AU7</f>
        <v>0.45228820359831212</v>
      </c>
      <c r="AV33" s="38">
        <f>AV7/'Table 1. Total'!AV7</f>
        <v>0.45672106198501577</v>
      </c>
      <c r="AW33" s="38">
        <f>AW7/'Table 1. Total'!AW7</f>
        <v>0.47038098955767593</v>
      </c>
      <c r="AX33" s="38">
        <f>AX7/'Table 1. Total'!AX7</f>
        <v>0.48773397088249848</v>
      </c>
      <c r="AY33" s="38">
        <f>AY7/'Table 1. Total'!AY7</f>
        <v>0.45907399415852046</v>
      </c>
      <c r="AZ33" s="38"/>
      <c r="BA33" s="38"/>
    </row>
    <row r="34" spans="1:53">
      <c r="A34" t="str">
        <f t="shared" si="3"/>
        <v>Finland</v>
      </c>
      <c r="B34" s="38">
        <f>B8/'Table 1. Total'!B8</f>
        <v>0.15315905924772596</v>
      </c>
      <c r="C34" s="38">
        <f>C8/'Table 1. Total'!C8</f>
        <v>0.14546947541294256</v>
      </c>
      <c r="D34" s="38">
        <f>D8/'Table 1. Total'!D8</f>
        <v>0.13479078079743637</v>
      </c>
      <c r="E34" s="38">
        <f>E8/'Table 1. Total'!E8</f>
        <v>0.12860244914841129</v>
      </c>
      <c r="F34" s="38">
        <f>F8/'Table 1. Total'!F8</f>
        <v>0.1522771723945236</v>
      </c>
      <c r="G34" s="38">
        <f>G8/'Table 1. Total'!G8</f>
        <v>0.13511910486999457</v>
      </c>
      <c r="H34" s="38">
        <f>H8/'Table 1. Total'!H8</f>
        <v>0.14666236697839405</v>
      </c>
      <c r="I34" s="38">
        <f>I8/'Table 1. Total'!I8</f>
        <v>0.13441506105628129</v>
      </c>
      <c r="J34" s="38">
        <f>J8/'Table 1. Total'!J8</f>
        <v>0.13419657656770551</v>
      </c>
      <c r="K34" s="38">
        <f>K8/'Table 1. Total'!K8</f>
        <v>0.11834654586636466</v>
      </c>
      <c r="L34" s="38">
        <f>L8/'Table 1. Total'!L8</f>
        <v>0.13123424042964274</v>
      </c>
      <c r="M34" s="38">
        <f>M8/'Table 1. Total'!M8</f>
        <v>0.11601966795155855</v>
      </c>
      <c r="N34" s="38">
        <f>N8/'Table 1. Total'!N8</f>
        <v>0.12717105684804206</v>
      </c>
      <c r="O34" s="38">
        <f>O8/'Table 1. Total'!O8</f>
        <v>0.1386204961974816</v>
      </c>
      <c r="P34" s="38">
        <f>P8/'Table 1. Total'!P8</f>
        <v>0.14604624797852653</v>
      </c>
      <c r="Q34" s="38">
        <f>Q8/'Table 1. Total'!Q8</f>
        <v>0.10675601103665747</v>
      </c>
      <c r="R34" s="38">
        <f>R8/'Table 1. Total'!R8</f>
        <v>0.1232097794382722</v>
      </c>
      <c r="S34" s="38">
        <f>S8/'Table 1. Total'!S8</f>
        <v>0.13402675069127387</v>
      </c>
      <c r="T34" s="38">
        <f>T8/'Table 1. Total'!T8</f>
        <v>0.1381864485813695</v>
      </c>
      <c r="U34" s="38">
        <f>U8/'Table 1. Total'!U8</f>
        <v>0.1325765959465014</v>
      </c>
      <c r="V34" s="38">
        <f>V8/'Table 1. Total'!V8</f>
        <v>0.1339014857562118</v>
      </c>
      <c r="W34" s="38">
        <f>W8/'Table 1. Total'!W8</f>
        <v>0.13921605876393112</v>
      </c>
      <c r="X34" s="38">
        <f>X8/'Table 1. Total'!X8</f>
        <v>0.12013541233342419</v>
      </c>
      <c r="Y34" s="38">
        <f>Y8/'Table 1. Total'!Y8</f>
        <v>0.10540261254338783</v>
      </c>
      <c r="Z34" s="38">
        <f>Z8/'Table 1. Total'!Z8</f>
        <v>0.101160568514042</v>
      </c>
      <c r="AA34" s="38">
        <f>AA8/'Table 1. Total'!AA8</f>
        <v>8.8235645432936369E-2</v>
      </c>
      <c r="AB34" s="38">
        <f>AB8/'Table 1. Total'!AB8</f>
        <v>8.8826809029462939E-2</v>
      </c>
      <c r="AC34" s="38">
        <f>AC8/'Table 1. Total'!AC8</f>
        <v>9.6789927404718687E-2</v>
      </c>
      <c r="AD34" s="38">
        <f>AD8/'Table 1. Total'!AD8</f>
        <v>0.1073748610840599</v>
      </c>
      <c r="AE34" s="38">
        <f>AE8/'Table 1. Total'!AE8</f>
        <v>0.12063658542146424</v>
      </c>
      <c r="AF34" s="38">
        <f>AF8/'Table 1. Total'!AF8</f>
        <v>0.11270125223613596</v>
      </c>
      <c r="AG34" s="38">
        <f>AG8/'Table 1. Total'!AG8</f>
        <v>0.10783328097182952</v>
      </c>
      <c r="AH34" s="38">
        <f>AH8/'Table 1. Total'!AH8</f>
        <v>0.12127344825460747</v>
      </c>
      <c r="AI34" s="38">
        <f>AI8/'Table 1. Total'!AI8</f>
        <v>0.10931901353946703</v>
      </c>
      <c r="AJ34" s="38">
        <f>AJ8/'Table 1. Total'!AJ8</f>
        <v>0.11547814339476986</v>
      </c>
      <c r="AK34" s="38">
        <f>AK8/'Table 1. Total'!AK8</f>
        <v>0.11482898206261374</v>
      </c>
      <c r="AL34" s="38">
        <f>AL8/'Table 1. Total'!AL8</f>
        <v>0.11883164832760523</v>
      </c>
      <c r="AM34" s="38">
        <f>AM8/'Table 1. Total'!AM8</f>
        <v>0.12380645105032308</v>
      </c>
      <c r="AN34" s="38">
        <f>AN8/'Table 1. Total'!AN8</f>
        <v>0.13351595025805224</v>
      </c>
      <c r="AO34" s="38">
        <f>AO8/'Table 1. Total'!AO8</f>
        <v>0.1411311748155504</v>
      </c>
      <c r="AP34" s="38">
        <f>AP8/'Table 1. Total'!AP8</f>
        <v>0.13407415538686279</v>
      </c>
      <c r="AQ34" s="38">
        <f>AQ8/'Table 1. Total'!AQ8</f>
        <v>0.1273804032683184</v>
      </c>
      <c r="AR34" s="38">
        <f>AR8/'Table 1. Total'!AR8</f>
        <v>0.13443292465281526</v>
      </c>
      <c r="AS34" s="38">
        <f>AS8/'Table 1. Total'!AS8</f>
        <v>9.341450006467468E-2</v>
      </c>
      <c r="AT34" s="38">
        <f>AT8/'Table 1. Total'!AT8</f>
        <v>0.11241293709334407</v>
      </c>
      <c r="AU34" s="38">
        <f>AU8/'Table 1. Total'!AU8</f>
        <v>9.0353078404739426E-2</v>
      </c>
      <c r="AV34" s="38">
        <f>AV8/'Table 1. Total'!AV8</f>
        <v>8.5335399982777921E-2</v>
      </c>
      <c r="AW34" s="38">
        <f>AW8/'Table 1. Total'!AW8</f>
        <v>8.4853994035053462E-2</v>
      </c>
      <c r="AX34" s="38">
        <f>AX8/'Table 1. Total'!AX8</f>
        <v>8.9711988985854821E-2</v>
      </c>
      <c r="AY34" s="38">
        <f>AY8/'Table 1. Total'!AY8</f>
        <v>1.0557652763711137E-2</v>
      </c>
      <c r="AZ34" s="38"/>
      <c r="BA34" s="38"/>
    </row>
    <row r="35" spans="1:53">
      <c r="A35" t="str">
        <f t="shared" si="3"/>
        <v>France</v>
      </c>
      <c r="B35" s="38">
        <f>B9/'Table 1. Total'!B9</f>
        <v>0.30482300232687892</v>
      </c>
      <c r="C35" s="38">
        <f>C9/'Table 1. Total'!C9</f>
        <v>0.29449906652743685</v>
      </c>
      <c r="D35" s="38">
        <f>D9/'Table 1. Total'!D9</f>
        <v>0.288713336771179</v>
      </c>
      <c r="E35" s="38">
        <f>E9/'Table 1. Total'!E9</f>
        <v>0.2821832630032105</v>
      </c>
      <c r="F35" s="38">
        <f>F9/'Table 1. Total'!F9</f>
        <v>0.27973074568235456</v>
      </c>
      <c r="G35" s="38">
        <f>G9/'Table 1. Total'!G9</f>
        <v>0.26706995451215099</v>
      </c>
      <c r="H35" s="38">
        <f>H9/'Table 1. Total'!H9</f>
        <v>0.26462622139479935</v>
      </c>
      <c r="I35" s="38">
        <f>I9/'Table 1. Total'!I9</f>
        <v>0.24257827667760953</v>
      </c>
      <c r="J35" s="38">
        <f>J9/'Table 1. Total'!J9</f>
        <v>0.23818679163725151</v>
      </c>
      <c r="K35" s="38">
        <f>K9/'Table 1. Total'!K9</f>
        <v>0.24063790355306588</v>
      </c>
      <c r="L35" s="38">
        <f>L9/'Table 1. Total'!L9</f>
        <v>0.24184935485020242</v>
      </c>
      <c r="M35" s="38">
        <f>M9/'Table 1. Total'!M9</f>
        <v>0.24005674914231029</v>
      </c>
      <c r="N35" s="38">
        <f>N9/'Table 1. Total'!N9</f>
        <v>0.23534525098961434</v>
      </c>
      <c r="O35" s="38">
        <f>O9/'Table 1. Total'!O9</f>
        <v>0.1991812915533753</v>
      </c>
      <c r="P35" s="38">
        <f>P9/'Table 1. Total'!P9</f>
        <v>0.22865049505811863</v>
      </c>
      <c r="Q35" s="38">
        <f>Q9/'Table 1. Total'!Q9</f>
        <v>0.24730256121902108</v>
      </c>
      <c r="R35" s="38">
        <f>R9/'Table 1. Total'!R9</f>
        <v>0.2476319768695194</v>
      </c>
      <c r="S35" s="38">
        <f>S9/'Table 1. Total'!S9</f>
        <v>0.23996026246247984</v>
      </c>
      <c r="T35" s="38">
        <f>T9/'Table 1. Total'!T9</f>
        <v>0.22198200606606289</v>
      </c>
      <c r="U35" s="38">
        <f>U9/'Table 1. Total'!U9</f>
        <v>0.22391599365222506</v>
      </c>
      <c r="V35" s="38">
        <f>V9/'Table 1. Total'!V9</f>
        <v>0.21232367752387388</v>
      </c>
      <c r="W35" s="38">
        <f>W9/'Table 1. Total'!W9</f>
        <v>0.20452727129726811</v>
      </c>
      <c r="X35" s="38">
        <f>X9/'Table 1. Total'!X9</f>
        <v>0.20622703564665626</v>
      </c>
      <c r="Y35" s="38">
        <f>Y9/'Table 1. Total'!Y9</f>
        <v>0.19135766175394586</v>
      </c>
      <c r="Z35" s="38">
        <f>Z9/'Table 1. Total'!Z9</f>
        <v>0.18688200458299972</v>
      </c>
      <c r="AA35" s="38">
        <f>AA9/'Table 1. Total'!AA9</f>
        <v>0.17641267170468447</v>
      </c>
      <c r="AB35" s="38">
        <f>AB9/'Table 1. Total'!AB9</f>
        <v>0.19573704327124272</v>
      </c>
      <c r="AC35" s="38">
        <f>AC9/'Table 1. Total'!AC9</f>
        <v>0.20593251656688435</v>
      </c>
      <c r="AD35" s="38">
        <f>AD9/'Table 1. Total'!AD9</f>
        <v>0.24308153112532835</v>
      </c>
      <c r="AE35" s="38">
        <f>AE9/'Table 1. Total'!AE9</f>
        <v>0.23408537102816199</v>
      </c>
      <c r="AF35" s="38">
        <f>AF9/'Table 1. Total'!AF9</f>
        <v>0.22671561395286943</v>
      </c>
      <c r="AG35" s="38">
        <f>AG9/'Table 1. Total'!AG9</f>
        <v>0.23860625127233973</v>
      </c>
      <c r="AH35" s="38">
        <f>AH9/'Table 1. Total'!AH9</f>
        <v>0.22801894800251912</v>
      </c>
      <c r="AI35" s="38">
        <f>AI9/'Table 1. Total'!AI9</f>
        <v>0.22164779952951194</v>
      </c>
      <c r="AJ35" s="38">
        <f>AJ9/'Table 1. Total'!AJ9</f>
        <v>0.22792851809018541</v>
      </c>
      <c r="AK35" s="38">
        <f>AK9/'Table 1. Total'!AK9</f>
        <v>0.23504574959110097</v>
      </c>
      <c r="AL35" s="38">
        <f>AL9/'Table 1. Total'!AL9</f>
        <v>0.23005186504610226</v>
      </c>
      <c r="AM35" s="38">
        <f>AM9/'Table 1. Total'!AM9</f>
        <v>0.21853944571648981</v>
      </c>
      <c r="AN35" s="38">
        <f>AN9/'Table 1. Total'!AN9</f>
        <v>0.21582756825612368</v>
      </c>
      <c r="AO35" s="38">
        <f>AO9/'Table 1. Total'!AO9</f>
        <v>0.22277872367663062</v>
      </c>
      <c r="AP35" s="38">
        <f>AP9/'Table 1. Total'!AP9</f>
        <v>0.22198243756517427</v>
      </c>
      <c r="AQ35" s="38">
        <f>AQ9/'Table 1. Total'!AQ9</f>
        <v>0.22542588514872502</v>
      </c>
      <c r="AR35" s="38">
        <f>AR9/'Table 1. Total'!AR9</f>
        <v>0.22638578835802142</v>
      </c>
      <c r="AS35" s="38">
        <f>AS9/'Table 1. Total'!AS9</f>
        <v>0.227419813773683</v>
      </c>
      <c r="AT35" s="38">
        <f>AT9/'Table 1. Total'!AT9</f>
        <v>0.21882047054286449</v>
      </c>
      <c r="AU35" s="38">
        <f>AU9/'Table 1. Total'!AU9</f>
        <v>0.21780211661114299</v>
      </c>
      <c r="AV35" s="38">
        <f>AV9/'Table 1. Total'!AV9</f>
        <v>0.21118603770159</v>
      </c>
      <c r="AW35" s="38">
        <f>AW9/'Table 1. Total'!AW9</f>
        <v>0.21578929553668436</v>
      </c>
      <c r="AX35" s="38">
        <f>AX9/'Table 1. Total'!AX9</f>
        <v>0.21082302100829928</v>
      </c>
      <c r="AY35" s="38">
        <f>AY9/'Table 1. Total'!AY9</f>
        <v>0.17538414197083857</v>
      </c>
      <c r="AZ35" s="38"/>
      <c r="BA35" s="38"/>
    </row>
    <row r="36" spans="1:53">
      <c r="A36" t="str">
        <f t="shared" si="3"/>
        <v>Germany</v>
      </c>
      <c r="B36" s="38">
        <f>B10/'Table 1. Total'!B10</f>
        <v>0.20053954965477969</v>
      </c>
      <c r="C36" s="38">
        <f>C10/'Table 1. Total'!C10</f>
        <v>0.21130610995090435</v>
      </c>
      <c r="D36" s="38">
        <f>D10/'Table 1. Total'!D10</f>
        <v>0.1996260658719208</v>
      </c>
      <c r="E36" s="38">
        <f>E10/'Table 1. Total'!E10</f>
        <v>0.19856938269522914</v>
      </c>
      <c r="F36" s="38">
        <f>F10/'Table 1. Total'!F10</f>
        <v>0.19275441813537469</v>
      </c>
      <c r="G36" s="38">
        <f>G10/'Table 1. Total'!G10</f>
        <v>0.19036879028510503</v>
      </c>
      <c r="H36" s="38">
        <f>H10/'Table 1. Total'!H10</f>
        <v>0.20051065005869803</v>
      </c>
      <c r="I36" s="38">
        <f>I10/'Table 1. Total'!I10</f>
        <v>0.19633088353601252</v>
      </c>
      <c r="J36" s="38">
        <f>J10/'Table 1. Total'!J10</f>
        <v>0.21074652609807465</v>
      </c>
      <c r="K36" s="38">
        <f>K10/'Table 1. Total'!K10</f>
        <v>0.22619458496765055</v>
      </c>
      <c r="L36" s="38">
        <f>L10/'Table 1. Total'!L10</f>
        <v>0.22600330832813786</v>
      </c>
      <c r="M36" s="38">
        <f>M10/'Table 1. Total'!M10</f>
        <v>0.2228536559615501</v>
      </c>
      <c r="N36" s="38">
        <f>N10/'Table 1. Total'!N10</f>
        <v>0.2293592424457192</v>
      </c>
      <c r="O36" s="38">
        <f>O10/'Table 1. Total'!O10</f>
        <v>0.23015362297277192</v>
      </c>
      <c r="P36" s="38">
        <f>P10/'Table 1. Total'!P10</f>
        <v>0.22604421371110689</v>
      </c>
      <c r="Q36" s="38">
        <f>Q10/'Table 1. Total'!Q10</f>
        <v>0.22457679561050067</v>
      </c>
      <c r="R36" s="38">
        <f>R10/'Table 1. Total'!R10</f>
        <v>0.22886941026141672</v>
      </c>
      <c r="S36" s="38">
        <f>S10/'Table 1. Total'!S10</f>
        <v>0.23735011783849327</v>
      </c>
      <c r="T36" s="38">
        <f>T10/'Table 1. Total'!T10</f>
        <v>0.22392426276505153</v>
      </c>
      <c r="U36" s="38">
        <f>U10/'Table 1. Total'!U10</f>
        <v>0.22827537483318941</v>
      </c>
      <c r="V36" s="38">
        <f>V10/'Table 1. Total'!V10</f>
        <v>0.21951312841367601</v>
      </c>
      <c r="W36" s="38">
        <f>W10/'Table 1. Total'!W10</f>
        <v>0.21618504055952933</v>
      </c>
      <c r="X36" s="38">
        <f>X10/'Table 1. Total'!X10</f>
        <v>0.21249808838624812</v>
      </c>
      <c r="Y36" s="38">
        <f>Y10/'Table 1. Total'!Y10</f>
        <v>0.22808249713800524</v>
      </c>
      <c r="Z36" s="38">
        <f>Z10/'Table 1. Total'!Z10</f>
        <v>0.22077413342301855</v>
      </c>
      <c r="AA36" s="38">
        <f>AA10/'Table 1. Total'!AA10</f>
        <v>0.20756046617945614</v>
      </c>
      <c r="AB36" s="38">
        <f>AB10/'Table 1. Total'!AB10</f>
        <v>0.20161513470317441</v>
      </c>
      <c r="AC36" s="38">
        <f>AC10/'Table 1. Total'!AC10</f>
        <v>0.19715175662102161</v>
      </c>
      <c r="AD36" s="38">
        <f>AD10/'Table 1. Total'!AD10</f>
        <v>0.20724709156736132</v>
      </c>
      <c r="AE36" s="38">
        <f>AE10/'Table 1. Total'!AE10</f>
        <v>0.20147567114293249</v>
      </c>
      <c r="AF36" s="38">
        <f>AF10/'Table 1. Total'!AF10</f>
        <v>0.19306659649510002</v>
      </c>
      <c r="AG36" s="38">
        <f>AG10/'Table 1. Total'!AG10</f>
        <v>0.18192651458585804</v>
      </c>
      <c r="AH36" s="38">
        <f>AH10/'Table 1. Total'!AH10</f>
        <v>0.1875451976838402</v>
      </c>
      <c r="AI36" s="38">
        <f>AI10/'Table 1. Total'!AI10</f>
        <v>0.18053295874153122</v>
      </c>
      <c r="AJ36" s="38">
        <f>AJ10/'Table 1. Total'!AJ10</f>
        <v>0.17875394748509107</v>
      </c>
      <c r="AK36" s="38">
        <f>AK10/'Table 1. Total'!AK10</f>
        <v>0.17235236721861169</v>
      </c>
      <c r="AL36" s="38">
        <f>AL10/'Table 1. Total'!AL10</f>
        <v>0.17160965104351555</v>
      </c>
      <c r="AM36" s="38">
        <f>AM10/'Table 1. Total'!AM10</f>
        <v>0.18101373270191959</v>
      </c>
      <c r="AN36" s="38">
        <f>AN10/'Table 1. Total'!AN10</f>
        <v>0.17146441848175772</v>
      </c>
      <c r="AO36" s="38">
        <f>AO10/'Table 1. Total'!AO10</f>
        <v>0.18196992170031059</v>
      </c>
      <c r="AP36" s="38">
        <f>AP10/'Table 1. Total'!AP10</f>
        <v>0.16818274044565956</v>
      </c>
      <c r="AQ36" s="38">
        <f>AQ10/'Table 1. Total'!AQ10</f>
        <v>0.16113802644135597</v>
      </c>
      <c r="AR36" s="38">
        <f>AR10/'Table 1. Total'!AR10</f>
        <v>0.16413645833047422</v>
      </c>
      <c r="AS36" s="38">
        <f>AS10/'Table 1. Total'!AS10</f>
        <v>0.15796389681226644</v>
      </c>
      <c r="AT36" s="38">
        <f>AT10/'Table 1. Total'!AT10</f>
        <v>0.14565056822453584</v>
      </c>
      <c r="AU36" s="38">
        <f>AU10/'Table 1. Total'!AU10</f>
        <v>0.16070241729596835</v>
      </c>
      <c r="AV36" s="38">
        <f>AV10/'Table 1. Total'!AV10</f>
        <v>0.15408364672954941</v>
      </c>
      <c r="AW36" s="38">
        <f>AW10/'Table 1. Total'!AW10</f>
        <v>0.15970628579902496</v>
      </c>
      <c r="AX36" s="38">
        <f>AX10/'Table 1. Total'!AX10</f>
        <v>0.14857480908316079</v>
      </c>
      <c r="AY36" s="38">
        <f>AY10/'Table 1. Total'!AY10</f>
        <v>0.11539383965995631</v>
      </c>
      <c r="AZ36" s="38"/>
      <c r="BA36" s="38"/>
    </row>
    <row r="37" spans="1:53">
      <c r="A37" t="str">
        <f t="shared" si="3"/>
        <v>Greece</v>
      </c>
      <c r="B37" s="38">
        <f>B11/'Table 1. Total'!B11</f>
        <v>7.3460151170537821E-2</v>
      </c>
      <c r="C37" s="38">
        <f>C11/'Table 1. Total'!C11</f>
        <v>8.4063897066841142E-2</v>
      </c>
      <c r="D37" s="38">
        <f>D11/'Table 1. Total'!D11</f>
        <v>6.8467845607060679E-2</v>
      </c>
      <c r="E37" s="38">
        <f>E11/'Table 1. Total'!E11</f>
        <v>5.349178708096098E-2</v>
      </c>
      <c r="F37" s="38">
        <f>F11/'Table 1. Total'!F11</f>
        <v>5.1634729890657136E-2</v>
      </c>
      <c r="G37" s="38">
        <f>G11/'Table 1. Total'!G11</f>
        <v>3.1285269054349293E-2</v>
      </c>
      <c r="H37" s="38">
        <f>H11/'Table 1. Total'!H11</f>
        <v>1.9392861679156614E-2</v>
      </c>
      <c r="I37" s="38">
        <f>I11/'Table 1. Total'!I11</f>
        <v>5.8912144921805118E-2</v>
      </c>
      <c r="J37" s="38">
        <f>J11/'Table 1. Total'!J11</f>
        <v>5.4935525754543198E-2</v>
      </c>
      <c r="K37" s="38">
        <f>K11/'Table 1. Total'!K11</f>
        <v>6.5968096380677993E-2</v>
      </c>
      <c r="L37" s="38">
        <f>L11/'Table 1. Total'!L11</f>
        <v>5.7164903998910624E-2</v>
      </c>
      <c r="M37" s="38">
        <f>M11/'Table 1. Total'!M11</f>
        <v>8.1871787118234049E-2</v>
      </c>
      <c r="N37" s="38">
        <f>N11/'Table 1. Total'!N11</f>
        <v>8.7668630879146961E-2</v>
      </c>
      <c r="O37" s="38">
        <f>O11/'Table 1. Total'!O11</f>
        <v>9.1850941499007369E-2</v>
      </c>
      <c r="P37" s="38">
        <f>P11/'Table 1. Total'!P11</f>
        <v>7.9001998912796897E-2</v>
      </c>
      <c r="Q37" s="38">
        <f>Q11/'Table 1. Total'!Q11</f>
        <v>6.7021307690059317E-2</v>
      </c>
      <c r="R37" s="38">
        <f>R11/'Table 1. Total'!R11</f>
        <v>7.913309138627464E-2</v>
      </c>
      <c r="S37" s="38">
        <f>S11/'Table 1. Total'!S11</f>
        <v>9.7740065259286968E-2</v>
      </c>
      <c r="T37" s="38">
        <f>T11/'Table 1. Total'!T11</f>
        <v>7.5580710747564506E-2</v>
      </c>
      <c r="U37" s="38">
        <f>U11/'Table 1. Total'!U11</f>
        <v>0.10178246552241471</v>
      </c>
      <c r="V37" s="38">
        <f>V11/'Table 1. Total'!V11</f>
        <v>0.10809428611279</v>
      </c>
      <c r="W37" s="38">
        <f>W11/'Table 1. Total'!W11</f>
        <v>8.3848593081817496E-2</v>
      </c>
      <c r="X37" s="38">
        <f>X11/'Table 1. Total'!X11</f>
        <v>7.1868980769034765E-2</v>
      </c>
      <c r="Y37" s="38">
        <f>Y11/'Table 1. Total'!Y11</f>
        <v>6.8470753111548599E-2</v>
      </c>
      <c r="Z37" s="38">
        <f>Z11/'Table 1. Total'!Z11</f>
        <v>7.7597442202376757E-2</v>
      </c>
      <c r="AA37" s="38">
        <f>AA11/'Table 1. Total'!AA11</f>
        <v>7.1957203000854661E-2</v>
      </c>
      <c r="AB37" s="38">
        <f>AB11/'Table 1. Total'!AB11</f>
        <v>8.1447825728749326E-2</v>
      </c>
      <c r="AC37" s="38">
        <f>AC11/'Table 1. Total'!AC11</f>
        <v>5.9025319901987477E-2</v>
      </c>
      <c r="AD37" s="38">
        <f>AD11/'Table 1. Total'!AD11</f>
        <v>5.6838999021226244E-2</v>
      </c>
      <c r="AE37" s="38">
        <f>AE11/'Table 1. Total'!AE11</f>
        <v>6.9447489745861068E-2</v>
      </c>
      <c r="AF37" s="38">
        <f>AF11/'Table 1. Total'!AF11</f>
        <v>9.8038202518128115E-2</v>
      </c>
      <c r="AG37" s="38">
        <f>AG11/'Table 1. Total'!AG11</f>
        <v>8.8447861146428886E-2</v>
      </c>
      <c r="AH37" s="38">
        <f>AH11/'Table 1. Total'!AH11</f>
        <v>8.2423359738552804E-2</v>
      </c>
      <c r="AI37" s="38">
        <f>AI11/'Table 1. Total'!AI11</f>
        <v>9.655133566160147E-2</v>
      </c>
      <c r="AJ37" s="38">
        <f>AJ11/'Table 1. Total'!AJ11</f>
        <v>8.8201607468320398E-2</v>
      </c>
      <c r="AK37" s="38">
        <f>AK11/'Table 1. Total'!AK11</f>
        <v>6.4110968350945277E-2</v>
      </c>
      <c r="AL37" s="38">
        <f>AL11/'Table 1. Total'!AL11</f>
        <v>5.5283492549965771E-2</v>
      </c>
      <c r="AM37" s="38">
        <f>AM11/'Table 1. Total'!AM11</f>
        <v>5.4995939284432666E-2</v>
      </c>
      <c r="AN37" s="38">
        <f>AN11/'Table 1. Total'!AN11</f>
        <v>5.2979299458194837E-2</v>
      </c>
      <c r="AO37" s="38">
        <f>AO11/'Table 1. Total'!AO11</f>
        <v>5.4999672398139215E-2</v>
      </c>
      <c r="AP37" s="38">
        <f>AP11/'Table 1. Total'!AP11</f>
        <v>5.527553395934566E-2</v>
      </c>
      <c r="AQ37" s="38">
        <f>AQ11/'Table 1. Total'!AQ11</f>
        <v>4.8646534140124625E-2</v>
      </c>
      <c r="AR37" s="38">
        <f>AR11/'Table 1. Total'!AR11</f>
        <v>4.994721459070163E-2</v>
      </c>
      <c r="AS37" s="38">
        <f>AS11/'Table 1. Total'!AS11</f>
        <v>5.586918921962037E-2</v>
      </c>
      <c r="AT37" s="38">
        <f>AT11/'Table 1. Total'!AT11</f>
        <v>6.0661510158058207E-2</v>
      </c>
      <c r="AU37" s="38">
        <f>AU11/'Table 1. Total'!AU11</f>
        <v>5.0812239018010658E-2</v>
      </c>
      <c r="AV37" s="38">
        <f>AV11/'Table 1. Total'!AV11</f>
        <v>3.8747596415484524E-2</v>
      </c>
      <c r="AW37" s="38">
        <f>AW11/'Table 1. Total'!AW11</f>
        <v>4.1129645493834889E-2</v>
      </c>
      <c r="AX37" s="38">
        <f>AX11/'Table 1. Total'!AX11</f>
        <v>2.5510286614621583E-2</v>
      </c>
      <c r="AY37" s="38">
        <f>AY11/'Table 1. Total'!AY11</f>
        <v>2.4685053854839326E-2</v>
      </c>
      <c r="AZ37" s="38"/>
      <c r="BA37" s="38"/>
    </row>
    <row r="38" spans="1:53">
      <c r="A38" t="str">
        <f t="shared" si="3"/>
        <v>Ireland</v>
      </c>
      <c r="B38" s="38">
        <f>B12/'Table 1. Total'!B12</f>
        <v>0.33054030626986419</v>
      </c>
      <c r="C38" s="38">
        <f>C12/'Table 1. Total'!C12</f>
        <v>0.28415288904039543</v>
      </c>
      <c r="D38" s="38">
        <f>D12/'Table 1. Total'!D12</f>
        <v>0.31155636775007611</v>
      </c>
      <c r="E38" s="38">
        <f>E12/'Table 1. Total'!E12</f>
        <v>0.30987833666242964</v>
      </c>
      <c r="F38" s="38">
        <f>F12/'Table 1. Total'!F12</f>
        <v>0.32139131206854449</v>
      </c>
      <c r="G38" s="38">
        <f>G12/'Table 1. Total'!G12</f>
        <v>0.31324287594106609</v>
      </c>
      <c r="H38" s="38">
        <f>H12/'Table 1. Total'!H12</f>
        <v>0.31332972387655661</v>
      </c>
      <c r="I38" s="38">
        <f>I12/'Table 1. Total'!I12</f>
        <v>0.28759097771468489</v>
      </c>
      <c r="J38" s="38">
        <f>J12/'Table 1. Total'!J12</f>
        <v>0.30794759072493744</v>
      </c>
      <c r="K38" s="38">
        <f>K12/'Table 1. Total'!K12</f>
        <v>0.29826142949130713</v>
      </c>
      <c r="L38" s="38">
        <f>L12/'Table 1. Total'!L12</f>
        <v>0.29759472817133442</v>
      </c>
      <c r="M38" s="38">
        <f>M12/'Table 1. Total'!M12</f>
        <v>0.27931886844273551</v>
      </c>
      <c r="N38" s="38">
        <f>N12/'Table 1. Total'!N12</f>
        <v>0.30470411055988655</v>
      </c>
      <c r="O38" s="38">
        <f>O12/'Table 1. Total'!O12</f>
        <v>0.29423899923186658</v>
      </c>
      <c r="P38" s="38">
        <f>P12/'Table 1. Total'!P12</f>
        <v>0.25771789505157722</v>
      </c>
      <c r="Q38" s="38">
        <f>Q12/'Table 1. Total'!Q12</f>
        <v>0.32272842962585896</v>
      </c>
      <c r="R38" s="38">
        <f>R12/'Table 1. Total'!R12</f>
        <v>0.30647880772883196</v>
      </c>
      <c r="S38" s="38">
        <f>S12/'Table 1. Total'!S12</f>
        <v>0.24940431558776971</v>
      </c>
      <c r="T38" s="38">
        <f>T12/'Table 1. Total'!T12</f>
        <v>0.25693440897930547</v>
      </c>
      <c r="U38" s="38">
        <f>U12/'Table 1. Total'!U12</f>
        <v>0.22521198417184851</v>
      </c>
      <c r="V38" s="38">
        <f>V12/'Table 1. Total'!V12</f>
        <v>0.21625696639378131</v>
      </c>
      <c r="W38" s="38">
        <f>W12/'Table 1. Total'!W12</f>
        <v>0.19285460362602205</v>
      </c>
      <c r="X38" s="38">
        <f>X12/'Table 1. Total'!X12</f>
        <v>0.18748787584869059</v>
      </c>
      <c r="Y38" s="38">
        <f>Y12/'Table 1. Total'!Y12</f>
        <v>0.18124146101445535</v>
      </c>
      <c r="Z38" s="38">
        <f>Z12/'Table 1. Total'!Z12</f>
        <v>0.15957267088739974</v>
      </c>
      <c r="AA38" s="38">
        <f>AA12/'Table 1. Total'!AA12</f>
        <v>0.15124963626370075</v>
      </c>
      <c r="AB38" s="38">
        <f>AB12/'Table 1. Total'!AB12</f>
        <v>0.12650191397525118</v>
      </c>
      <c r="AC38" s="38">
        <f>AC12/'Table 1. Total'!AC12</f>
        <v>0.12302134829123533</v>
      </c>
      <c r="AD38" s="38">
        <f>AD12/'Table 1. Total'!AD12</f>
        <v>0.11702859641564156</v>
      </c>
      <c r="AE38" s="38">
        <f>AE12/'Table 1. Total'!AE12</f>
        <v>0.12233489421507397</v>
      </c>
      <c r="AF38" s="38">
        <f>AF12/'Table 1. Total'!AF12</f>
        <v>0.22962947193630451</v>
      </c>
      <c r="AG38" s="38">
        <f>AG12/'Table 1. Total'!AG12</f>
        <v>0.21482602118003025</v>
      </c>
      <c r="AH38" s="38">
        <f>AH12/'Table 1. Total'!AH12</f>
        <v>0.18150468121902136</v>
      </c>
      <c r="AI38" s="38">
        <f>AI12/'Table 1. Total'!AI12</f>
        <v>0.18307920266712055</v>
      </c>
      <c r="AJ38" s="38">
        <f>AJ12/'Table 1. Total'!AJ12</f>
        <v>0.17808987429005962</v>
      </c>
      <c r="AK38" s="38">
        <f>AK12/'Table 1. Total'!AK12</f>
        <v>0.16629680073909692</v>
      </c>
      <c r="AL38" s="38">
        <f>AL12/'Table 1. Total'!AL12</f>
        <v>0.16702556583890774</v>
      </c>
      <c r="AM38" s="38">
        <f>AM12/'Table 1. Total'!AM12</f>
        <v>0.16546476009944919</v>
      </c>
      <c r="AN38" s="38">
        <f>AN12/'Table 1. Total'!AN12</f>
        <v>0.17134044773114165</v>
      </c>
      <c r="AO38" s="38">
        <f>AO12/'Table 1. Total'!AO12</f>
        <v>0.16498992094678072</v>
      </c>
      <c r="AP38" s="38">
        <f>AP12/'Table 1. Total'!AP12</f>
        <v>0.11400106047498118</v>
      </c>
      <c r="AQ38" s="38">
        <f>AQ12/'Table 1. Total'!AQ12</f>
        <v>5.860898540623373E-2</v>
      </c>
      <c r="AR38" s="38">
        <f>AR12/'Table 1. Total'!AR12</f>
        <v>3.3440094500439374E-2</v>
      </c>
      <c r="AS38" s="38">
        <f>AS12/'Table 1. Total'!AS12</f>
        <v>1.5961711567690939E-2</v>
      </c>
      <c r="AT38" s="38">
        <f>AT12/'Table 1. Total'!AT12</f>
        <v>7.6669025713611699E-3</v>
      </c>
      <c r="AU38" s="38">
        <f>AU12/'Table 1. Total'!AU12</f>
        <v>3.4511867135200928E-2</v>
      </c>
      <c r="AV38" s="38">
        <f>AV12/'Table 1. Total'!AV12</f>
        <v>9.2819071710853324E-3</v>
      </c>
      <c r="AW38" s="38">
        <f>AW12/'Table 1. Total'!AW12</f>
        <v>9.4066642139071458E-3</v>
      </c>
      <c r="AX38" s="38">
        <f>AX12/'Table 1. Total'!AX12</f>
        <v>1.6483888765208638E-2</v>
      </c>
      <c r="AY38" s="38">
        <f>AY12/'Table 1. Total'!AY12</f>
        <v>4.6925129681268923E-3</v>
      </c>
      <c r="AZ38" s="38"/>
      <c r="BA38" s="38"/>
    </row>
    <row r="39" spans="1:53">
      <c r="A39" t="str">
        <f t="shared" si="3"/>
        <v>Italy</v>
      </c>
      <c r="B39" s="38">
        <f>B13/'Table 1. Total'!B13</f>
        <v>0.46225155423011299</v>
      </c>
      <c r="C39" s="38">
        <f>C13/'Table 1. Total'!C13</f>
        <v>0.46431861658691992</v>
      </c>
      <c r="D39" s="38">
        <f>D13/'Table 1. Total'!D13</f>
        <v>0.45599191935408345</v>
      </c>
      <c r="E39" s="38">
        <f>E13/'Table 1. Total'!E13</f>
        <v>0.45412190607847241</v>
      </c>
      <c r="F39" s="38">
        <f>F13/'Table 1. Total'!F13</f>
        <v>0.4264686433729204</v>
      </c>
      <c r="G39" s="38">
        <f>G13/'Table 1. Total'!G13</f>
        <v>0.42188435669621405</v>
      </c>
      <c r="H39" s="38">
        <f>H13/'Table 1. Total'!H13</f>
        <v>0.41905766466751415</v>
      </c>
      <c r="I39" s="38">
        <f>I13/'Table 1. Total'!I13</f>
        <v>0.41703563714902803</v>
      </c>
      <c r="J39" s="38">
        <f>J13/'Table 1. Total'!J13</f>
        <v>0.40516871237075186</v>
      </c>
      <c r="K39" s="38">
        <f>K13/'Table 1. Total'!K13</f>
        <v>0.39988344132030101</v>
      </c>
      <c r="L39" s="38">
        <f>L13/'Table 1. Total'!L13</f>
        <v>0.33118101353265378</v>
      </c>
      <c r="M39" s="38">
        <f>M13/'Table 1. Total'!M13</f>
        <v>0.31656562170984692</v>
      </c>
      <c r="N39" s="38">
        <f>N13/'Table 1. Total'!N13</f>
        <v>0.32923279506549313</v>
      </c>
      <c r="O39" s="38">
        <f>O13/'Table 1. Total'!O13</f>
        <v>0.32085147331198466</v>
      </c>
      <c r="P39" s="38">
        <f>P13/'Table 1. Total'!P13</f>
        <v>0.31775868066011237</v>
      </c>
      <c r="Q39" s="38">
        <f>Q13/'Table 1. Total'!Q13</f>
        <v>0.32017285772551363</v>
      </c>
      <c r="R39" s="38">
        <f>R13/'Table 1. Total'!R13</f>
        <v>0.32279673460508901</v>
      </c>
      <c r="S39" s="38">
        <f>S13/'Table 1. Total'!S13</f>
        <v>0.30063942475900923</v>
      </c>
      <c r="T39" s="38">
        <f>T13/'Table 1. Total'!T13</f>
        <v>0.3099242280883871</v>
      </c>
      <c r="U39" s="38">
        <f>U13/'Table 1. Total'!U13</f>
        <v>0.32524698856462392</v>
      </c>
      <c r="V39" s="38">
        <f>V13/'Table 1. Total'!V13</f>
        <v>0.31076331340656327</v>
      </c>
      <c r="W39" s="38">
        <f>W13/'Table 1. Total'!W13</f>
        <v>0.29597609591168983</v>
      </c>
      <c r="X39" s="38">
        <f>X13/'Table 1. Total'!X13</f>
        <v>0.29573099920072854</v>
      </c>
      <c r="Y39" s="38">
        <f>Y13/'Table 1. Total'!Y13</f>
        <v>0.29442655663924455</v>
      </c>
      <c r="Z39" s="38">
        <f>Z13/'Table 1. Total'!Z13</f>
        <v>0.28745096627919531</v>
      </c>
      <c r="AA39" s="38">
        <f>AA13/'Table 1. Total'!AA13</f>
        <v>0.29249579755266514</v>
      </c>
      <c r="AB39" s="38">
        <f>AB13/'Table 1. Total'!AB13</f>
        <v>0.29452754064958259</v>
      </c>
      <c r="AC39" s="38">
        <f>AC13/'Table 1. Total'!AC13</f>
        <v>0.29985789953805192</v>
      </c>
      <c r="AD39" s="38">
        <f>AD13/'Table 1. Total'!AD13</f>
        <v>0.30548426752930213</v>
      </c>
      <c r="AE39" s="38">
        <f>AE13/'Table 1. Total'!AE13</f>
        <v>0.30734206420282439</v>
      </c>
      <c r="AF39" s="38">
        <f>AF13/'Table 1. Total'!AF13</f>
        <v>0.30640048788169927</v>
      </c>
      <c r="AG39" s="38">
        <f>AG13/'Table 1. Total'!AG13</f>
        <v>0.32431966343933671</v>
      </c>
      <c r="AH39" s="38">
        <f>AH13/'Table 1. Total'!AH13</f>
        <v>0.32856533598426624</v>
      </c>
      <c r="AI39" s="38">
        <f>AI13/'Table 1. Total'!AI13</f>
        <v>0.33094016663095405</v>
      </c>
      <c r="AJ39" s="38">
        <f>AJ13/'Table 1. Total'!AJ13</f>
        <v>0.32350064821811375</v>
      </c>
      <c r="AK39" s="38">
        <f>AK13/'Table 1. Total'!AK13</f>
        <v>0.31601635879184553</v>
      </c>
      <c r="AL39" s="38">
        <f>AL13/'Table 1. Total'!AL13</f>
        <v>0.30791568934831037</v>
      </c>
      <c r="AM39" s="38">
        <f>AM13/'Table 1. Total'!AM13</f>
        <v>0.30817620660139289</v>
      </c>
      <c r="AN39" s="38">
        <f>AN13/'Table 1. Total'!AN13</f>
        <v>0.30750594444122253</v>
      </c>
      <c r="AO39" s="38">
        <f>AO13/'Table 1. Total'!AO13</f>
        <v>0.31264441334426402</v>
      </c>
      <c r="AP39" s="38">
        <f>AP13/'Table 1. Total'!AP13</f>
        <v>0.30644944605160629</v>
      </c>
      <c r="AQ39" s="38">
        <f>AQ13/'Table 1. Total'!AQ13</f>
        <v>0.30816020073487249</v>
      </c>
      <c r="AR39" s="38">
        <f>AR13/'Table 1. Total'!AR13</f>
        <v>0.30334379581628673</v>
      </c>
      <c r="AS39" s="38">
        <f>AS13/'Table 1. Total'!AS13</f>
        <v>0.30249976720996813</v>
      </c>
      <c r="AT39" s="38">
        <f>AT13/'Table 1. Total'!AT13</f>
        <v>0.28735230591864719</v>
      </c>
      <c r="AU39" s="38">
        <f>AU13/'Table 1. Total'!AU13</f>
        <v>0.28328898398436975</v>
      </c>
      <c r="AV39" s="38">
        <f>AV13/'Table 1. Total'!AV13</f>
        <v>0.28009991893782099</v>
      </c>
      <c r="AW39" s="38">
        <f>AW13/'Table 1. Total'!AW13</f>
        <v>0.27914094757931823</v>
      </c>
      <c r="AX39" s="38">
        <f>AX13/'Table 1. Total'!AX13</f>
        <v>0.2663992825916377</v>
      </c>
      <c r="AY39" s="38">
        <f>AY13/'Table 1. Total'!AY13</f>
        <v>0.26358979417899558</v>
      </c>
      <c r="AZ39" s="38"/>
      <c r="BA39" s="38"/>
    </row>
    <row r="40" spans="1:53">
      <c r="A40" t="str">
        <f t="shared" si="3"/>
        <v>Japan</v>
      </c>
      <c r="B40" s="38">
        <f>B14/'Table 1. Total'!B14</f>
        <v>0.47314325889849446</v>
      </c>
      <c r="C40" s="38">
        <f>C14/'Table 1. Total'!C14</f>
        <v>0.48576296303568339</v>
      </c>
      <c r="D40" s="38">
        <f>D14/'Table 1. Total'!D14</f>
        <v>0.4835128397040937</v>
      </c>
      <c r="E40" s="38">
        <f>E14/'Table 1. Total'!E14</f>
        <v>0.48139783159728727</v>
      </c>
      <c r="F40" s="38">
        <f>F14/'Table 1. Total'!F14</f>
        <v>0.47417143001169815</v>
      </c>
      <c r="G40" s="38">
        <f>G14/'Table 1. Total'!G14</f>
        <v>0.4680158841649969</v>
      </c>
      <c r="H40" s="38">
        <f>H14/'Table 1. Total'!H14</f>
        <v>0.46659006542235837</v>
      </c>
      <c r="I40" s="38">
        <f>I14/'Table 1. Total'!I14</f>
        <v>0.46370009216442443</v>
      </c>
      <c r="J40" s="38">
        <f>J14/'Table 1. Total'!J14</f>
        <v>0.46574716279633427</v>
      </c>
      <c r="K40" s="38">
        <f>K14/'Table 1. Total'!K14</f>
        <v>0.4642525704365757</v>
      </c>
      <c r="L40" s="38">
        <f>L14/'Table 1. Total'!L14</f>
        <v>0.46430876387019848</v>
      </c>
      <c r="M40" s="38">
        <f>M14/'Table 1. Total'!M14</f>
        <v>0.46227821808799474</v>
      </c>
      <c r="N40" s="38">
        <f>N14/'Table 1. Total'!N14</f>
        <v>0.45578392491205011</v>
      </c>
      <c r="O40" s="38">
        <f>O14/'Table 1. Total'!O14</f>
        <v>0.46403194724788782</v>
      </c>
      <c r="P40" s="38">
        <f>P14/'Table 1. Total'!P14</f>
        <v>0.45283767508621331</v>
      </c>
      <c r="Q40" s="38">
        <f>Q14/'Table 1. Total'!Q14</f>
        <v>0.44939977446073009</v>
      </c>
      <c r="R40" s="38">
        <f>R14/'Table 1. Total'!R14</f>
        <v>0.44182850133863277</v>
      </c>
      <c r="S40" s="38">
        <f>S14/'Table 1. Total'!S14</f>
        <v>0.43639756537187901</v>
      </c>
      <c r="T40" s="38">
        <f>T14/'Table 1. Total'!T14</f>
        <v>0.43098703097993007</v>
      </c>
      <c r="U40" s="38">
        <f>U14/'Table 1. Total'!U14</f>
        <v>0.42702746281736054</v>
      </c>
      <c r="V40" s="38">
        <f>V14/'Table 1. Total'!V14</f>
        <v>0.430461792911631</v>
      </c>
      <c r="W40" s="38">
        <f>W14/'Table 1. Total'!W14</f>
        <v>0.42442615371987547</v>
      </c>
      <c r="X40" s="38">
        <f>X14/'Table 1. Total'!X14</f>
        <v>0.41887961010938424</v>
      </c>
      <c r="Y40" s="38">
        <f>Y14/'Table 1. Total'!Y14</f>
        <v>0.41411831521344145</v>
      </c>
      <c r="Z40" s="38">
        <f>Z14/'Table 1. Total'!Z14</f>
        <v>0.41396043739352917</v>
      </c>
      <c r="AA40" s="38">
        <f>AA14/'Table 1. Total'!AA14</f>
        <v>0.40758548147880952</v>
      </c>
      <c r="AB40" s="38">
        <f>AB14/'Table 1. Total'!AB14</f>
        <v>0.40001985329996254</v>
      </c>
      <c r="AC40" s="38">
        <f>AC14/'Table 1. Total'!AC14</f>
        <v>0.4017325805605888</v>
      </c>
      <c r="AD40" s="38">
        <f>AD14/'Table 1. Total'!AD14</f>
        <v>0.39547047888698061</v>
      </c>
      <c r="AE40" s="38">
        <f>AE14/'Table 1. Total'!AE14</f>
        <v>0.3959743276168215</v>
      </c>
      <c r="AF40" s="38">
        <f>AF14/'Table 1. Total'!AF14</f>
        <v>0.38804870344418957</v>
      </c>
      <c r="AG40" s="38">
        <f>AG14/'Table 1. Total'!AG14</f>
        <v>0.38051568640627004</v>
      </c>
      <c r="AH40" s="38">
        <f>AH14/'Table 1. Total'!AH14</f>
        <v>0.38030041792131519</v>
      </c>
      <c r="AI40" s="38">
        <f>AI14/'Table 1. Total'!AI14</f>
        <v>0.38147883323777027</v>
      </c>
      <c r="AJ40" s="38">
        <f>AJ14/'Table 1. Total'!AJ14</f>
        <v>0.37910773245256113</v>
      </c>
      <c r="AK40" s="38">
        <f>AK14/'Table 1. Total'!AK14</f>
        <v>0.38486446668063101</v>
      </c>
      <c r="AL40" s="38">
        <f>AL14/'Table 1. Total'!AL14</f>
        <v>0.36977390757949896</v>
      </c>
      <c r="AM40" s="38">
        <f>AM14/'Table 1. Total'!AM14</f>
        <v>0.37975523887310697</v>
      </c>
      <c r="AN40" s="38">
        <f>AN14/'Table 1. Total'!AN14</f>
        <v>0.36733235090828142</v>
      </c>
      <c r="AO40" s="38">
        <f>AO14/'Table 1. Total'!AO14</f>
        <v>0.36403898316394123</v>
      </c>
      <c r="AP40" s="38">
        <f>AP14/'Table 1. Total'!AP14</f>
        <v>0.35739702430280684</v>
      </c>
      <c r="AQ40" s="38">
        <f>AQ14/'Table 1. Total'!AQ14</f>
        <v>0.35462069754396797</v>
      </c>
      <c r="AR40" s="38">
        <f>AR14/'Table 1. Total'!AR14</f>
        <v>0.34270060433052368</v>
      </c>
      <c r="AS40" s="38">
        <f>AS14/'Table 1. Total'!AS14</f>
        <v>0.33531382424812234</v>
      </c>
      <c r="AT40" s="38">
        <f>AT14/'Table 1. Total'!AT14</f>
        <v>0.33007791011035476</v>
      </c>
      <c r="AU40" s="38">
        <f>AU14/'Table 1. Total'!AU14</f>
        <v>0.32847084799566029</v>
      </c>
      <c r="AV40" s="38">
        <f>AV14/'Table 1. Total'!AV14</f>
        <v>0.32127820566027132</v>
      </c>
      <c r="AW40" s="38">
        <f>AW14/'Table 1. Total'!AW14</f>
        <v>0.31891537445663187</v>
      </c>
      <c r="AX40" s="38">
        <f>AX14/'Table 1. Total'!AX14</f>
        <v>0.28950737984367125</v>
      </c>
      <c r="AY40" s="38">
        <f>AY14/'Table 1. Total'!AY14</f>
        <v>0.28900543061818673</v>
      </c>
      <c r="AZ40" s="38"/>
      <c r="BA40" s="38"/>
    </row>
    <row r="41" spans="1:53">
      <c r="A41" t="str">
        <f t="shared" si="3"/>
        <v>Korea</v>
      </c>
      <c r="B41" s="38">
        <f>B15/'Table 1. Total'!B15</f>
        <v>0.56097399084339516</v>
      </c>
      <c r="C41" s="38">
        <f>C15/'Table 1. Total'!C15</f>
        <v>0.56711070223173277</v>
      </c>
      <c r="D41" s="38">
        <f>D15/'Table 1. Total'!D15</f>
        <v>0.61557629434314765</v>
      </c>
      <c r="E41" s="38">
        <f>E15/'Table 1. Total'!E15</f>
        <v>0.64710674094569276</v>
      </c>
      <c r="F41" s="38">
        <f>F15/'Table 1. Total'!F15</f>
        <v>0.6100927360613061</v>
      </c>
      <c r="G41" s="38">
        <f>G15/'Table 1. Total'!G15</f>
        <v>0.60240107402495091</v>
      </c>
      <c r="H41" s="38">
        <f>H15/'Table 1. Total'!H15</f>
        <v>0.58233264238556515</v>
      </c>
      <c r="I41" s="38">
        <f>I15/'Table 1. Total'!I15</f>
        <v>0.62872701912987661</v>
      </c>
      <c r="J41" s="38">
        <f>J15/'Table 1. Total'!J15</f>
        <v>0.61873848210083549</v>
      </c>
      <c r="K41" s="38">
        <f>K15/'Table 1. Total'!K15</f>
        <v>0.62644183645242713</v>
      </c>
      <c r="L41" s="38">
        <f>L15/'Table 1. Total'!L15</f>
        <v>0.62126676616352217</v>
      </c>
      <c r="M41" s="38">
        <f>M15/'Table 1. Total'!M15</f>
        <v>0.62701022186651489</v>
      </c>
      <c r="N41" s="38">
        <f>N15/'Table 1. Total'!N15</f>
        <v>0.60893132803678773</v>
      </c>
      <c r="O41" s="38">
        <f>O15/'Table 1. Total'!O15</f>
        <v>0.60543432373307327</v>
      </c>
      <c r="P41" s="38">
        <f>P15/'Table 1. Total'!P15</f>
        <v>0.59610570495943527</v>
      </c>
      <c r="Q41" s="38">
        <f>Q15/'Table 1. Total'!Q15</f>
        <v>0.5734328511406479</v>
      </c>
      <c r="R41" s="38">
        <f>R15/'Table 1. Total'!R15</f>
        <v>0.57445820524664015</v>
      </c>
      <c r="S41" s="38">
        <f>S15/'Table 1. Total'!S15</f>
        <v>0.57290784138903517</v>
      </c>
      <c r="T41" s="38">
        <f>T15/'Table 1. Total'!T15</f>
        <v>0.58082935391607571</v>
      </c>
      <c r="U41" s="38">
        <f>U15/'Table 1. Total'!U15</f>
        <v>0.61351692069452246</v>
      </c>
      <c r="V41" s="38">
        <f>V15/'Table 1. Total'!V15</f>
        <v>0.57355848608936411</v>
      </c>
      <c r="W41" s="38">
        <f>W15/'Table 1. Total'!W15</f>
        <v>0.57042781739674986</v>
      </c>
      <c r="X41" s="38">
        <f>X15/'Table 1. Total'!X15</f>
        <v>0.58615405989271829</v>
      </c>
      <c r="Y41" s="38">
        <f>Y15/'Table 1. Total'!Y15</f>
        <v>0.60759510794742311</v>
      </c>
      <c r="Z41" s="38">
        <f>Z15/'Table 1. Total'!Z15</f>
        <v>0.57988602094377995</v>
      </c>
      <c r="AA41" s="38">
        <f>AA15/'Table 1. Total'!AA15</f>
        <v>0.58701384982192628</v>
      </c>
      <c r="AB41" s="38">
        <f>AB15/'Table 1. Total'!AB15</f>
        <v>0.60550482452975718</v>
      </c>
      <c r="AC41" s="38">
        <f>AC15/'Table 1. Total'!AC15</f>
        <v>0.60899949343156834</v>
      </c>
      <c r="AD41" s="38">
        <f>AD15/'Table 1. Total'!AD15</f>
        <v>0.60593534989314213</v>
      </c>
      <c r="AE41" s="38">
        <f>AE15/'Table 1. Total'!AE15</f>
        <v>0.61429520459541742</v>
      </c>
      <c r="AF41" s="38">
        <f>AF15/'Table 1. Total'!AF15</f>
        <v>0.62227516664909477</v>
      </c>
      <c r="AG41" s="38">
        <f>AG15/'Table 1. Total'!AG15</f>
        <v>0.63474010567514005</v>
      </c>
      <c r="AH41" s="38">
        <f>AH15/'Table 1. Total'!AH15</f>
        <v>0.60459814172443427</v>
      </c>
      <c r="AI41" s="38">
        <f>AI15/'Table 1. Total'!AI15</f>
        <v>0.62833980366536557</v>
      </c>
      <c r="AJ41" s="38">
        <f>AJ15/'Table 1. Total'!AJ15</f>
        <v>0.64598856420290929</v>
      </c>
      <c r="AK41" s="38">
        <f>AK15/'Table 1. Total'!AK15</f>
        <v>0.65523044864319857</v>
      </c>
      <c r="AL41" s="38">
        <f>AL15/'Table 1. Total'!AL15</f>
        <v>0.68056244232399465</v>
      </c>
      <c r="AM41" s="38">
        <f>AM15/'Table 1. Total'!AM15</f>
        <v>0.67773734481445214</v>
      </c>
      <c r="AN41" s="38">
        <f>AN15/'Table 1. Total'!AN15</f>
        <v>0.672552248549108</v>
      </c>
      <c r="AO41" s="38">
        <f>AO15/'Table 1. Total'!AO15</f>
        <v>0.66728373484351244</v>
      </c>
      <c r="AP41" s="38">
        <f>AP15/'Table 1. Total'!AP15</f>
        <v>0.68789108527659115</v>
      </c>
      <c r="AQ41" s="38">
        <f>AQ15/'Table 1. Total'!AQ15</f>
        <v>0.69744981014350482</v>
      </c>
      <c r="AR41" s="38">
        <f>AR15/'Table 1. Total'!AR15</f>
        <v>0.70296266676625174</v>
      </c>
      <c r="AS41" s="38">
        <f>AS15/'Table 1. Total'!AS15</f>
        <v>0.7003835393089417</v>
      </c>
      <c r="AT41" s="38">
        <f>AT15/'Table 1. Total'!AT15</f>
        <v>0.71810302809880577</v>
      </c>
      <c r="AU41" s="38">
        <f>AU15/'Table 1. Total'!AU15</f>
        <v>0.72392798052230178</v>
      </c>
      <c r="AV41" s="38">
        <f>AV15/'Table 1. Total'!AV15</f>
        <v>0.73600516074992106</v>
      </c>
      <c r="AW41" s="38">
        <f>AW15/'Table 1. Total'!AW15</f>
        <v>0.72811396914131254</v>
      </c>
      <c r="AX41" s="38">
        <f>AX15/'Table 1. Total'!AX15</f>
        <v>0.74640904032675792</v>
      </c>
      <c r="AY41" s="38">
        <f>AY15/'Table 1. Total'!AY15</f>
        <v>0.74965034880822901</v>
      </c>
      <c r="AZ41" s="38"/>
      <c r="BA41" s="38"/>
    </row>
    <row r="42" spans="1:53">
      <c r="A42" t="str">
        <f t="shared" si="3"/>
        <v>Netherlands</v>
      </c>
      <c r="B42" s="38">
        <f>B16/'Table 1. Total'!B16</f>
        <v>0.23965217525968771</v>
      </c>
      <c r="C42" s="38">
        <f>C16/'Table 1. Total'!C16</f>
        <v>0.24001434424666004</v>
      </c>
      <c r="D42" s="38">
        <f>D16/'Table 1. Total'!D16</f>
        <v>0.22833832683802271</v>
      </c>
      <c r="E42" s="38">
        <f>E16/'Table 1. Total'!E16</f>
        <v>0.22212655554024888</v>
      </c>
      <c r="F42" s="38">
        <f>F16/'Table 1. Total'!F16</f>
        <v>0.22990638537828767</v>
      </c>
      <c r="G42" s="38">
        <f>G16/'Table 1. Total'!G16</f>
        <v>0.2249433155698049</v>
      </c>
      <c r="H42" s="38">
        <f>H16/'Table 1. Total'!H16</f>
        <v>0.22794443623466826</v>
      </c>
      <c r="I42" s="38">
        <f>I16/'Table 1. Total'!I16</f>
        <v>0.22221230479718246</v>
      </c>
      <c r="J42" s="38">
        <f>J16/'Table 1. Total'!J16</f>
        <v>0.22947370760381208</v>
      </c>
      <c r="K42" s="38">
        <f>K16/'Table 1. Total'!K16</f>
        <v>0.2235112542092515</v>
      </c>
      <c r="L42" s="38">
        <f>L16/'Table 1. Total'!L16</f>
        <v>0.22093499720618368</v>
      </c>
      <c r="M42" s="38">
        <f>M16/'Table 1. Total'!M16</f>
        <v>0.2141817481709665</v>
      </c>
      <c r="N42" s="38">
        <f>N16/'Table 1. Total'!N16</f>
        <v>0.20337319562722717</v>
      </c>
      <c r="O42" s="38">
        <f>O16/'Table 1. Total'!O16</f>
        <v>0.20139433100205525</v>
      </c>
      <c r="P42" s="38">
        <f>P16/'Table 1. Total'!P16</f>
        <v>0.20670094617419771</v>
      </c>
      <c r="Q42" s="38">
        <f>Q16/'Table 1. Total'!Q16</f>
        <v>0.19662385433121943</v>
      </c>
      <c r="R42" s="38">
        <f>R16/'Table 1. Total'!R16</f>
        <v>0.18070858154589547</v>
      </c>
      <c r="S42" s="38">
        <f>S16/'Table 1. Total'!S16</f>
        <v>0.16074039236274415</v>
      </c>
      <c r="T42" s="38">
        <f>T16/'Table 1. Total'!T16</f>
        <v>0.14575952802696987</v>
      </c>
      <c r="U42" s="38">
        <f>U16/'Table 1. Total'!U16</f>
        <v>0.11179103583441027</v>
      </c>
      <c r="V42" s="38">
        <f>V16/'Table 1. Total'!V16</f>
        <v>0.10812491816158178</v>
      </c>
      <c r="W42" s="38">
        <f>W16/'Table 1. Total'!W16</f>
        <v>0.11866708860405004</v>
      </c>
      <c r="X42" s="38">
        <f>X16/'Table 1. Total'!X16</f>
        <v>0.12214894201703765</v>
      </c>
      <c r="Y42" s="38">
        <f>Y16/'Table 1. Total'!Y16</f>
        <v>0.13200281408523715</v>
      </c>
      <c r="Z42" s="38">
        <f>Z16/'Table 1. Total'!Z16</f>
        <v>0.13864930609260534</v>
      </c>
      <c r="AA42" s="38">
        <f>AA16/'Table 1. Total'!AA16</f>
        <v>0.15028254105187197</v>
      </c>
      <c r="AB42" s="38">
        <f>AB16/'Table 1. Total'!AB16</f>
        <v>0.15632593552567633</v>
      </c>
      <c r="AC42" s="38">
        <f>AC16/'Table 1. Total'!AC16</f>
        <v>0.16430679568124931</v>
      </c>
      <c r="AD42" s="38">
        <f>AD16/'Table 1. Total'!AD16</f>
        <v>0.1770368804818768</v>
      </c>
      <c r="AE42" s="38">
        <f>AE16/'Table 1. Total'!AE16</f>
        <v>0.18622076590986739</v>
      </c>
      <c r="AF42" s="38">
        <f>AF16/'Table 1. Total'!AF16</f>
        <v>0.20359892711036934</v>
      </c>
      <c r="AG42" s="38">
        <f>AG16/'Table 1. Total'!AG16</f>
        <v>0.21511633775803768</v>
      </c>
      <c r="AH42" s="38">
        <f>AH16/'Table 1. Total'!AH16</f>
        <v>0.21060940953583834</v>
      </c>
      <c r="AI42" s="38">
        <f>AI16/'Table 1. Total'!AI16</f>
        <v>0.20668224434985796</v>
      </c>
      <c r="AJ42" s="38">
        <f>AJ16/'Table 1. Total'!AJ16</f>
        <v>0.21131677220327974</v>
      </c>
      <c r="AK42" s="38">
        <f>AK16/'Table 1. Total'!AK16</f>
        <v>0.21105090016786943</v>
      </c>
      <c r="AL42" s="38">
        <f>AL16/'Table 1. Total'!AL16</f>
        <v>0.20619144924073915</v>
      </c>
      <c r="AM42" s="38">
        <f>AM16/'Table 1. Total'!AM16</f>
        <v>0.20483838178491565</v>
      </c>
      <c r="AN42" s="38">
        <f>AN16/'Table 1. Total'!AN16</f>
        <v>0.20513784149077549</v>
      </c>
      <c r="AO42" s="38">
        <f>AO16/'Table 1. Total'!AO16</f>
        <v>0.20913938856649195</v>
      </c>
      <c r="AP42" s="38">
        <f>AP16/'Table 1. Total'!AP16</f>
        <v>0.21842020888334052</v>
      </c>
      <c r="AQ42" s="38">
        <f>AQ16/'Table 1. Total'!AQ16</f>
        <v>0.22266316380893586</v>
      </c>
      <c r="AR42" s="38">
        <f>AR16/'Table 1. Total'!AR16</f>
        <v>0.20176126640045636</v>
      </c>
      <c r="AS42" s="38">
        <f>AS16/'Table 1. Total'!AS16</f>
        <v>0.19779261110753471</v>
      </c>
      <c r="AT42" s="38">
        <f>AT16/'Table 1. Total'!AT16</f>
        <v>0.24584713270461875</v>
      </c>
      <c r="AU42" s="38">
        <f>AU16/'Table 1. Total'!AU16</f>
        <v>0.24793004892915868</v>
      </c>
      <c r="AV42" s="38">
        <f>AV16/'Table 1. Total'!AV16</f>
        <v>0.23883595724308967</v>
      </c>
      <c r="AW42" s="38">
        <f>AW16/'Table 1. Total'!AW16</f>
        <v>0.23691868383300949</v>
      </c>
      <c r="AX42" s="38">
        <f>AX16/'Table 1. Total'!AX16</f>
        <v>0.23247704552401871</v>
      </c>
      <c r="AY42" s="38">
        <f>AY16/'Table 1. Total'!AY16</f>
        <v>0.20822602687983735</v>
      </c>
      <c r="AZ42" s="38"/>
      <c r="BA42" s="38"/>
    </row>
    <row r="43" spans="1:53">
      <c r="A43" t="str">
        <f t="shared" si="3"/>
        <v>New Zealand</v>
      </c>
      <c r="B43" s="38">
        <f>B17/'Table 1. Total'!B17</f>
        <v>6.8319947905361403E-2</v>
      </c>
      <c r="C43" s="38">
        <f>C17/'Table 1. Total'!C17</f>
        <v>0.13611294286913256</v>
      </c>
      <c r="D43" s="38">
        <f>D17/'Table 1. Total'!D17</f>
        <v>0.14657652474108171</v>
      </c>
      <c r="E43" s="38">
        <f>E17/'Table 1. Total'!E17</f>
        <v>0.13921336267704984</v>
      </c>
      <c r="F43" s="38">
        <f>F17/'Table 1. Total'!F17</f>
        <v>0.14094060898402169</v>
      </c>
      <c r="G43" s="38">
        <f>G17/'Table 1. Total'!G17</f>
        <v>0.17031522349256994</v>
      </c>
      <c r="H43" s="38">
        <f>H17/'Table 1. Total'!H17</f>
        <v>0.16011391044082179</v>
      </c>
      <c r="I43" s="38">
        <f>I17/'Table 1. Total'!I17</f>
        <v>0.1637588088201864</v>
      </c>
      <c r="J43" s="38">
        <f>J17/'Table 1. Total'!J17</f>
        <v>0.13411438725416377</v>
      </c>
      <c r="K43" s="38">
        <f>K17/'Table 1. Total'!K17</f>
        <v>0.15887405998276014</v>
      </c>
      <c r="L43" s="38">
        <f>L17/'Table 1. Total'!L17</f>
        <v>0.16650300724192954</v>
      </c>
      <c r="M43" s="38">
        <f>M17/'Table 1. Total'!M17</f>
        <v>0.19966890773336937</v>
      </c>
      <c r="N43" s="38">
        <f>N17/'Table 1. Total'!N17</f>
        <v>0.17407925726183568</v>
      </c>
      <c r="O43" s="38">
        <f>O17/'Table 1. Total'!O17</f>
        <v>0.14888836725797258</v>
      </c>
      <c r="P43" s="38">
        <f>P17/'Table 1. Total'!P17</f>
        <v>0.16374383592959083</v>
      </c>
      <c r="Q43" s="38">
        <f>Q17/'Table 1. Total'!Q17</f>
        <v>0.11590140164330594</v>
      </c>
      <c r="R43" s="38">
        <f>R17/'Table 1. Total'!R17</f>
        <v>0.10863003472785693</v>
      </c>
      <c r="S43" s="38">
        <f>S17/'Table 1. Total'!S17</f>
        <v>0.11075595333226786</v>
      </c>
      <c r="T43" s="38">
        <f>T17/'Table 1. Total'!T17</f>
        <v>0.13193454199769131</v>
      </c>
      <c r="U43" s="38">
        <f>U17/'Table 1. Total'!U17</f>
        <v>0.12973378327709037</v>
      </c>
      <c r="V43" s="38">
        <f>V17/'Table 1. Total'!V17</f>
        <v>0.11379536510712723</v>
      </c>
      <c r="W43" s="38">
        <f>W17/'Table 1. Total'!W17</f>
        <v>0.11787551699788158</v>
      </c>
      <c r="X43" s="38">
        <f>X17/'Table 1. Total'!X17</f>
        <v>9.489473557286518E-2</v>
      </c>
      <c r="Y43" s="38">
        <f>Y17/'Table 1. Total'!Y17</f>
        <v>0.10953769262807163</v>
      </c>
      <c r="Z43" s="38">
        <f>Z17/'Table 1. Total'!Z17</f>
        <v>9.7475548506476342E-2</v>
      </c>
      <c r="AA43" s="38">
        <f>AA17/'Table 1. Total'!AA17</f>
        <v>9.1280219429737838E-2</v>
      </c>
      <c r="AB43" s="38">
        <f>AB17/'Table 1. Total'!AB17</f>
        <v>8.6818616188520409E-2</v>
      </c>
      <c r="AC43" s="38">
        <f>AC17/'Table 1. Total'!AC17</f>
        <v>8.4927475299558547E-2</v>
      </c>
      <c r="AD43" s="38">
        <f>AD17/'Table 1. Total'!AD17</f>
        <v>6.7835942623639997E-2</v>
      </c>
      <c r="AE43" s="38">
        <f>AE17/'Table 1. Total'!AE17</f>
        <v>4.0302191187093668E-2</v>
      </c>
      <c r="AF43" s="38">
        <f>AF17/'Table 1. Total'!AF17</f>
        <v>4.6674201515341789E-2</v>
      </c>
      <c r="AG43" s="38">
        <f>AG17/'Table 1. Total'!AG17</f>
        <v>8.8611888408377845E-2</v>
      </c>
      <c r="AH43" s="38">
        <f>AH17/'Table 1. Total'!AH17</f>
        <v>8.8668419118686226E-2</v>
      </c>
      <c r="AI43" s="38">
        <f>AI17/'Table 1. Total'!AI17</f>
        <v>7.8504196723069922E-2</v>
      </c>
      <c r="AJ43" s="38">
        <f>AJ17/'Table 1. Total'!AJ17</f>
        <v>8.6943774404627042E-2</v>
      </c>
      <c r="AK43" s="38">
        <f>AK17/'Table 1. Total'!AK17</f>
        <v>8.1789323249313886E-2</v>
      </c>
      <c r="AL43" s="38">
        <f>AL17/'Table 1. Total'!AL17</f>
        <v>7.7909085224785846E-2</v>
      </c>
      <c r="AM43" s="38">
        <f>AM17/'Table 1. Total'!AM17</f>
        <v>8.6435911002199883E-2</v>
      </c>
      <c r="AN43" s="38">
        <f>AN17/'Table 1. Total'!AN17</f>
        <v>8.7441394075720213E-2</v>
      </c>
      <c r="AO43" s="54">
        <f>AO17/'Table 1. Total'!AO17</f>
        <v>8.6447110363974428E-2</v>
      </c>
      <c r="AP43" s="54">
        <f>AP17/'Table 1. Total'!AP17</f>
        <v>7.6495452798770347E-2</v>
      </c>
      <c r="AQ43" s="54">
        <f>AQ17/'Table 1. Total'!AQ17</f>
        <v>7.6386999831604047E-2</v>
      </c>
      <c r="AR43" s="54">
        <f>AR17/'Table 1. Total'!AR17</f>
        <v>7.4727831375573733E-2</v>
      </c>
      <c r="AS43" s="54">
        <f>AS17/'Table 1. Total'!AS17</f>
        <v>7.2267356430713928E-2</v>
      </c>
      <c r="AT43" s="54">
        <f>AT17/'Table 1. Total'!AT17</f>
        <v>6.0982970212665237E-2</v>
      </c>
      <c r="AU43" s="54">
        <f>AU17/'Table 1. Total'!AU17</f>
        <v>8.6101694915254226E-2</v>
      </c>
      <c r="AV43" s="54">
        <f>AV17/'Table 1. Total'!AV17</f>
        <v>7.5623491552695085E-2</v>
      </c>
      <c r="AW43" s="54">
        <f>AW17/'Table 1. Total'!AW17</f>
        <v>7.5021634996282435E-2</v>
      </c>
      <c r="AX43" s="54">
        <f>AX17/'Table 1. Total'!AX17</f>
        <v>7.2326810030508226E-2</v>
      </c>
      <c r="AY43" s="54">
        <f>AY17/'Table 1. Total'!AY17</f>
        <v>7.49311704739936E-2</v>
      </c>
      <c r="AZ43" s="54"/>
      <c r="BA43" s="54"/>
    </row>
    <row r="44" spans="1:53">
      <c r="A44" t="str">
        <f t="shared" si="3"/>
        <v>Norway</v>
      </c>
      <c r="B44" s="38">
        <f>B18/'Table 1. Total'!B18</f>
        <v>0.3837995622213688</v>
      </c>
      <c r="C44" s="38">
        <f>C18/'Table 1. Total'!C18</f>
        <v>0.34255772583522542</v>
      </c>
      <c r="D44" s="38">
        <f>D18/'Table 1. Total'!D18</f>
        <v>0.34102486153024836</v>
      </c>
      <c r="E44" s="38">
        <f>E18/'Table 1. Total'!E18</f>
        <v>0.37103390837845707</v>
      </c>
      <c r="F44" s="38">
        <f>F18/'Table 1. Total'!F18</f>
        <v>0.35643461030042695</v>
      </c>
      <c r="G44" s="38">
        <f>G18/'Table 1. Total'!G18</f>
        <v>0.35623437710682171</v>
      </c>
      <c r="H44" s="38">
        <f>H18/'Table 1. Total'!H18</f>
        <v>0.33871412633637321</v>
      </c>
      <c r="I44" s="38">
        <f>I18/'Table 1. Total'!I18</f>
        <v>0.34892353287407646</v>
      </c>
      <c r="J44" s="38">
        <f>J18/'Table 1. Total'!J18</f>
        <v>0.34163561854613</v>
      </c>
      <c r="K44" s="38">
        <f>K18/'Table 1. Total'!K18</f>
        <v>0.31372918726097432</v>
      </c>
      <c r="L44" s="38">
        <f>L18/'Table 1. Total'!L18</f>
        <v>0.28717506032842205</v>
      </c>
      <c r="M44" s="38">
        <f>M18/'Table 1. Total'!M18</f>
        <v>0.25855246694749134</v>
      </c>
      <c r="N44" s="38">
        <f>N18/'Table 1. Total'!N18</f>
        <v>0.25705352086725863</v>
      </c>
      <c r="O44" s="38">
        <f>O18/'Table 1. Total'!O18</f>
        <v>0.26122420003632529</v>
      </c>
      <c r="P44" s="38">
        <f>P18/'Table 1. Total'!P18</f>
        <v>0.24691209852062515</v>
      </c>
      <c r="Q44" s="38">
        <f>Q18/'Table 1. Total'!Q18</f>
        <v>0.25587667723697427</v>
      </c>
      <c r="R44" s="38">
        <f>R18/'Table 1. Total'!R18</f>
        <v>0.29360227650158438</v>
      </c>
      <c r="S44" s="38">
        <f>S18/'Table 1. Total'!S18</f>
        <v>0.29105833229604033</v>
      </c>
      <c r="T44" s="38">
        <f>T18/'Table 1. Total'!T18</f>
        <v>0.27558620689655172</v>
      </c>
      <c r="U44" s="38">
        <f>U18/'Table 1. Total'!U18</f>
        <v>0.25770970310358132</v>
      </c>
      <c r="V44" s="38">
        <f>V18/'Table 1. Total'!V18</f>
        <v>0.32533437084451455</v>
      </c>
      <c r="W44" s="38">
        <f>W18/'Table 1. Total'!W18</f>
        <v>0.32563616119788774</v>
      </c>
      <c r="X44" s="38">
        <f>X18/'Table 1. Total'!X18</f>
        <v>0.32116875515152959</v>
      </c>
      <c r="Y44" s="38">
        <f>Y18/'Table 1. Total'!Y18</f>
        <v>0.34623890409113822</v>
      </c>
      <c r="Z44" s="38">
        <f>Z18/'Table 1. Total'!Z18</f>
        <v>0.36230191492662034</v>
      </c>
      <c r="AA44" s="38">
        <f>AA18/'Table 1. Total'!AA18</f>
        <v>0.34627288153121927</v>
      </c>
      <c r="AB44" s="38">
        <f>AB18/'Table 1. Total'!AB18</f>
        <v>0.35470696091316828</v>
      </c>
      <c r="AC44" s="38">
        <f>AC18/'Table 1. Total'!AC18</f>
        <v>0.35485736796978196</v>
      </c>
      <c r="AD44" s="38">
        <f>AD18/'Table 1. Total'!AD18</f>
        <v>0.36582020552500988</v>
      </c>
      <c r="AE44" s="38">
        <f>AE18/'Table 1. Total'!AE18</f>
        <v>0.35354321845560194</v>
      </c>
      <c r="AF44" s="38">
        <f>AF18/'Table 1. Total'!AF18</f>
        <v>0.37839795814914451</v>
      </c>
      <c r="AG44" s="38">
        <f>AG18/'Table 1. Total'!AG18</f>
        <v>0.5114403023983316</v>
      </c>
      <c r="AH44" s="38">
        <f>AH18/'Table 1. Total'!AH18</f>
        <v>0.49253551874292251</v>
      </c>
      <c r="AI44" s="38">
        <f>AI18/'Table 1. Total'!AI18</f>
        <v>0.50612998956470057</v>
      </c>
      <c r="AJ44" s="38">
        <f>AJ18/'Table 1. Total'!AJ18</f>
        <v>0.49872402521871334</v>
      </c>
      <c r="AK44" s="38">
        <f>AK18/'Table 1. Total'!AK18</f>
        <v>0.5092173341221391</v>
      </c>
      <c r="AL44" s="38">
        <f>AL18/'Table 1. Total'!AL18</f>
        <v>0.48233679306158606</v>
      </c>
      <c r="AM44" s="38">
        <f>AM18/'Table 1. Total'!AM18</f>
        <v>0.43986492907372532</v>
      </c>
      <c r="AN44" s="38">
        <f>AN18/'Table 1. Total'!AN18</f>
        <v>0.46140731573067023</v>
      </c>
      <c r="AO44" s="38">
        <f>AO18/'Table 1. Total'!AO18</f>
        <v>0.46380550900196271</v>
      </c>
      <c r="AP44" s="38">
        <f>AP18/'Table 1. Total'!AP18</f>
        <v>0.46646097903639017</v>
      </c>
      <c r="AQ44" s="38">
        <f>AQ18/'Table 1. Total'!AQ18</f>
        <v>0.48534667953911648</v>
      </c>
      <c r="AR44" s="38">
        <f>AR18/'Table 1. Total'!AR18</f>
        <v>0.50792177858874932</v>
      </c>
      <c r="AS44" s="38">
        <f>AS18/'Table 1. Total'!AS18</f>
        <v>0.5141502484341629</v>
      </c>
      <c r="AT44" s="38">
        <f>AT18/'Table 1. Total'!AT18</f>
        <v>0.49329127005711182</v>
      </c>
      <c r="AU44" s="38">
        <f>AU18/'Table 1. Total'!AU18</f>
        <v>0.48076049758270412</v>
      </c>
      <c r="AV44" s="38">
        <f>AV18/'Table 1. Total'!AV18</f>
        <v>0.45731265251724795</v>
      </c>
      <c r="AW44" s="38">
        <f>AW18/'Table 1. Total'!AW18</f>
        <v>0.45873185585787996</v>
      </c>
      <c r="AX44" s="38">
        <f>AX18/'Table 1. Total'!AX18</f>
        <v>0.44974568948588034</v>
      </c>
      <c r="AY44" s="38">
        <f>AY18/'Table 1. Total'!AY18</f>
        <v>0.43594296771006297</v>
      </c>
      <c r="AZ44" s="38"/>
      <c r="BA44" s="38"/>
    </row>
    <row r="45" spans="1:53">
      <c r="A45" t="str">
        <f t="shared" si="3"/>
        <v>Portugal</v>
      </c>
      <c r="B45" s="38">
        <f>B19/'Table 1. Total'!B19</f>
        <v>0.26044919390280574</v>
      </c>
      <c r="C45" s="38">
        <f>C19/'Table 1. Total'!C19</f>
        <v>0.25455091685953357</v>
      </c>
      <c r="D45" s="38">
        <f>D19/'Table 1. Total'!D19</f>
        <v>0.25458720612356478</v>
      </c>
      <c r="E45" s="38">
        <f>E19/'Table 1. Total'!E19</f>
        <v>0.27029030004023125</v>
      </c>
      <c r="F45" s="38">
        <f>F19/'Table 1. Total'!F19</f>
        <v>0.25991569964094291</v>
      </c>
      <c r="G45" s="38">
        <f>G19/'Table 1. Total'!G19</f>
        <v>0.25174853610930387</v>
      </c>
      <c r="H45" s="38">
        <f>H19/'Table 1. Total'!H19</f>
        <v>0.23825713432663323</v>
      </c>
      <c r="I45" s="38">
        <f>I19/'Table 1. Total'!I19</f>
        <v>0.23774784885895997</v>
      </c>
      <c r="J45" s="38">
        <f>J19/'Table 1. Total'!J19</f>
        <v>0.24596718087622793</v>
      </c>
      <c r="K45" s="38">
        <f>K19/'Table 1. Total'!K19</f>
        <v>0.24865077028750857</v>
      </c>
      <c r="L45" s="38">
        <f>L19/'Table 1. Total'!L19</f>
        <v>0.24924657960475433</v>
      </c>
      <c r="M45" s="38">
        <f>M19/'Table 1. Total'!M19</f>
        <v>0.23907410305907725</v>
      </c>
      <c r="N45" s="38">
        <f>N19/'Table 1. Total'!N19</f>
        <v>0.23762402410870062</v>
      </c>
      <c r="O45" s="38">
        <f>O19/'Table 1. Total'!O19</f>
        <v>0.23875934009667707</v>
      </c>
      <c r="P45" s="38">
        <f>P19/'Table 1. Total'!P19</f>
        <v>0.24121653919694072</v>
      </c>
      <c r="Q45" s="38">
        <f>Q19/'Table 1. Total'!Q19</f>
        <v>0.23914763217280519</v>
      </c>
      <c r="R45" s="38">
        <f>R19/'Table 1. Total'!R19</f>
        <v>0.23916835801868594</v>
      </c>
      <c r="S45" s="38">
        <f>S19/'Table 1. Total'!S19</f>
        <v>0.23445050028471487</v>
      </c>
      <c r="T45" s="38">
        <f>T19/'Table 1. Total'!T19</f>
        <v>0.23252279635258361</v>
      </c>
      <c r="U45" s="38">
        <f>U19/'Table 1. Total'!U19</f>
        <v>0.2256086620745606</v>
      </c>
      <c r="V45" s="38">
        <f>V19/'Table 1. Total'!V19</f>
        <v>0.21867342245545776</v>
      </c>
      <c r="W45" s="38">
        <f>W19/'Table 1. Total'!W19</f>
        <v>0.20634121077537584</v>
      </c>
      <c r="X45" s="38">
        <f>X19/'Table 1. Total'!X19</f>
        <v>0.20448145409034019</v>
      </c>
      <c r="Y45" s="38">
        <f>Y19/'Table 1. Total'!Y19</f>
        <v>0.20635894499321702</v>
      </c>
      <c r="Z45" s="38">
        <f>Z19/'Table 1. Total'!Z19</f>
        <v>0.19441445332181673</v>
      </c>
      <c r="AA45" s="38">
        <f>AA19/'Table 1. Total'!AA19</f>
        <v>0.16519932362869461</v>
      </c>
      <c r="AB45" s="38">
        <f>AB19/'Table 1. Total'!AB19</f>
        <v>0.16505895601089152</v>
      </c>
      <c r="AC45" s="38">
        <f>AC19/'Table 1. Total'!AC19</f>
        <v>0.16500927407938151</v>
      </c>
      <c r="AD45" s="38">
        <f>AD19/'Table 1. Total'!AD19</f>
        <v>0.17237425339289075</v>
      </c>
      <c r="AE45" s="38">
        <f>AE19/'Table 1. Total'!AE19</f>
        <v>0.16129823915577643</v>
      </c>
      <c r="AF45" s="38">
        <f>AF19/'Table 1. Total'!AF19</f>
        <v>0.15610314107865322</v>
      </c>
      <c r="AG45" s="38">
        <f>AG19/'Table 1. Total'!AG19</f>
        <v>0.16521344741656518</v>
      </c>
      <c r="AH45" s="38">
        <f>AH19/'Table 1. Total'!AH19</f>
        <v>0.16487111093515711</v>
      </c>
      <c r="AI45" s="38">
        <f>AI19/'Table 1. Total'!AI19</f>
        <v>0.15501110587601805</v>
      </c>
      <c r="AJ45" s="38">
        <f>AJ19/'Table 1. Total'!AJ19</f>
        <v>0.14954268075845295</v>
      </c>
      <c r="AK45" s="38">
        <f>AK19/'Table 1. Total'!AK19</f>
        <v>0.14705301191215492</v>
      </c>
      <c r="AL45" s="38">
        <f>AL19/'Table 1. Total'!AL19</f>
        <v>0.14233140762137539</v>
      </c>
      <c r="AM45" s="38">
        <f>AM19/'Table 1. Total'!AM19</f>
        <v>0.14771318177733847</v>
      </c>
      <c r="AN45" s="38">
        <f>AN19/'Table 1. Total'!AN19</f>
        <v>0.15458574775280642</v>
      </c>
      <c r="AO45" s="38">
        <f>AO19/'Table 1. Total'!AO19</f>
        <v>0.15015360808319869</v>
      </c>
      <c r="AP45" s="38">
        <f>AP19/'Table 1. Total'!AP19</f>
        <v>0.15047256648081106</v>
      </c>
      <c r="AQ45" s="38">
        <f>AQ19/'Table 1. Total'!AQ19</f>
        <v>0.14428677985366198</v>
      </c>
      <c r="AR45" s="38">
        <f>AR19/'Table 1. Total'!AR19</f>
        <v>0.14182651539200805</v>
      </c>
      <c r="AS45" s="38">
        <f>AS19/'Table 1. Total'!AS19</f>
        <v>0.12405439600789221</v>
      </c>
      <c r="AT45" s="38">
        <f>AT19/'Table 1. Total'!AT19</f>
        <v>0.12885922510923059</v>
      </c>
      <c r="AU45" s="38">
        <f>AU19/'Table 1. Total'!AU19</f>
        <v>0.13506104938950611</v>
      </c>
      <c r="AV45" s="38">
        <f>AV19/'Table 1. Total'!AV19</f>
        <v>0.12611157763279718</v>
      </c>
      <c r="AW45" s="38">
        <f>AW19/'Table 1. Total'!AW19</f>
        <v>0.12309140527843029</v>
      </c>
      <c r="AX45" s="38">
        <f>AX19/'Table 1. Total'!AX19</f>
        <v>0.13281440873027781</v>
      </c>
      <c r="AY45" s="38">
        <f>AY19/'Table 1. Total'!AY19</f>
        <v>0.14484190687453874</v>
      </c>
      <c r="AZ45" s="38"/>
      <c r="BA45" s="38"/>
    </row>
    <row r="46" spans="1:53">
      <c r="A46" t="str">
        <f t="shared" si="3"/>
        <v>Slovenia</v>
      </c>
      <c r="B46" s="38">
        <f>B20/'Table 1. Total'!B20</f>
        <v>0.24337281443880429</v>
      </c>
      <c r="C46" s="38">
        <f>C20/'Table 1. Total'!C20</f>
        <v>0.29761412219004274</v>
      </c>
      <c r="D46" s="38">
        <f>D20/'Table 1. Total'!D20</f>
        <v>0.31186765108012032</v>
      </c>
      <c r="E46" s="38">
        <f>E20/'Table 1. Total'!E20</f>
        <v>0.27540718804684344</v>
      </c>
      <c r="F46" s="38">
        <f>F20/'Table 1. Total'!F20</f>
        <v>0.27859424920127795</v>
      </c>
      <c r="G46" s="38">
        <f>G20/'Table 1. Total'!G20</f>
        <v>0.29853380396415963</v>
      </c>
      <c r="H46" s="38">
        <f>H20/'Table 1. Total'!H20</f>
        <v>0.29746246844692437</v>
      </c>
      <c r="I46" s="38">
        <f>I20/'Table 1. Total'!I20</f>
        <v>0.30092411818300141</v>
      </c>
      <c r="J46" s="38">
        <f>J20/'Table 1. Total'!J20</f>
        <v>0.29866497139224413</v>
      </c>
      <c r="K46" s="38">
        <f>K20/'Table 1. Total'!K20</f>
        <v>0.30530141621757112</v>
      </c>
      <c r="L46" s="38">
        <f>L20/'Table 1. Total'!L20</f>
        <v>0.3079416531604538</v>
      </c>
      <c r="M46" s="38">
        <f>M20/'Table 1. Total'!M20</f>
        <v>0.31094588005850804</v>
      </c>
      <c r="N46" s="38">
        <f>N20/'Table 1. Total'!N20</f>
        <v>0.29349872632628199</v>
      </c>
      <c r="O46" s="38">
        <f>O20/'Table 1. Total'!O20</f>
        <v>0.31802638006839273</v>
      </c>
      <c r="P46" s="38">
        <f>P20/'Table 1. Total'!P20</f>
        <v>0.3212856428214107</v>
      </c>
      <c r="Q46" s="38">
        <f>Q20/'Table 1. Total'!Q20</f>
        <v>0.32211838006230525</v>
      </c>
      <c r="R46" s="38">
        <f>R20/'Table 1. Total'!R20</f>
        <v>0.26815257352941174</v>
      </c>
      <c r="S46" s="38">
        <f>S20/'Table 1. Total'!S20</f>
        <v>0.28126532614026484</v>
      </c>
      <c r="T46" s="38">
        <f>T20/'Table 1. Total'!T20</f>
        <v>0.28243342291717566</v>
      </c>
      <c r="U46" s="38">
        <f>U20/'Table 1. Total'!U20</f>
        <v>0.27915407854984892</v>
      </c>
      <c r="V46" s="38">
        <f>V20/'Table 1. Total'!V20</f>
        <v>0.2256155553207228</v>
      </c>
      <c r="W46" s="38">
        <f>W20/'Table 1. Total'!W20</f>
        <v>0.20414788097385031</v>
      </c>
      <c r="X46" s="38">
        <f>X20/'Table 1. Total'!X20</f>
        <v>0.18153601273378434</v>
      </c>
      <c r="Y46" s="38">
        <f>Y20/'Table 1. Total'!Y20</f>
        <v>0.18647720922806738</v>
      </c>
      <c r="Z46" s="38">
        <f>Z20/'Table 1. Total'!Z20</f>
        <v>0.16931373273251088</v>
      </c>
      <c r="AA46" s="38">
        <f>AA20/'Table 1. Total'!AA20</f>
        <v>0.1582792207792208</v>
      </c>
      <c r="AB46" s="38">
        <f>AB20/'Table 1. Total'!AB20</f>
        <v>0.15186643336249639</v>
      </c>
      <c r="AC46" s="38">
        <f>AC20/'Table 1. Total'!AC20</f>
        <v>0.16193283957719132</v>
      </c>
      <c r="AD46" s="38">
        <f>AD20/'Table 1. Total'!AD20</f>
        <v>0.13440763951059384</v>
      </c>
      <c r="AE46" s="38">
        <f>AE20/'Table 1. Total'!AE20</f>
        <v>0.12961024567452742</v>
      </c>
      <c r="AF46" s="38">
        <f>AF20/'Table 1. Total'!AF20</f>
        <v>0.14456274232260449</v>
      </c>
      <c r="AG46" s="38">
        <f>AG20/'Table 1. Total'!AG20</f>
        <v>0.17612183213206228</v>
      </c>
      <c r="AH46" s="38">
        <f>AH20/'Table 1. Total'!AH20</f>
        <v>0.14966143874066787</v>
      </c>
      <c r="AI46" s="38">
        <f>AI20/'Table 1. Total'!AI20</f>
        <v>0.15102922779483682</v>
      </c>
      <c r="AJ46" s="38">
        <f>AJ20/'Table 1. Total'!AJ20</f>
        <v>0.16230756023579238</v>
      </c>
      <c r="AK46" s="38">
        <f>AK20/'Table 1. Total'!AK20</f>
        <v>0.13409606266749124</v>
      </c>
      <c r="AL46" s="38">
        <f>AL20/'Table 1. Total'!AL20</f>
        <v>0.13261871472217907</v>
      </c>
      <c r="AM46" s="38">
        <f>AM20/'Table 1. Total'!AM20</f>
        <v>0.13156820963866347</v>
      </c>
      <c r="AN46" s="38">
        <f>AN20/'Table 1. Total'!AN20</f>
        <v>0.13132181308242105</v>
      </c>
      <c r="AO46" s="38">
        <f>AO20/'Table 1. Total'!AO20</f>
        <v>0.11813369927465203</v>
      </c>
      <c r="AP46" s="38">
        <f>AP20/'Table 1. Total'!AP20</f>
        <v>9.1825864640295435E-2</v>
      </c>
      <c r="AQ46" s="38">
        <f>AQ20/'Table 1. Total'!AQ20</f>
        <v>8.4154636313159351E-2</v>
      </c>
      <c r="AR46" s="38">
        <f>AR20/'Table 1. Total'!AR20</f>
        <v>8.2200311364815773E-2</v>
      </c>
      <c r="AS46" s="38">
        <f>AS20/'Table 1. Total'!AS20</f>
        <v>7.2022252392463321E-2</v>
      </c>
      <c r="AT46" s="38">
        <f>AT20/'Table 1. Total'!AT20</f>
        <v>5.873953397806192E-2</v>
      </c>
      <c r="AU46" s="38">
        <f>AU20/'Table 1. Total'!AU20</f>
        <v>5.7693562063792315E-2</v>
      </c>
      <c r="AV46" s="38">
        <f>AV20/'Table 1. Total'!AV20</f>
        <v>5.2466353774904419E-2</v>
      </c>
      <c r="AW46" s="38">
        <f>AW20/'Table 1. Total'!AW20</f>
        <v>4.4588569112282123E-2</v>
      </c>
      <c r="AX46" s="38">
        <f>AX20/'Table 1. Total'!AX20</f>
        <v>4.9098627945610041E-2</v>
      </c>
      <c r="AY46" s="38">
        <f>AY20/'Table 1. Total'!AY20</f>
        <v>2.738751005756019E-2</v>
      </c>
      <c r="AZ46" s="38"/>
      <c r="BA46" s="38"/>
    </row>
    <row r="47" spans="1:53">
      <c r="A47" t="str">
        <f t="shared" si="3"/>
        <v>Spain</v>
      </c>
      <c r="B47" s="38">
        <f>B21/'Table 1. Total'!B21</f>
        <v>0.15902783315028254</v>
      </c>
      <c r="C47" s="38">
        <f>C21/'Table 1. Total'!C21</f>
        <v>0.15838243582517805</v>
      </c>
      <c r="D47" s="38">
        <f>D21/'Table 1. Total'!D21</f>
        <v>0.15795149502692132</v>
      </c>
      <c r="E47" s="38">
        <f>E21/'Table 1. Total'!E21</f>
        <v>0.16872794238345371</v>
      </c>
      <c r="F47" s="38">
        <f>F21/'Table 1. Total'!F21</f>
        <v>0.17408961243609428</v>
      </c>
      <c r="G47" s="38">
        <f>G21/'Table 1. Total'!G21</f>
        <v>0.1590715377941517</v>
      </c>
      <c r="H47" s="38">
        <f>H21/'Table 1. Total'!H21</f>
        <v>0.15230280259899248</v>
      </c>
      <c r="I47" s="38">
        <f>I21/'Table 1. Total'!I21</f>
        <v>0.15778478648161656</v>
      </c>
      <c r="J47" s="38">
        <f>J21/'Table 1. Total'!J21</f>
        <v>0.16687225877192985</v>
      </c>
      <c r="K47" s="38">
        <f>K21/'Table 1. Total'!K21</f>
        <v>0.17097394111768777</v>
      </c>
      <c r="L47" s="38">
        <f>L21/'Table 1. Total'!L21</f>
        <v>0.18549208617779875</v>
      </c>
      <c r="M47" s="38">
        <f>M21/'Table 1. Total'!M21</f>
        <v>0.18353358764611086</v>
      </c>
      <c r="N47" s="38">
        <f>N21/'Table 1. Total'!N21</f>
        <v>0.18353589109531671</v>
      </c>
      <c r="O47" s="38">
        <f>O21/'Table 1. Total'!O21</f>
        <v>0.18412947611571651</v>
      </c>
      <c r="P47" s="38">
        <f>P21/'Table 1. Total'!P21</f>
        <v>0.18780986455405058</v>
      </c>
      <c r="Q47" s="38">
        <f>Q21/'Table 1. Total'!Q21</f>
        <v>0.18326828175238014</v>
      </c>
      <c r="R47" s="38">
        <f>R21/'Table 1. Total'!R21</f>
        <v>0.172899216143129</v>
      </c>
      <c r="S47" s="38">
        <f>S21/'Table 1. Total'!S21</f>
        <v>0.17098582515553845</v>
      </c>
      <c r="T47" s="38">
        <f>T21/'Table 1. Total'!T21</f>
        <v>0.17208793172780482</v>
      </c>
      <c r="U47" s="38">
        <f>U21/'Table 1. Total'!U21</f>
        <v>0.15260442366595342</v>
      </c>
      <c r="V47" s="38">
        <f>V21/'Table 1. Total'!V21</f>
        <v>0.14430244828818617</v>
      </c>
      <c r="W47" s="38">
        <f>W21/'Table 1. Total'!W21</f>
        <v>0.13952900510264066</v>
      </c>
      <c r="X47" s="38">
        <f>X21/'Table 1. Total'!X21</f>
        <v>0.13517469957528591</v>
      </c>
      <c r="Y47" s="38">
        <f>Y21/'Table 1. Total'!Y21</f>
        <v>0.12412871461227359</v>
      </c>
      <c r="Z47" s="38">
        <f>Z21/'Table 1. Total'!Z21</f>
        <v>0.12341130617594059</v>
      </c>
      <c r="AA47" s="38">
        <f>AA21/'Table 1. Total'!AA21</f>
        <v>0.15374459262377158</v>
      </c>
      <c r="AB47" s="38">
        <f>AB21/'Table 1. Total'!AB21</f>
        <v>0.16206717378886115</v>
      </c>
      <c r="AC47" s="38">
        <f>AC21/'Table 1. Total'!AC21</f>
        <v>0.19151062981029143</v>
      </c>
      <c r="AD47" s="38">
        <f>AD21/'Table 1. Total'!AD21</f>
        <v>0.22175137769045694</v>
      </c>
      <c r="AE47" s="38">
        <f>AE21/'Table 1. Total'!AE21</f>
        <v>0.22508758531745196</v>
      </c>
      <c r="AF47" s="38">
        <f>AF21/'Table 1. Total'!AF21</f>
        <v>0.22985088421960687</v>
      </c>
      <c r="AG47" s="38">
        <f>AG21/'Table 1. Total'!AG21</f>
        <v>0.23786935295146128</v>
      </c>
      <c r="AH47" s="38">
        <f>AH21/'Table 1. Total'!AH21</f>
        <v>0.221399180111961</v>
      </c>
      <c r="AI47" s="38">
        <f>AI21/'Table 1. Total'!AI21</f>
        <v>0.22685110466914135</v>
      </c>
      <c r="AJ47" s="38">
        <f>AJ21/'Table 1. Total'!AJ21</f>
        <v>0.22963864308574006</v>
      </c>
      <c r="AK47" s="38">
        <f>AK21/'Table 1. Total'!AK21</f>
        <v>0.29833079981947308</v>
      </c>
      <c r="AL47" s="38">
        <f>AL21/'Table 1. Total'!AL21</f>
        <v>0.29485724741852815</v>
      </c>
      <c r="AM47" s="38">
        <f>AM21/'Table 1. Total'!AM21</f>
        <v>0.29353488955121215</v>
      </c>
      <c r="AN47" s="38">
        <f>AN21/'Table 1. Total'!AN21</f>
        <v>0.21088072866121416</v>
      </c>
      <c r="AO47" s="38">
        <f>AO21/'Table 1. Total'!AO21</f>
        <v>0.21916501750024531</v>
      </c>
      <c r="AP47" s="38">
        <f>AP21/'Table 1. Total'!AP21</f>
        <v>0.2029430461471225</v>
      </c>
      <c r="AQ47" s="38">
        <f>AQ21/'Table 1. Total'!AQ21</f>
        <v>0.18692171193354348</v>
      </c>
      <c r="AR47" s="38">
        <f>AR21/'Table 1. Total'!AR21</f>
        <v>0.19486302569070768</v>
      </c>
      <c r="AS47" s="38">
        <f>AS21/'Table 1. Total'!AS21</f>
        <v>0.18345385600494965</v>
      </c>
      <c r="AT47" s="38">
        <f>AT21/'Table 1. Total'!AT21</f>
        <v>0.18004860629942965</v>
      </c>
      <c r="AU47" s="38">
        <f>AU21/'Table 1. Total'!AU21</f>
        <v>0.17257444251442708</v>
      </c>
      <c r="AV47" s="38">
        <f>AV21/'Table 1. Total'!AV21</f>
        <v>0.17089667575238149</v>
      </c>
      <c r="AW47" s="38">
        <f>AW21/'Table 1. Total'!AW21</f>
        <v>0.17063070903633934</v>
      </c>
      <c r="AX47" s="38">
        <f>AX21/'Table 1. Total'!AX21</f>
        <v>0.16774164119874105</v>
      </c>
      <c r="AY47" s="38">
        <f>AY21/'Table 1. Total'!AY21</f>
        <v>0.12781593450035375</v>
      </c>
      <c r="AZ47" s="38"/>
      <c r="BA47" s="38"/>
    </row>
    <row r="48" spans="1:53">
      <c r="A48" t="str">
        <f t="shared" si="3"/>
        <v>Sweden</v>
      </c>
      <c r="B48" s="38">
        <f>B22/'Table 1. Total'!B22</f>
        <v>0.48234733907921773</v>
      </c>
      <c r="C48" s="38">
        <f>C22/'Table 1. Total'!C22</f>
        <v>0.52293575917396617</v>
      </c>
      <c r="D48" s="38">
        <f>D22/'Table 1. Total'!D22</f>
        <v>0.50926774192326196</v>
      </c>
      <c r="E48" s="38">
        <f>E22/'Table 1. Total'!E22</f>
        <v>0.53888343599562927</v>
      </c>
      <c r="F48" s="38">
        <f>F22/'Table 1. Total'!F22</f>
        <v>0.50837933524328605</v>
      </c>
      <c r="G48" s="38">
        <f>G22/'Table 1. Total'!G22</f>
        <v>0.49608342686786988</v>
      </c>
      <c r="H48" s="38">
        <f>H22/'Table 1. Total'!H22</f>
        <v>0.47662190679414784</v>
      </c>
      <c r="I48" s="38">
        <f>I22/'Table 1. Total'!I22</f>
        <v>0.46070988761989207</v>
      </c>
      <c r="J48" s="38">
        <f>J22/'Table 1. Total'!J22</f>
        <v>0.47612746833961328</v>
      </c>
      <c r="K48" s="38">
        <f>K22/'Table 1. Total'!K22</f>
        <v>0.49074743993491388</v>
      </c>
      <c r="L48" s="38">
        <f>L22/'Table 1. Total'!L22</f>
        <v>0.52915087600613309</v>
      </c>
      <c r="M48" s="38">
        <f>M22/'Table 1. Total'!M22</f>
        <v>0.49689142147624221</v>
      </c>
      <c r="N48" s="38">
        <f>N22/'Table 1. Total'!N22</f>
        <v>0.48534638993784684</v>
      </c>
      <c r="O48" s="38">
        <f>O22/'Table 1. Total'!O22</f>
        <v>0.48587685366538819</v>
      </c>
      <c r="P48" s="38">
        <f>P22/'Table 1. Total'!P22</f>
        <v>0.49299909044384299</v>
      </c>
      <c r="Q48" s="38">
        <f>Q22/'Table 1. Total'!Q22</f>
        <v>0.49174042170804377</v>
      </c>
      <c r="R48" s="38">
        <f>R22/'Table 1. Total'!R22</f>
        <v>0.49506877248708364</v>
      </c>
      <c r="S48" s="38">
        <f>S22/'Table 1. Total'!S22</f>
        <v>0.52311949381194134</v>
      </c>
      <c r="T48" s="38">
        <f>T22/'Table 1. Total'!T22</f>
        <v>0.54425208916983936</v>
      </c>
      <c r="U48" s="38">
        <f>U22/'Table 1. Total'!U22</f>
        <v>0.49779339293192976</v>
      </c>
      <c r="V48" s="38">
        <f>V22/'Table 1. Total'!V22</f>
        <v>0.50794117223642543</v>
      </c>
      <c r="W48" s="38">
        <f>W22/'Table 1. Total'!W22</f>
        <v>0.46218468412139951</v>
      </c>
      <c r="X48" s="38">
        <f>X22/'Table 1. Total'!X22</f>
        <v>0.4344887278867765</v>
      </c>
      <c r="Y48" s="38">
        <f>Y22/'Table 1. Total'!Y22</f>
        <v>0.41722156533283544</v>
      </c>
      <c r="Z48" s="38">
        <f>Z22/'Table 1. Total'!Z22</f>
        <v>0.38320614560445054</v>
      </c>
      <c r="AA48" s="38">
        <f>AA22/'Table 1. Total'!AA22</f>
        <v>0.4109310819267829</v>
      </c>
      <c r="AB48" s="38">
        <f>AB22/'Table 1. Total'!AB22</f>
        <v>0.39277262033619087</v>
      </c>
      <c r="AC48" s="38">
        <f>AC22/'Table 1. Total'!AC22</f>
        <v>0.41350590791635566</v>
      </c>
      <c r="AD48" s="38">
        <f>AD22/'Table 1. Total'!AD22</f>
        <v>0.39760118596525379</v>
      </c>
      <c r="AE48" s="38">
        <f>AE22/'Table 1. Total'!AE22</f>
        <v>0.41214051931711854</v>
      </c>
      <c r="AF48" s="38">
        <f>AF22/'Table 1. Total'!AF22</f>
        <v>0.35767921132486569</v>
      </c>
      <c r="AG48" s="38">
        <f>AG22/'Table 1. Total'!AG22</f>
        <v>0.3833874894608702</v>
      </c>
      <c r="AH48" s="38">
        <f>AH22/'Table 1. Total'!AH22</f>
        <v>0.3757985805636414</v>
      </c>
      <c r="AI48" s="38">
        <f>AI22/'Table 1. Total'!AI22</f>
        <v>0.38094160899748974</v>
      </c>
      <c r="AJ48" s="38">
        <f>AJ22/'Table 1. Total'!AJ22</f>
        <v>0.37990812683592567</v>
      </c>
      <c r="AK48" s="38">
        <f>AK22/'Table 1. Total'!AK22</f>
        <v>0.37278273953810737</v>
      </c>
      <c r="AL48" s="38">
        <f>AL22/'Table 1. Total'!AL22</f>
        <v>0.35148786625766137</v>
      </c>
      <c r="AM48" s="38">
        <f>AM22/'Table 1. Total'!AM22</f>
        <v>0.37712810188629703</v>
      </c>
      <c r="AN48" s="38">
        <f>AN22/'Table 1. Total'!AN22</f>
        <v>0.39719719732776959</v>
      </c>
      <c r="AO48" s="38">
        <f>AO22/'Table 1. Total'!AO22</f>
        <v>0.39296126504617179</v>
      </c>
      <c r="AP48" s="38">
        <f>AP22/'Table 1. Total'!AP22</f>
        <v>0.37866610672533202</v>
      </c>
      <c r="AQ48" s="38">
        <f>AQ22/'Table 1. Total'!AQ22</f>
        <v>0.39500081089091749</v>
      </c>
      <c r="AR48" s="38">
        <f>AR22/'Table 1. Total'!AR22</f>
        <v>0.37662705046462769</v>
      </c>
      <c r="AS48" s="38">
        <f>AS22/'Table 1. Total'!AS22</f>
        <v>0.39451140448362398</v>
      </c>
      <c r="AT48" s="38">
        <f>AT22/'Table 1. Total'!AT22</f>
        <v>0.40214883663293111</v>
      </c>
      <c r="AU48" s="38">
        <f>AU22/'Table 1. Total'!AU22</f>
        <v>0.38980008777874448</v>
      </c>
      <c r="AV48" s="38">
        <f>AV22/'Table 1. Total'!AV22</f>
        <v>0.3655933724765455</v>
      </c>
      <c r="AW48" s="38">
        <f>AW22/'Table 1. Total'!AW22</f>
        <v>0.35863503228405619</v>
      </c>
      <c r="AX48" s="38">
        <f>AX22/'Table 1. Total'!AX22</f>
        <v>0.34752025525182734</v>
      </c>
      <c r="AY48" s="38">
        <f>AY22/'Table 1. Total'!AY22</f>
        <v>0.35702682020497234</v>
      </c>
      <c r="AZ48" s="38"/>
      <c r="BA48" s="38"/>
    </row>
    <row r="49" spans="1:53">
      <c r="A49" t="str">
        <f t="shared" si="3"/>
        <v>Switzerland</v>
      </c>
      <c r="B49" s="38">
        <f>B23/'Table 1. Total'!B23</f>
        <v>0.68309002936189567</v>
      </c>
      <c r="C49" s="38">
        <f>C23/'Table 1. Total'!C23</f>
        <v>0.68946587110012703</v>
      </c>
      <c r="D49" s="38">
        <f>D23/'Table 1. Total'!D23</f>
        <v>0.68653292551277445</v>
      </c>
      <c r="E49" s="38">
        <f>E23/'Table 1. Total'!E23</f>
        <v>0.6741378398929746</v>
      </c>
      <c r="F49" s="38">
        <f>F23/'Table 1. Total'!F23</f>
        <v>0.67176297479834191</v>
      </c>
      <c r="G49" s="38">
        <f>G23/'Table 1. Total'!G23</f>
        <v>0.67466364873201801</v>
      </c>
      <c r="H49" s="38">
        <f>H23/'Table 1. Total'!H23</f>
        <v>0.64299112115850854</v>
      </c>
      <c r="I49" s="38">
        <f>I23/'Table 1. Total'!I23</f>
        <v>0.64190415199060735</v>
      </c>
      <c r="J49" s="38">
        <f>J23/'Table 1. Total'!J23</f>
        <v>0.6084531064750297</v>
      </c>
      <c r="K49" s="38">
        <f>K23/'Table 1. Total'!K23</f>
        <v>0.6000421629598397</v>
      </c>
      <c r="L49" s="38">
        <f>L23/'Table 1. Total'!L23</f>
        <v>0.58943607190788394</v>
      </c>
      <c r="M49" s="38">
        <f>M23/'Table 1. Total'!M23</f>
        <v>0.58577204591843368</v>
      </c>
      <c r="N49" s="38">
        <f>N23/'Table 1. Total'!N23</f>
        <v>0.60393952197795009</v>
      </c>
      <c r="O49" s="38">
        <f>O23/'Table 1. Total'!O23</f>
        <v>0.58683363618451301</v>
      </c>
      <c r="P49" s="38">
        <f>P23/'Table 1. Total'!P23</f>
        <v>0.5872095070422535</v>
      </c>
      <c r="Q49" s="38">
        <f>Q23/'Table 1. Total'!Q23</f>
        <v>0.61861212137301225</v>
      </c>
      <c r="R49" s="38">
        <f>R23/'Table 1. Total'!R23</f>
        <v>0.62585903005269905</v>
      </c>
      <c r="S49" s="38">
        <f>S23/'Table 1. Total'!S23</f>
        <v>0.64512156897864137</v>
      </c>
      <c r="T49" s="38">
        <f>T23/'Table 1. Total'!T23</f>
        <v>0.64632322467881143</v>
      </c>
      <c r="U49" s="38">
        <f>U23/'Table 1. Total'!U23</f>
        <v>0.74949013351703642</v>
      </c>
      <c r="V49" s="38">
        <f>V23/'Table 1. Total'!V23</f>
        <v>0.75517552584079273</v>
      </c>
      <c r="W49" s="38">
        <f>W23/'Table 1. Total'!W23</f>
        <v>0.74290380242014742</v>
      </c>
      <c r="X49" s="38">
        <f>X23/'Table 1. Total'!X23</f>
        <v>0.73620122148442713</v>
      </c>
      <c r="Y49" s="38">
        <f>Y23/'Table 1. Total'!Y23</f>
        <v>0.72146290976272698</v>
      </c>
      <c r="Z49" s="38">
        <f>Z23/'Table 1. Total'!Z23</f>
        <v>0.72015727594956325</v>
      </c>
      <c r="AA49" s="38">
        <f>AA23/'Table 1. Total'!AA23</f>
        <v>0.72509902214120536</v>
      </c>
      <c r="AB49" s="38">
        <f>AB23/'Table 1. Total'!AB23</f>
        <v>0.73153186387531122</v>
      </c>
      <c r="AC49" s="38">
        <f>AC23/'Table 1. Total'!AC23</f>
        <v>0.73789899304070605</v>
      </c>
      <c r="AD49" s="38">
        <f>AD23/'Table 1. Total'!AD23</f>
        <v>0.72241321462088681</v>
      </c>
      <c r="AE49" s="38">
        <f>AE23/'Table 1. Total'!AE23</f>
        <v>0.7197168365485197</v>
      </c>
      <c r="AF49" s="38">
        <f>AF23/'Table 1. Total'!AF23</f>
        <v>0.7028658497996777</v>
      </c>
      <c r="AG49" s="38">
        <f>AG23/'Table 1. Total'!AG23</f>
        <v>0.727513614090462</v>
      </c>
      <c r="AH49" s="38">
        <f>AH23/'Table 1. Total'!AH23</f>
        <v>0.7224001543507621</v>
      </c>
      <c r="AI49" s="38">
        <f>AI23/'Table 1. Total'!AI23</f>
        <v>0.71664007490278891</v>
      </c>
      <c r="AJ49" s="38">
        <f>AJ23/'Table 1. Total'!AJ23</f>
        <v>0.72303470464384578</v>
      </c>
      <c r="AK49" s="38">
        <f>AK23/'Table 1. Total'!AK23</f>
        <v>0.71073659741391837</v>
      </c>
      <c r="AL49" s="38">
        <f>AL23/'Table 1. Total'!AL23</f>
        <v>0.72437164774128127</v>
      </c>
      <c r="AM49" s="38">
        <f>AM23/'Table 1. Total'!AM23</f>
        <v>0.71991263431550467</v>
      </c>
      <c r="AN49" s="38">
        <f>AN23/'Table 1. Total'!AN23</f>
        <v>0.7239348169879215</v>
      </c>
      <c r="AO49" s="38">
        <f>AO23/'Table 1. Total'!AO23</f>
        <v>0.72565062867180286</v>
      </c>
      <c r="AP49" s="38">
        <f>AP23/'Table 1. Total'!AP23</f>
        <v>0.72136476989344822</v>
      </c>
      <c r="AQ49" s="38">
        <f>AQ23/'Table 1. Total'!AQ23</f>
        <v>0.72639382699874866</v>
      </c>
      <c r="AR49" s="38">
        <f>AR23/'Table 1. Total'!AR23</f>
        <v>0.71814793474738026</v>
      </c>
      <c r="AS49" s="38">
        <f>AS23/'Table 1. Total'!AS23</f>
        <v>0.70353392867555042</v>
      </c>
      <c r="AT49" s="38">
        <f>AT23/'Table 1. Total'!AT23</f>
        <v>0.68770233812949633</v>
      </c>
      <c r="AU49" s="38">
        <f>AU23/'Table 1. Total'!AU23</f>
        <v>0.7110904763621938</v>
      </c>
      <c r="AV49" s="38">
        <f>AV23/'Table 1. Total'!AV23</f>
        <v>0.70297566596624417</v>
      </c>
      <c r="AW49" s="38">
        <f>AW23/'Table 1. Total'!AW23</f>
        <v>0.70607315327395792</v>
      </c>
      <c r="AX49" s="38">
        <f>AX23/'Table 1. Total'!AX23</f>
        <v>0.72479086900506273</v>
      </c>
      <c r="AY49" s="38">
        <f>AY23/'Table 1. Total'!AY23</f>
        <v>0.72142481264403269</v>
      </c>
      <c r="AZ49" s="38"/>
      <c r="BA49" s="38"/>
    </row>
    <row r="50" spans="1:53">
      <c r="A50" t="str">
        <f t="shared" si="3"/>
        <v>United Kingdom</v>
      </c>
      <c r="B50" s="38">
        <f>B24/'Table 1. Total'!B24</f>
        <v>0.78649790716894619</v>
      </c>
      <c r="C50" s="38">
        <f>C24/'Table 1. Total'!C24</f>
        <v>0.77253146594014632</v>
      </c>
      <c r="D50" s="38">
        <f>D24/'Table 1. Total'!D24</f>
        <v>0.77748267419180805</v>
      </c>
      <c r="E50" s="38">
        <f>E24/'Table 1. Total'!E24</f>
        <v>0.74621118674374209</v>
      </c>
      <c r="F50" s="38">
        <f>F24/'Table 1. Total'!F24</f>
        <v>0.76498394612549336</v>
      </c>
      <c r="G50" s="38">
        <f>G24/'Table 1. Total'!G24</f>
        <v>0.75023639400016784</v>
      </c>
      <c r="H50" s="38">
        <f>H24/'Table 1. Total'!H24</f>
        <v>0.74219153799505533</v>
      </c>
      <c r="I50" s="38">
        <f>I24/'Table 1. Total'!I24</f>
        <v>0.7285442578688397</v>
      </c>
      <c r="J50" s="38">
        <f>J24/'Table 1. Total'!J24</f>
        <v>0.74119600008670328</v>
      </c>
      <c r="K50" s="38">
        <f>K24/'Table 1. Total'!K24</f>
        <v>0.73669195413874722</v>
      </c>
      <c r="L50" s="38">
        <f>L24/'Table 1. Total'!L24</f>
        <v>0.72784224206821146</v>
      </c>
      <c r="M50" s="38">
        <f>M24/'Table 1. Total'!M24</f>
        <v>0.72013050231998543</v>
      </c>
      <c r="N50" s="38">
        <f>N24/'Table 1. Total'!N24</f>
        <v>0.73863924576853368</v>
      </c>
      <c r="O50" s="38">
        <f>O24/'Table 1. Total'!O24</f>
        <v>0.71559616660260372</v>
      </c>
      <c r="P50" s="38">
        <f>P24/'Table 1. Total'!P24</f>
        <v>0.72353457917904751</v>
      </c>
      <c r="Q50" s="38">
        <f>Q24/'Table 1. Total'!Q24</f>
        <v>0.70528722198996985</v>
      </c>
      <c r="R50" s="38">
        <f>R24/'Table 1. Total'!R24</f>
        <v>0.70977310476668032</v>
      </c>
      <c r="S50" s="38">
        <f>S24/'Table 1. Total'!S24</f>
        <v>0.7161818856506722</v>
      </c>
      <c r="T50" s="38">
        <f>T24/'Table 1. Total'!T24</f>
        <v>0.67634724864345031</v>
      </c>
      <c r="U50" s="38">
        <f>U24/'Table 1. Total'!U24</f>
        <v>0.66592183325838294</v>
      </c>
      <c r="V50" s="38">
        <f>V24/'Table 1. Total'!V24</f>
        <v>0.63635821737998555</v>
      </c>
      <c r="W50" s="38">
        <f>W24/'Table 1. Total'!W24</f>
        <v>0.56264517701821926</v>
      </c>
      <c r="X50" s="38">
        <f>X24/'Table 1. Total'!X24</f>
        <v>0.52457831690806178</v>
      </c>
      <c r="Y50" s="38">
        <f>Y24/'Table 1. Total'!Y24</f>
        <v>0.49124257371680047</v>
      </c>
      <c r="Z50" s="38">
        <f>Z24/'Table 1. Total'!Z24</f>
        <v>0.4984484207886537</v>
      </c>
      <c r="AA50" s="38">
        <f>AA24/'Table 1. Total'!AA24</f>
        <v>0.48316391046442742</v>
      </c>
      <c r="AB50" s="38">
        <f>AB24/'Table 1. Total'!AB24</f>
        <v>0.48771291208205442</v>
      </c>
      <c r="AC50" s="38">
        <f>AC24/'Table 1. Total'!AC24</f>
        <v>0.48266989746621142</v>
      </c>
      <c r="AD50" s="38">
        <f>AD24/'Table 1. Total'!AD24</f>
        <v>0.47921329163640675</v>
      </c>
      <c r="AE50" s="38">
        <f>AE24/'Table 1. Total'!AE24</f>
        <v>0.47309227167748114</v>
      </c>
      <c r="AF50" s="38">
        <f>AF24/'Table 1. Total'!AF24</f>
        <v>0.47747352581353625</v>
      </c>
      <c r="AG50" s="38">
        <f>AG24/'Table 1. Total'!AG24</f>
        <v>0.45094330960979961</v>
      </c>
      <c r="AH50" s="38">
        <f>AH24/'Table 1. Total'!AH24</f>
        <v>0.42310154437064895</v>
      </c>
      <c r="AI50" s="38">
        <f>AI24/'Table 1. Total'!AI24</f>
        <v>0.41383730830678572</v>
      </c>
      <c r="AJ50" s="38">
        <f>AJ24/'Table 1. Total'!AJ24</f>
        <v>0.4022774682939913</v>
      </c>
      <c r="AK50" s="38">
        <f>AK24/'Table 1. Total'!AK24</f>
        <v>0.39921939811818941</v>
      </c>
      <c r="AL50" s="38">
        <f>AL24/'Table 1. Total'!AL24</f>
        <v>0.39146178327640857</v>
      </c>
      <c r="AM50" s="38">
        <f>AM24/'Table 1. Total'!AM24</f>
        <v>0.39844735525407071</v>
      </c>
      <c r="AN50" s="38">
        <f>AN24/'Table 1. Total'!AN24</f>
        <v>0.40869247675677434</v>
      </c>
      <c r="AO50" s="38">
        <f>AO24/'Table 1. Total'!AO24</f>
        <v>0.39736809469898504</v>
      </c>
      <c r="AP50" s="38">
        <f>AP24/'Table 1. Total'!AP24</f>
        <v>0.40442337035020315</v>
      </c>
      <c r="AQ50" s="38">
        <f>AQ24/'Table 1. Total'!AQ24</f>
        <v>0.41681861330827624</v>
      </c>
      <c r="AR50" s="38">
        <f>AR24/'Table 1. Total'!AR24</f>
        <v>0.41746953498217276</v>
      </c>
      <c r="AS50" s="38">
        <f>AS24/'Table 1. Total'!AS24</f>
        <v>0.44346094337588671</v>
      </c>
      <c r="AT50" s="38">
        <f>AT24/'Table 1. Total'!AT24</f>
        <v>0.44562357038253431</v>
      </c>
      <c r="AU50" s="38">
        <f>AU24/'Table 1. Total'!AU24</f>
        <v>0.44347530543106312</v>
      </c>
      <c r="AV50" s="38">
        <f>AV24/'Table 1. Total'!AV24</f>
        <v>0.43513575401914972</v>
      </c>
      <c r="AW50" s="38">
        <f>AW24/'Table 1. Total'!AW24</f>
        <v>0.42547662808663278</v>
      </c>
      <c r="AX50" s="38">
        <f>AX24/'Table 1. Total'!AX24</f>
        <v>0.42388471701368396</v>
      </c>
      <c r="AY50" s="38">
        <f>AY24/'Table 1. Total'!AY24</f>
        <v>0.40667031203397291</v>
      </c>
      <c r="AZ50" s="38"/>
      <c r="BA50" s="38"/>
    </row>
    <row r="51" spans="1:53">
      <c r="A51" t="str">
        <f t="shared" si="3"/>
        <v>United States</v>
      </c>
      <c r="B51" s="38">
        <f>B25/'Table 1. Total'!B25</f>
        <v>0.56962881058155279</v>
      </c>
      <c r="C51" s="38">
        <f>C25/'Table 1. Total'!C25</f>
        <v>0.55536768762970301</v>
      </c>
      <c r="D51" s="38">
        <f>D25/'Table 1. Total'!D25</f>
        <v>0.55783163712612627</v>
      </c>
      <c r="E51" s="38">
        <f>E25/'Table 1. Total'!E25</f>
        <v>0.55748542241725318</v>
      </c>
      <c r="F51" s="38">
        <f>F25/'Table 1. Total'!F25</f>
        <v>0.55154091832371177</v>
      </c>
      <c r="G51" s="38">
        <f>G25/'Table 1. Total'!G25</f>
        <v>0.56674584571947462</v>
      </c>
      <c r="H51" s="38">
        <f>H25/'Table 1. Total'!H25</f>
        <v>0.56200875644933268</v>
      </c>
      <c r="I51" s="38">
        <f>I25/'Table 1. Total'!I25</f>
        <v>0.55428338544004496</v>
      </c>
      <c r="J51" s="38">
        <f>J25/'Table 1. Total'!J25</f>
        <v>0.55363384094390922</v>
      </c>
      <c r="K51" s="38">
        <f>K25/'Table 1. Total'!K25</f>
        <v>0.5552368999575984</v>
      </c>
      <c r="L51" s="38">
        <f>L25/'Table 1. Total'!L25</f>
        <v>0.55208035067558359</v>
      </c>
      <c r="M51" s="38">
        <f>M25/'Table 1. Total'!M25</f>
        <v>0.54213234305046509</v>
      </c>
      <c r="N51" s="38">
        <f>N25/'Table 1. Total'!N25</f>
        <v>0.5341824411567363</v>
      </c>
      <c r="O51" s="38">
        <f>O25/'Table 1. Total'!O25</f>
        <v>0.52871321187748055</v>
      </c>
      <c r="P51" s="38">
        <f>P25/'Table 1. Total'!P25</f>
        <v>0.52212087775220262</v>
      </c>
      <c r="Q51" s="38">
        <f>Q25/'Table 1. Total'!Q25</f>
        <v>0.50981021985027097</v>
      </c>
      <c r="R51" s="38">
        <f>R25/'Table 1. Total'!R25</f>
        <v>0.50634030535169317</v>
      </c>
      <c r="S51" s="38">
        <f>S25/'Table 1. Total'!S25</f>
        <v>0.52040082269844246</v>
      </c>
      <c r="T51" s="38">
        <f>T25/'Table 1. Total'!T25</f>
        <v>0.50606682351184129</v>
      </c>
      <c r="U51" s="38">
        <f>U25/'Table 1. Total'!U25</f>
        <v>0.49905170902553181</v>
      </c>
      <c r="V51" s="38">
        <f>V25/'Table 1. Total'!V25</f>
        <v>0.48251677566256523</v>
      </c>
      <c r="W51" s="38">
        <f>W25/'Table 1. Total'!W25</f>
        <v>0.47532172215144508</v>
      </c>
      <c r="X51" s="38">
        <f>X25/'Table 1. Total'!X25</f>
        <v>0.47854976447482322</v>
      </c>
      <c r="Y51" s="38">
        <f>Y25/'Table 1. Total'!Y25</f>
        <v>0.48675994507576587</v>
      </c>
      <c r="Z51" s="38">
        <f>Z25/'Table 1. Total'!Z25</f>
        <v>0.49045952847855406</v>
      </c>
      <c r="AA51" s="38">
        <f>AA25/'Table 1. Total'!AA25</f>
        <v>0.49834668104239466</v>
      </c>
      <c r="AB51" s="38">
        <f>AB25/'Table 1. Total'!AB25</f>
        <v>0.49206284072032475</v>
      </c>
      <c r="AC51" s="38">
        <f>AC25/'Table 1. Total'!AC25</f>
        <v>0.48201699612395477</v>
      </c>
      <c r="AD51" s="38">
        <f>AD25/'Table 1. Total'!AD25</f>
        <v>0.4499519762870991</v>
      </c>
      <c r="AE51" s="38">
        <f>AE25/'Table 1. Total'!AE25</f>
        <v>0.42722597053822614</v>
      </c>
      <c r="AF51" s="38">
        <f>AF25/'Table 1. Total'!AF25</f>
        <v>0.42946326313575167</v>
      </c>
      <c r="AG51" s="38">
        <f>AG25/'Table 1. Total'!AG25</f>
        <v>0.43407917259212847</v>
      </c>
      <c r="AH51" s="38">
        <f>AH25/'Table 1. Total'!AH25</f>
        <v>0.44599667106459984</v>
      </c>
      <c r="AI51" s="38">
        <f>AI25/'Table 1. Total'!AI25</f>
        <v>0.43944064687382084</v>
      </c>
      <c r="AJ51" s="38">
        <f>AJ25/'Table 1. Total'!AJ25</f>
        <v>0.43329038005759385</v>
      </c>
      <c r="AK51" s="38">
        <f>AK25/'Table 1. Total'!AK25</f>
        <v>0.43477685284513146</v>
      </c>
      <c r="AL51" s="38">
        <f>AL25/'Table 1. Total'!AL25</f>
        <v>0.42307916993584638</v>
      </c>
      <c r="AM51" s="38">
        <f>AM25/'Table 1. Total'!AM25</f>
        <v>0.42018111611193942</v>
      </c>
      <c r="AN51" s="38">
        <f>AN25/'Table 1. Total'!AN25</f>
        <v>0.40722716590820446</v>
      </c>
      <c r="AO51" s="38">
        <f>AO25/'Table 1. Total'!AO25</f>
        <v>0.40306234395886514</v>
      </c>
      <c r="AP51" s="38">
        <f>AP25/'Table 1. Total'!AP25</f>
        <v>0.39678909497469983</v>
      </c>
      <c r="AQ51" s="38">
        <f>AQ25/'Table 1. Total'!AQ25</f>
        <v>0.39125101026617065</v>
      </c>
      <c r="AR51" s="38">
        <f>AR25/'Table 1. Total'!AR25</f>
        <v>0.38577716900231407</v>
      </c>
      <c r="AS51" s="38">
        <f>AS25/'Table 1. Total'!AS25</f>
        <v>0.38877788418300618</v>
      </c>
      <c r="AT51" s="38">
        <f>AT25/'Table 1. Total'!AT25</f>
        <v>0.38122720400596072</v>
      </c>
      <c r="AU51" s="38">
        <f>AU25/'Table 1. Total'!AU25</f>
        <v>0.384540214749997</v>
      </c>
      <c r="AV51" s="38">
        <f>AV25/'Table 1. Total'!AV25</f>
        <v>0.39053763932522056</v>
      </c>
      <c r="AW51" s="38">
        <f>AW25/'Table 1. Total'!AW25</f>
        <v>0.40190833082607524</v>
      </c>
      <c r="AX51" s="38">
        <f>AX25/'Table 1. Total'!AX25</f>
        <v>0.40514472708026095</v>
      </c>
      <c r="AY51" s="38">
        <f>AY25/'Table 1. Total'!AY25</f>
        <v>0.40991822133958217</v>
      </c>
      <c r="AZ51" s="38"/>
      <c r="BA51" s="3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93"/>
  <sheetViews>
    <sheetView topLeftCell="I1" zoomScale="60" zoomScaleNormal="60" workbookViewId="0">
      <selection activeCell="BD19" sqref="BD19"/>
    </sheetView>
  </sheetViews>
  <sheetFormatPr defaultRowHeight="15"/>
  <cols>
    <col min="44" max="44" width="9.85546875" bestFit="1" customWidth="1"/>
    <col min="48" max="48" width="9.7109375" bestFit="1" customWidth="1"/>
    <col min="51" max="51" width="9" bestFit="1" customWidth="1"/>
    <col min="52" max="52" width="9.85546875" hidden="1" customWidth="1"/>
    <col min="53" max="53" width="9" hidden="1" customWidth="1"/>
  </cols>
  <sheetData>
    <row r="1" spans="1:53">
      <c r="A1" s="39" t="s">
        <v>109</v>
      </c>
      <c r="B1" s="40" t="s">
        <v>24</v>
      </c>
      <c r="C1" s="40" t="s">
        <v>25</v>
      </c>
      <c r="D1" s="40" t="s">
        <v>26</v>
      </c>
      <c r="E1" s="40" t="s">
        <v>27</v>
      </c>
      <c r="F1" s="40" t="s">
        <v>28</v>
      </c>
      <c r="G1" s="40" t="s">
        <v>29</v>
      </c>
      <c r="H1" s="40" t="s">
        <v>30</v>
      </c>
      <c r="I1" s="40" t="s">
        <v>31</v>
      </c>
      <c r="J1" s="40" t="s">
        <v>32</v>
      </c>
      <c r="K1" s="40" t="s">
        <v>33</v>
      </c>
      <c r="L1" s="40" t="s">
        <v>34</v>
      </c>
      <c r="M1" s="40" t="s">
        <v>35</v>
      </c>
      <c r="N1" s="40" t="s">
        <v>36</v>
      </c>
      <c r="O1" s="40" t="s">
        <v>37</v>
      </c>
      <c r="P1" s="40" t="s">
        <v>38</v>
      </c>
      <c r="Q1" s="40" t="s">
        <v>39</v>
      </c>
      <c r="R1" s="40" t="s">
        <v>40</v>
      </c>
      <c r="S1" s="40" t="s">
        <v>41</v>
      </c>
      <c r="T1" s="40" t="s">
        <v>42</v>
      </c>
      <c r="U1" s="40" t="s">
        <v>43</v>
      </c>
      <c r="V1" s="40" t="s">
        <v>44</v>
      </c>
      <c r="W1" s="40" t="s">
        <v>45</v>
      </c>
      <c r="X1" s="40" t="s">
        <v>46</v>
      </c>
      <c r="Y1" s="40" t="s">
        <v>47</v>
      </c>
      <c r="Z1" s="40" t="s">
        <v>48</v>
      </c>
      <c r="AA1" s="40" t="s">
        <v>49</v>
      </c>
      <c r="AB1" s="40" t="s">
        <v>50</v>
      </c>
      <c r="AC1" s="40" t="s">
        <v>51</v>
      </c>
      <c r="AD1" s="40" t="s">
        <v>52</v>
      </c>
      <c r="AE1" s="40" t="s">
        <v>53</v>
      </c>
      <c r="AF1" s="40" t="s">
        <v>54</v>
      </c>
      <c r="AG1" s="40" t="s">
        <v>55</v>
      </c>
      <c r="AH1" s="40" t="s">
        <v>99</v>
      </c>
      <c r="AI1" s="40" t="s">
        <v>100</v>
      </c>
      <c r="AJ1" s="40" t="s">
        <v>101</v>
      </c>
      <c r="AK1" s="40" t="s">
        <v>102</v>
      </c>
      <c r="AL1" s="40" t="s">
        <v>103</v>
      </c>
      <c r="AM1" s="40" t="s">
        <v>104</v>
      </c>
      <c r="AN1" s="40" t="s">
        <v>105</v>
      </c>
      <c r="AO1" s="40" t="s">
        <v>106</v>
      </c>
      <c r="AP1" s="40" t="s">
        <v>107</v>
      </c>
      <c r="AQ1" s="40" t="s">
        <v>108</v>
      </c>
      <c r="AR1" s="40" t="s">
        <v>125</v>
      </c>
      <c r="AS1" s="40" t="s">
        <v>126</v>
      </c>
      <c r="AT1" s="40" t="s">
        <v>128</v>
      </c>
      <c r="AU1" s="40" t="s">
        <v>129</v>
      </c>
      <c r="AV1" s="40" t="s">
        <v>130</v>
      </c>
      <c r="AW1" s="40" t="s">
        <v>131</v>
      </c>
      <c r="AX1" s="40" t="s">
        <v>143</v>
      </c>
      <c r="AY1" s="40" t="s">
        <v>144</v>
      </c>
      <c r="AZ1" s="40"/>
      <c r="BA1" s="40"/>
    </row>
    <row r="2" spans="1:53">
      <c r="A2" t="s">
        <v>0</v>
      </c>
      <c r="B2" s="1">
        <v>0.75889807998785763</v>
      </c>
      <c r="C2" s="1">
        <v>0.68889975819618487</v>
      </c>
      <c r="D2" s="1">
        <v>0.71469921883375387</v>
      </c>
      <c r="E2" s="1">
        <v>0.77899820830412081</v>
      </c>
      <c r="F2" s="1">
        <v>0.77190274025472783</v>
      </c>
      <c r="G2" s="1">
        <v>0.76370273634690433</v>
      </c>
      <c r="H2" s="1">
        <v>0.76149862930246726</v>
      </c>
      <c r="I2" s="1">
        <v>0.73370263032392968</v>
      </c>
      <c r="J2" s="1">
        <v>0.71590160648320489</v>
      </c>
      <c r="K2" s="1">
        <v>0.74330099973984465</v>
      </c>
      <c r="L2" s="1">
        <v>0.74799910240107714</v>
      </c>
      <c r="M2" s="1">
        <v>0.79130200832449704</v>
      </c>
      <c r="N2" s="1">
        <v>0.80699828916362693</v>
      </c>
      <c r="O2" s="1">
        <v>0.84870191042800047</v>
      </c>
      <c r="P2" s="1">
        <v>0.88269823195544139</v>
      </c>
      <c r="Q2" s="1">
        <v>0.88160098739310577</v>
      </c>
      <c r="R2" s="1">
        <v>0.91800389233650348</v>
      </c>
      <c r="S2" s="1">
        <v>0.9626028781826057</v>
      </c>
      <c r="T2" s="1">
        <v>0.79959700311043236</v>
      </c>
      <c r="U2" s="1">
        <v>0.69279904670851178</v>
      </c>
      <c r="V2" s="1">
        <v>0.68729939448923338</v>
      </c>
      <c r="W2" s="1">
        <v>0.81139852650027589</v>
      </c>
      <c r="X2" s="1">
        <v>0.88010350017162009</v>
      </c>
      <c r="Y2" s="1">
        <v>0.89690120633212245</v>
      </c>
      <c r="Z2" s="1">
        <v>0.91590188858969424</v>
      </c>
      <c r="AA2" s="1">
        <v>0.8522969402539845</v>
      </c>
      <c r="AB2" s="1">
        <v>0.96669727874716027</v>
      </c>
      <c r="AC2" s="1">
        <v>1.0163014756697428</v>
      </c>
      <c r="AD2" s="1">
        <v>1.0333994708994709</v>
      </c>
      <c r="AE2" s="1">
        <v>1.0738946938863176</v>
      </c>
      <c r="AF2" s="1">
        <v>0.97810033353221382</v>
      </c>
      <c r="AG2" s="1">
        <v>1.0155996100097497</v>
      </c>
      <c r="AH2" s="1">
        <v>1.0402038799604723</v>
      </c>
      <c r="AI2" s="1">
        <v>1.0190978945437499</v>
      </c>
      <c r="AJ2" s="1">
        <v>1.0463972542536049</v>
      </c>
      <c r="AK2" s="1">
        <v>1.0404961085445541</v>
      </c>
      <c r="AL2" s="1">
        <v>1.0426006630940217</v>
      </c>
      <c r="AM2" s="1">
        <v>0.92689573349893872</v>
      </c>
      <c r="AN2" s="1">
        <v>0.93089934185416534</v>
      </c>
      <c r="AO2" s="1">
        <v>0.88650124553424992</v>
      </c>
      <c r="AP2" s="1">
        <v>0.92210091472410727</v>
      </c>
      <c r="AQ2" s="1">
        <v>0.94200099852105856</v>
      </c>
      <c r="AR2" s="1">
        <v>0.87519691930684396</v>
      </c>
      <c r="AS2" s="1">
        <v>0.82020324636444919</v>
      </c>
      <c r="AT2" s="1">
        <v>0.76339957096944111</v>
      </c>
      <c r="AU2" s="1">
        <v>0.76800196608503324</v>
      </c>
      <c r="AV2" s="1">
        <v>0.70100173147427669</v>
      </c>
      <c r="AW2" s="1">
        <v>0.73059894501512335</v>
      </c>
      <c r="AX2" s="1">
        <v>0.76570264703405078</v>
      </c>
      <c r="AY2" s="1">
        <v>0.74259999108880015</v>
      </c>
      <c r="AZ2" s="1"/>
      <c r="BA2" s="1"/>
    </row>
    <row r="3" spans="1:53">
      <c r="A3" t="s">
        <v>1</v>
      </c>
      <c r="B3" s="1">
        <v>1.2223999999999999</v>
      </c>
      <c r="C3" s="1">
        <v>1.2155</v>
      </c>
      <c r="D3" s="1">
        <v>1.2408999999999999</v>
      </c>
      <c r="E3" s="1">
        <v>1.3621000000000001</v>
      </c>
      <c r="F3" s="1">
        <v>1.2964</v>
      </c>
      <c r="G3" s="1">
        <v>1.2092000000000001</v>
      </c>
      <c r="H3" s="1">
        <v>1.2041999999999999</v>
      </c>
      <c r="I3" s="1">
        <v>1.1797</v>
      </c>
      <c r="J3" s="1">
        <v>1.2103999999999999</v>
      </c>
      <c r="K3" s="1">
        <v>1.2713000000000001</v>
      </c>
      <c r="L3" s="1">
        <v>1.266</v>
      </c>
      <c r="M3" s="1">
        <v>1.3169999999999999</v>
      </c>
      <c r="N3" s="1">
        <v>1.3318000000000001</v>
      </c>
      <c r="O3" s="1">
        <v>1.3505</v>
      </c>
      <c r="P3" s="1">
        <v>1.4178999999999999</v>
      </c>
      <c r="Q3" s="1">
        <v>1.4721</v>
      </c>
      <c r="R3" s="1">
        <v>1.5811999999999999</v>
      </c>
      <c r="S3" s="1">
        <v>1.5764</v>
      </c>
      <c r="T3" s="1">
        <v>1.4302999999999999</v>
      </c>
      <c r="U3" s="1">
        <v>1.3916999999999999</v>
      </c>
      <c r="V3" s="1">
        <v>1.3308</v>
      </c>
      <c r="W3" s="1">
        <v>1.4134</v>
      </c>
      <c r="X3" s="1">
        <v>1.4642999999999999</v>
      </c>
      <c r="Y3" s="1">
        <v>1.4406000000000001</v>
      </c>
      <c r="Z3" s="1">
        <v>1.3479000000000001</v>
      </c>
      <c r="AA3" s="1">
        <v>1.2271000000000001</v>
      </c>
      <c r="AB3" s="1">
        <v>1.3648</v>
      </c>
      <c r="AC3" s="1">
        <v>1.3362000000000001</v>
      </c>
      <c r="AD3" s="1">
        <v>1.4207000000000001</v>
      </c>
      <c r="AE3" s="1">
        <v>1.4453</v>
      </c>
      <c r="AF3" s="1">
        <v>1.3503000000000001</v>
      </c>
      <c r="AG3" s="1">
        <v>1.2939000000000001</v>
      </c>
      <c r="AH3" s="1">
        <v>1.3355999999999999</v>
      </c>
      <c r="AI3" s="1">
        <v>1.2589999999999999</v>
      </c>
      <c r="AJ3" s="1">
        <v>1.2929999999999999</v>
      </c>
      <c r="AK3" s="1">
        <v>1.3193999999999999</v>
      </c>
      <c r="AL3" s="1">
        <v>1.2805</v>
      </c>
      <c r="AM3" s="1">
        <v>1.3080000000000001</v>
      </c>
      <c r="AN3" s="1">
        <v>1.3505</v>
      </c>
      <c r="AO3" s="1">
        <v>1.3791</v>
      </c>
      <c r="AP3" s="1">
        <v>1.3788</v>
      </c>
      <c r="AQ3" s="1">
        <v>1.3657999999999999</v>
      </c>
      <c r="AR3" s="1">
        <v>1.2583</v>
      </c>
      <c r="AS3" s="1">
        <v>1.2141</v>
      </c>
      <c r="AT3" s="1">
        <v>1.0759000000000001</v>
      </c>
      <c r="AU3" s="1">
        <v>1.1189</v>
      </c>
      <c r="AV3" s="1">
        <v>1.1203000000000001</v>
      </c>
      <c r="AW3" s="1">
        <v>1.0887</v>
      </c>
      <c r="AX3" s="1">
        <v>1.1385000000000001</v>
      </c>
      <c r="AY3" s="1">
        <v>1.1102000000000001</v>
      </c>
      <c r="AZ3" s="1"/>
      <c r="BA3" s="1"/>
    </row>
    <row r="4" spans="1:53">
      <c r="A4" t="s">
        <v>2</v>
      </c>
      <c r="B4" s="1">
        <v>1.2223999999999999</v>
      </c>
      <c r="C4" s="1">
        <v>1.2155</v>
      </c>
      <c r="D4" s="1">
        <v>1.2408999999999999</v>
      </c>
      <c r="E4" s="1">
        <v>1.3621000000000001</v>
      </c>
      <c r="F4" s="1">
        <v>1.2964</v>
      </c>
      <c r="G4" s="1">
        <v>1.2092000000000001</v>
      </c>
      <c r="H4" s="1">
        <v>1.2041999999999999</v>
      </c>
      <c r="I4" s="1">
        <v>1.1797</v>
      </c>
      <c r="J4" s="1">
        <v>1.2103999999999999</v>
      </c>
      <c r="K4" s="1">
        <v>1.2713000000000001</v>
      </c>
      <c r="L4" s="1">
        <v>1.266</v>
      </c>
      <c r="M4" s="1">
        <v>1.3169999999999999</v>
      </c>
      <c r="N4" s="1">
        <v>1.3318000000000001</v>
      </c>
      <c r="O4" s="1">
        <v>1.3505</v>
      </c>
      <c r="P4" s="1">
        <v>1.4178999999999999</v>
      </c>
      <c r="Q4" s="1">
        <v>1.4721</v>
      </c>
      <c r="R4" s="1">
        <v>1.5811999999999999</v>
      </c>
      <c r="S4" s="1">
        <v>1.5764</v>
      </c>
      <c r="T4" s="1">
        <v>1.4302999999999999</v>
      </c>
      <c r="U4" s="1">
        <v>1.3916999999999999</v>
      </c>
      <c r="V4" s="1">
        <v>1.3308</v>
      </c>
      <c r="W4" s="1">
        <v>1.4134</v>
      </c>
      <c r="X4" s="1">
        <v>1.4642999999999999</v>
      </c>
      <c r="Y4" s="1">
        <v>1.4406000000000001</v>
      </c>
      <c r="Z4" s="1">
        <v>1.3479000000000001</v>
      </c>
      <c r="AA4" s="1">
        <v>1.2271000000000001</v>
      </c>
      <c r="AB4" s="1">
        <v>1.3648</v>
      </c>
      <c r="AC4" s="1">
        <v>1.3362000000000001</v>
      </c>
      <c r="AD4" s="1">
        <v>1.4207000000000001</v>
      </c>
      <c r="AE4" s="1">
        <v>1.4453</v>
      </c>
      <c r="AF4" s="1">
        <v>1.3503000000000001</v>
      </c>
      <c r="AG4" s="1">
        <v>1.2939000000000001</v>
      </c>
      <c r="AH4" s="1">
        <v>1.3355999999999999</v>
      </c>
      <c r="AI4" s="1">
        <v>1.2589999999999999</v>
      </c>
      <c r="AJ4" s="1">
        <v>1.2929999999999999</v>
      </c>
      <c r="AK4" s="1">
        <v>1.3193999999999999</v>
      </c>
      <c r="AL4" s="1">
        <v>1.2805</v>
      </c>
      <c r="AM4" s="1">
        <v>1.3080000000000001</v>
      </c>
      <c r="AN4" s="1">
        <v>1.3505</v>
      </c>
      <c r="AO4" s="1">
        <v>1.3791</v>
      </c>
      <c r="AP4" s="1">
        <v>1.3788</v>
      </c>
      <c r="AQ4" s="1">
        <v>1.3657999999999999</v>
      </c>
      <c r="AR4" s="1">
        <v>1.2583</v>
      </c>
      <c r="AS4" s="1">
        <v>1.2141</v>
      </c>
      <c r="AT4" s="1">
        <v>1.0759000000000001</v>
      </c>
      <c r="AU4" s="1">
        <v>1.1189</v>
      </c>
      <c r="AV4" s="1">
        <v>1.1203000000000001</v>
      </c>
      <c r="AW4" s="1">
        <v>1.0887</v>
      </c>
      <c r="AX4" s="1">
        <v>1.1385000000000001</v>
      </c>
      <c r="AY4" s="1">
        <v>1.1102000000000001</v>
      </c>
      <c r="AZ4" s="1"/>
      <c r="BA4" s="1"/>
    </row>
    <row r="5" spans="1:53">
      <c r="A5" t="s">
        <v>3</v>
      </c>
      <c r="B5" s="1">
        <v>0.76306753147653572</v>
      </c>
      <c r="C5" s="1">
        <v>0.74604595643091609</v>
      </c>
      <c r="D5" s="1">
        <v>0.79120183558825852</v>
      </c>
      <c r="E5" s="1">
        <v>0.83084081090063144</v>
      </c>
      <c r="F5" s="1">
        <v>0.82671957671957674</v>
      </c>
      <c r="G5" s="1">
        <v>0.81592689295039167</v>
      </c>
      <c r="H5" s="1">
        <v>0.86125226078718453</v>
      </c>
      <c r="I5" s="1">
        <v>0.85873765564619997</v>
      </c>
      <c r="J5" s="1">
        <v>0.85682460800274185</v>
      </c>
      <c r="K5" s="1">
        <v>0.89686098654708524</v>
      </c>
      <c r="L5" s="1">
        <v>0.89661974356675334</v>
      </c>
      <c r="M5" s="1">
        <v>0.85814811636488453</v>
      </c>
      <c r="N5" s="1">
        <v>0.86737791655824437</v>
      </c>
      <c r="O5" s="1">
        <v>0.94037991348504801</v>
      </c>
      <c r="P5" s="1">
        <v>1.0037137408411121</v>
      </c>
      <c r="Q5" s="1">
        <v>1.0120433154539015</v>
      </c>
      <c r="R5" s="1">
        <v>0.97285728183675446</v>
      </c>
      <c r="S5" s="1">
        <v>0.98173964264677016</v>
      </c>
      <c r="T5" s="1">
        <v>0.94348523445608068</v>
      </c>
      <c r="U5" s="1">
        <v>0.81659317328107139</v>
      </c>
      <c r="V5" s="1">
        <v>0.79352483732740831</v>
      </c>
      <c r="W5" s="1">
        <v>0.86333419666752997</v>
      </c>
      <c r="X5" s="1">
        <v>0.93266181682521909</v>
      </c>
      <c r="Y5" s="1">
        <v>0.95547487101089246</v>
      </c>
      <c r="Z5" s="1">
        <v>0.98463962189838516</v>
      </c>
      <c r="AA5" s="1">
        <v>0.94286253064303227</v>
      </c>
      <c r="AB5" s="1">
        <v>0.97106234220236931</v>
      </c>
      <c r="AC5" s="1">
        <v>0.99910080927165557</v>
      </c>
      <c r="AD5" s="1">
        <v>1.0290183165260343</v>
      </c>
      <c r="AE5" s="1">
        <v>1.0370216737529814</v>
      </c>
      <c r="AF5" s="1">
        <v>0.96255655019732411</v>
      </c>
      <c r="AG5" s="1">
        <v>0.97943192948090119</v>
      </c>
      <c r="AH5" s="1">
        <v>1.0009008107296566</v>
      </c>
      <c r="AI5" s="1">
        <v>0.98125797272102844</v>
      </c>
      <c r="AJ5" s="1">
        <v>1.0189525168127165</v>
      </c>
      <c r="AK5" s="1">
        <v>1.004823151125402</v>
      </c>
      <c r="AL5" s="1">
        <v>0.98463962189838516</v>
      </c>
      <c r="AM5" s="1">
        <v>0.95520106982519826</v>
      </c>
      <c r="AN5" s="1">
        <v>0.970873786407767</v>
      </c>
      <c r="AO5" s="1">
        <v>0.93984962406015038</v>
      </c>
      <c r="AP5" s="1">
        <v>0.90473174703700354</v>
      </c>
      <c r="AQ5" s="1">
        <v>0.93720712277413309</v>
      </c>
      <c r="AR5" s="1">
        <v>0.89221984296930767</v>
      </c>
      <c r="AS5" s="1">
        <v>0.86214328821450126</v>
      </c>
      <c r="AT5" s="1">
        <v>0.78845698967121347</v>
      </c>
      <c r="AU5" s="1">
        <v>0.80762397027943789</v>
      </c>
      <c r="AV5" s="1">
        <v>0.74660295654770792</v>
      </c>
      <c r="AW5" s="1">
        <v>0.7225433526011561</v>
      </c>
      <c r="AX5" s="1">
        <v>0.77095058206768952</v>
      </c>
      <c r="AY5" s="1">
        <v>0.76869859328157431</v>
      </c>
      <c r="AZ5" s="1"/>
      <c r="BA5" s="1"/>
    </row>
    <row r="6" spans="1:53">
      <c r="A6" t="s">
        <v>4</v>
      </c>
      <c r="B6" s="1">
        <v>3.7230081906180192E-2</v>
      </c>
      <c r="C6" s="1">
        <v>3.8255547054322873E-2</v>
      </c>
      <c r="D6" s="1">
        <v>3.9200313602508821E-2</v>
      </c>
      <c r="E6" s="1">
        <v>4.4702726866338846E-2</v>
      </c>
      <c r="F6" s="1">
        <v>4.3290043290043288E-2</v>
      </c>
      <c r="G6" s="1">
        <v>4.0257648953301126E-2</v>
      </c>
      <c r="H6" s="1">
        <v>4.0749796251018745E-2</v>
      </c>
      <c r="I6" s="1">
        <v>4.0666937779585195E-2</v>
      </c>
      <c r="J6" s="1">
        <v>4.2337002540220152E-2</v>
      </c>
      <c r="K6" s="1">
        <v>4.4622936189201247E-2</v>
      </c>
      <c r="L6" s="1">
        <v>4.4682752457551385E-2</v>
      </c>
      <c r="M6" s="1">
        <v>4.7892720306513412E-2</v>
      </c>
      <c r="N6" s="1">
        <v>4.7573739295908662E-2</v>
      </c>
      <c r="O6" s="1">
        <v>4.7036688617121354E-2</v>
      </c>
      <c r="P6" s="1">
        <v>5.1361068310220859E-2</v>
      </c>
      <c r="Q6" s="1">
        <v>5.5309734513274339E-2</v>
      </c>
      <c r="R6" s="1">
        <v>6.2421972534332085E-2</v>
      </c>
      <c r="S6" s="1">
        <v>6.5963060686015831E-2</v>
      </c>
      <c r="T6" s="1">
        <v>5.7971014492753624E-2</v>
      </c>
      <c r="U6" s="1">
        <v>5.1679586563307491E-2</v>
      </c>
      <c r="V6" s="1">
        <v>4.8614487117160911E-2</v>
      </c>
      <c r="W6" s="1">
        <v>5.458515283842795E-2</v>
      </c>
      <c r="X6" s="1">
        <v>5.8207217694994179E-2</v>
      </c>
      <c r="Y6" s="1">
        <v>5.4436581382689163E-2</v>
      </c>
      <c r="Z6" s="1">
        <v>5.2994170641229459E-2</v>
      </c>
      <c r="AA6" s="1">
        <v>4.77326968973747E-2</v>
      </c>
      <c r="AB6" s="1">
        <v>5.5463117027176927E-2</v>
      </c>
      <c r="AC6" s="1">
        <v>5.3333333333333337E-2</v>
      </c>
      <c r="AD6" s="1">
        <v>5.7903879559930517E-2</v>
      </c>
      <c r="AE6" s="1">
        <v>5.9347181008902072E-2</v>
      </c>
      <c r="AF6" s="1">
        <v>5.4555373704309879E-2</v>
      </c>
      <c r="AG6" s="1">
        <v>5.0150451354062181E-2</v>
      </c>
      <c r="AH6" s="1">
        <v>5.3995680345572353E-2</v>
      </c>
      <c r="AI6" s="1">
        <v>4.9115913555992145E-2</v>
      </c>
      <c r="AJ6" s="1">
        <v>5.1759834368530017E-2</v>
      </c>
      <c r="AK6" s="1">
        <v>5.2465897166841559E-2</v>
      </c>
      <c r="AL6" s="1">
        <v>4.9825610363726958E-2</v>
      </c>
      <c r="AM6" s="1">
        <v>5.0403225806451617E-2</v>
      </c>
      <c r="AN6" s="1">
        <v>5.2493438320209973E-2</v>
      </c>
      <c r="AO6" s="1">
        <v>5.0276520864756161E-2</v>
      </c>
      <c r="AP6" s="1">
        <v>5.0251256281407038E-2</v>
      </c>
      <c r="AQ6" s="1">
        <v>4.9751243781094523E-2</v>
      </c>
      <c r="AR6" s="1">
        <v>4.5766590389016017E-2</v>
      </c>
      <c r="AS6" s="1">
        <v>4.3802014892685065E-2</v>
      </c>
      <c r="AT6" s="1">
        <v>3.9077764751856196E-2</v>
      </c>
      <c r="AU6" s="1">
        <v>4.1067761806981518E-2</v>
      </c>
      <c r="AV6" s="1">
        <v>4.1203131437989288E-2</v>
      </c>
      <c r="AW6" s="1">
        <v>4.0290088638195005E-2</v>
      </c>
      <c r="AX6" s="1">
        <v>4.2087542087542083E-2</v>
      </c>
      <c r="AY6" s="1">
        <v>4.0933278755628327E-2</v>
      </c>
      <c r="AZ6" s="1"/>
      <c r="BA6" s="1"/>
    </row>
    <row r="7" spans="1:53">
      <c r="A7" t="s">
        <v>5</v>
      </c>
      <c r="B7" s="1">
        <v>0.16419552403001494</v>
      </c>
      <c r="C7" s="1">
        <v>0.1635376463661935</v>
      </c>
      <c r="D7" s="1">
        <v>0.16675282229151728</v>
      </c>
      <c r="E7" s="1">
        <v>0.18289560318969933</v>
      </c>
      <c r="F7" s="1">
        <v>0.17402502479856605</v>
      </c>
      <c r="G7" s="1">
        <v>0.16227707187251514</v>
      </c>
      <c r="H7" s="1">
        <v>0.16136840406648378</v>
      </c>
      <c r="I7" s="1">
        <v>0.15812526683638781</v>
      </c>
      <c r="J7" s="1">
        <v>0.16220073963537274</v>
      </c>
      <c r="K7" s="1">
        <v>0.17043324129938303</v>
      </c>
      <c r="L7" s="1">
        <v>0.16975911182032696</v>
      </c>
      <c r="M7" s="1">
        <v>0.17663475465432577</v>
      </c>
      <c r="N7" s="1">
        <v>0.178746983644651</v>
      </c>
      <c r="O7" s="1">
        <v>0.18146514961801585</v>
      </c>
      <c r="P7" s="1">
        <v>0.1902080876478868</v>
      </c>
      <c r="Q7" s="1">
        <v>0.1970326877228932</v>
      </c>
      <c r="R7" s="1">
        <v>0.21204860153947283</v>
      </c>
      <c r="S7" s="1">
        <v>0.21137180300147962</v>
      </c>
      <c r="T7" s="1">
        <v>0.19169941531678328</v>
      </c>
      <c r="U7" s="1">
        <v>0.18921833904141988</v>
      </c>
      <c r="V7" s="1">
        <v>0.17867352773013151</v>
      </c>
      <c r="W7" s="1">
        <v>0.18979293590692553</v>
      </c>
      <c r="X7" s="1">
        <v>0.19669938433092704</v>
      </c>
      <c r="Y7" s="1">
        <v>0.19267451494190863</v>
      </c>
      <c r="Z7" s="1">
        <v>0.18105446118192353</v>
      </c>
      <c r="AA7" s="1">
        <v>0.16473921781819381</v>
      </c>
      <c r="AB7" s="1">
        <v>0.18314682881265912</v>
      </c>
      <c r="AC7" s="1">
        <v>0.17814832629647445</v>
      </c>
      <c r="AD7" s="1">
        <v>0.19052699767557063</v>
      </c>
      <c r="AE7" s="1">
        <v>0.19377216269110778</v>
      </c>
      <c r="AF7" s="1">
        <v>0.1814519787338281</v>
      </c>
      <c r="AG7" s="1">
        <v>0.17404622667780564</v>
      </c>
      <c r="AH7" s="1">
        <v>0.1795170990036801</v>
      </c>
      <c r="AI7" s="1">
        <v>0.16937095626841908</v>
      </c>
      <c r="AJ7" s="1">
        <v>0.17343045438779051</v>
      </c>
      <c r="AK7" s="1">
        <v>0.17670654344330372</v>
      </c>
      <c r="AL7" s="1">
        <v>0.17131794898151478</v>
      </c>
      <c r="AM7" s="1">
        <v>0.17458710150494081</v>
      </c>
      <c r="AN7" s="1">
        <v>0.18108068955526582</v>
      </c>
      <c r="AO7" s="1">
        <v>0.18475067895874517</v>
      </c>
      <c r="AP7" s="1">
        <v>0.18467902784959742</v>
      </c>
      <c r="AQ7" s="1">
        <v>0.18318708897396913</v>
      </c>
      <c r="AR7" s="1">
        <v>0.16905599134433325</v>
      </c>
      <c r="AS7" s="1">
        <v>0.16336132257326755</v>
      </c>
      <c r="AT7" s="1">
        <v>0.14403618188889047</v>
      </c>
      <c r="AU7" s="1">
        <v>0.14997900293958846</v>
      </c>
      <c r="AV7" s="1">
        <v>0.15017720910674595</v>
      </c>
      <c r="AW7" s="1">
        <v>0.14641288433382138</v>
      </c>
      <c r="AX7" s="1">
        <v>0.15279305708348612</v>
      </c>
      <c r="AY7" s="1">
        <v>0.14923368502738438</v>
      </c>
      <c r="AZ7" s="1"/>
      <c r="BA7" s="1"/>
    </row>
    <row r="8" spans="1:53">
      <c r="A8" t="s">
        <v>6</v>
      </c>
      <c r="B8" s="1">
        <v>1.2223999999999999</v>
      </c>
      <c r="C8" s="1">
        <v>1.2155</v>
      </c>
      <c r="D8" s="1">
        <v>1.2408999999999999</v>
      </c>
      <c r="E8" s="1">
        <v>1.3621000000000001</v>
      </c>
      <c r="F8" s="1">
        <v>1.2964</v>
      </c>
      <c r="G8" s="1">
        <v>1.2092000000000001</v>
      </c>
      <c r="H8" s="1">
        <v>1.2041999999999999</v>
      </c>
      <c r="I8" s="1">
        <v>1.1797</v>
      </c>
      <c r="J8" s="1">
        <v>1.2103999999999999</v>
      </c>
      <c r="K8" s="1">
        <v>1.2713000000000001</v>
      </c>
      <c r="L8" s="1">
        <v>1.266</v>
      </c>
      <c r="M8" s="1">
        <v>1.3169999999999999</v>
      </c>
      <c r="N8" s="1">
        <v>1.3318000000000001</v>
      </c>
      <c r="O8" s="1">
        <v>1.3505</v>
      </c>
      <c r="P8" s="1">
        <v>1.4178999999999999</v>
      </c>
      <c r="Q8" s="1">
        <v>1.4721</v>
      </c>
      <c r="R8" s="1">
        <v>1.5811999999999999</v>
      </c>
      <c r="S8" s="1">
        <v>1.5764</v>
      </c>
      <c r="T8" s="1">
        <v>1.4302999999999999</v>
      </c>
      <c r="U8" s="1">
        <v>1.3916999999999999</v>
      </c>
      <c r="V8" s="1">
        <v>1.3308</v>
      </c>
      <c r="W8" s="1">
        <v>1.4134</v>
      </c>
      <c r="X8" s="1">
        <v>1.4642999999999999</v>
      </c>
      <c r="Y8" s="1">
        <v>1.4406000000000001</v>
      </c>
      <c r="Z8" s="1">
        <v>1.3479000000000001</v>
      </c>
      <c r="AA8" s="1">
        <v>1.2271000000000001</v>
      </c>
      <c r="AB8" s="1">
        <v>1.3648</v>
      </c>
      <c r="AC8" s="1">
        <v>1.3362000000000001</v>
      </c>
      <c r="AD8" s="1">
        <v>1.4207000000000001</v>
      </c>
      <c r="AE8" s="1">
        <v>1.4453</v>
      </c>
      <c r="AF8" s="1">
        <v>1.3503000000000001</v>
      </c>
      <c r="AG8" s="1">
        <v>1.2939000000000001</v>
      </c>
      <c r="AH8" s="1">
        <v>1.3355999999999999</v>
      </c>
      <c r="AI8" s="1">
        <v>1.2589999999999999</v>
      </c>
      <c r="AJ8" s="1">
        <v>1.2929999999999999</v>
      </c>
      <c r="AK8" s="1">
        <v>1.3193999999999999</v>
      </c>
      <c r="AL8" s="1">
        <v>1.2805</v>
      </c>
      <c r="AM8" s="1">
        <v>1.3080000000000001</v>
      </c>
      <c r="AN8" s="1">
        <v>1.3505</v>
      </c>
      <c r="AO8" s="1">
        <v>1.3791</v>
      </c>
      <c r="AP8" s="1">
        <v>1.3788</v>
      </c>
      <c r="AQ8" s="1">
        <v>1.3657999999999999</v>
      </c>
      <c r="AR8" s="1">
        <v>1.2583</v>
      </c>
      <c r="AS8" s="1">
        <v>1.2141</v>
      </c>
      <c r="AT8" s="1">
        <v>1.0759000000000001</v>
      </c>
      <c r="AU8" s="1">
        <v>1.1189</v>
      </c>
      <c r="AV8" s="1">
        <v>1.1203000000000001</v>
      </c>
      <c r="AW8" s="1">
        <v>1.0887</v>
      </c>
      <c r="AX8" s="1">
        <v>1.1385000000000001</v>
      </c>
      <c r="AY8" s="1">
        <v>1.1102000000000001</v>
      </c>
      <c r="AZ8" s="1"/>
      <c r="BA8" s="1"/>
    </row>
    <row r="9" spans="1:53">
      <c r="A9" t="s">
        <v>7</v>
      </c>
      <c r="B9" s="1">
        <v>1.2223999999999999</v>
      </c>
      <c r="C9" s="1">
        <v>1.2155</v>
      </c>
      <c r="D9" s="1">
        <v>1.2408999999999999</v>
      </c>
      <c r="E9" s="1">
        <v>1.3621000000000001</v>
      </c>
      <c r="F9" s="1">
        <v>1.2964</v>
      </c>
      <c r="G9" s="1">
        <v>1.2092000000000001</v>
      </c>
      <c r="H9" s="1">
        <v>1.2041999999999999</v>
      </c>
      <c r="I9" s="1">
        <v>1.1797</v>
      </c>
      <c r="J9" s="1">
        <v>1.2103999999999999</v>
      </c>
      <c r="K9" s="1">
        <v>1.2713000000000001</v>
      </c>
      <c r="L9" s="1">
        <v>1.266</v>
      </c>
      <c r="M9" s="1">
        <v>1.3169999999999999</v>
      </c>
      <c r="N9" s="1">
        <v>1.3318000000000001</v>
      </c>
      <c r="O9" s="1">
        <v>1.3505</v>
      </c>
      <c r="P9" s="1">
        <v>1.4178999999999999</v>
      </c>
      <c r="Q9" s="1">
        <v>1.4721</v>
      </c>
      <c r="R9" s="1">
        <v>1.5811999999999999</v>
      </c>
      <c r="S9" s="1">
        <v>1.5764</v>
      </c>
      <c r="T9" s="1">
        <v>1.4302999999999999</v>
      </c>
      <c r="U9" s="1">
        <v>1.3916999999999999</v>
      </c>
      <c r="V9" s="1">
        <v>1.3308</v>
      </c>
      <c r="W9" s="1">
        <v>1.4134</v>
      </c>
      <c r="X9" s="1">
        <v>1.4642999999999999</v>
      </c>
      <c r="Y9" s="1">
        <v>1.4406000000000001</v>
      </c>
      <c r="Z9" s="1">
        <v>1.3479000000000001</v>
      </c>
      <c r="AA9" s="1">
        <v>1.2271000000000001</v>
      </c>
      <c r="AB9" s="1">
        <v>1.3648</v>
      </c>
      <c r="AC9" s="1">
        <v>1.3362000000000001</v>
      </c>
      <c r="AD9" s="1">
        <v>1.4207000000000001</v>
      </c>
      <c r="AE9" s="1">
        <v>1.4453</v>
      </c>
      <c r="AF9" s="1">
        <v>1.3503000000000001</v>
      </c>
      <c r="AG9" s="1">
        <v>1.2939000000000001</v>
      </c>
      <c r="AH9" s="1">
        <v>1.3355999999999999</v>
      </c>
      <c r="AI9" s="1">
        <v>1.2589999999999999</v>
      </c>
      <c r="AJ9" s="1">
        <v>1.2929999999999999</v>
      </c>
      <c r="AK9" s="1">
        <v>1.3193999999999999</v>
      </c>
      <c r="AL9" s="1">
        <v>1.2805</v>
      </c>
      <c r="AM9" s="1">
        <v>1.3080000000000001</v>
      </c>
      <c r="AN9" s="1">
        <v>1.3505</v>
      </c>
      <c r="AO9" s="1">
        <v>1.3791</v>
      </c>
      <c r="AP9" s="1">
        <v>1.3788</v>
      </c>
      <c r="AQ9" s="1">
        <v>1.3657999999999999</v>
      </c>
      <c r="AR9" s="1">
        <v>1.2583</v>
      </c>
      <c r="AS9" s="1">
        <v>1.2141</v>
      </c>
      <c r="AT9" s="1">
        <v>1.0759000000000001</v>
      </c>
      <c r="AU9" s="1">
        <v>1.1189</v>
      </c>
      <c r="AV9" s="1">
        <v>1.1203000000000001</v>
      </c>
      <c r="AW9" s="1">
        <v>1.0887</v>
      </c>
      <c r="AX9" s="1">
        <v>1.1385000000000001</v>
      </c>
      <c r="AY9" s="1">
        <v>1.1102000000000001</v>
      </c>
      <c r="AZ9" s="1"/>
      <c r="BA9" s="1"/>
    </row>
    <row r="10" spans="1:53">
      <c r="A10" t="s">
        <v>8</v>
      </c>
      <c r="B10" s="1">
        <v>1.2223999999999999</v>
      </c>
      <c r="C10" s="1">
        <v>1.2155</v>
      </c>
      <c r="D10" s="1">
        <v>1.2408999999999999</v>
      </c>
      <c r="E10" s="1">
        <v>1.3621000000000001</v>
      </c>
      <c r="F10" s="1">
        <v>1.2964</v>
      </c>
      <c r="G10" s="1">
        <v>1.2092000000000001</v>
      </c>
      <c r="H10" s="1">
        <v>1.2041999999999999</v>
      </c>
      <c r="I10" s="1">
        <v>1.1797</v>
      </c>
      <c r="J10" s="1">
        <v>1.2103999999999999</v>
      </c>
      <c r="K10" s="1">
        <v>1.2713000000000001</v>
      </c>
      <c r="L10" s="1">
        <v>1.266</v>
      </c>
      <c r="M10" s="1">
        <v>1.3169999999999999</v>
      </c>
      <c r="N10" s="1">
        <v>1.3318000000000001</v>
      </c>
      <c r="O10" s="1">
        <v>1.3505</v>
      </c>
      <c r="P10" s="1">
        <v>1.4178999999999999</v>
      </c>
      <c r="Q10" s="1">
        <v>1.4721</v>
      </c>
      <c r="R10" s="1">
        <v>1.5811999999999999</v>
      </c>
      <c r="S10" s="1">
        <v>1.5764</v>
      </c>
      <c r="T10" s="1">
        <v>1.4302999999999999</v>
      </c>
      <c r="U10" s="1">
        <v>1.3916999999999999</v>
      </c>
      <c r="V10" s="1">
        <v>1.3308</v>
      </c>
      <c r="W10" s="1">
        <v>1.4134</v>
      </c>
      <c r="X10" s="1">
        <v>1.4642999999999999</v>
      </c>
      <c r="Y10" s="1">
        <v>1.4406000000000001</v>
      </c>
      <c r="Z10" s="1">
        <v>1.3479000000000001</v>
      </c>
      <c r="AA10" s="1">
        <v>1.2271000000000001</v>
      </c>
      <c r="AB10" s="1">
        <v>1.3648</v>
      </c>
      <c r="AC10" s="1">
        <v>1.3362000000000001</v>
      </c>
      <c r="AD10" s="1">
        <v>1.4207000000000001</v>
      </c>
      <c r="AE10" s="1">
        <v>1.4453</v>
      </c>
      <c r="AF10" s="1">
        <v>1.3503000000000001</v>
      </c>
      <c r="AG10" s="1">
        <v>1.2939000000000001</v>
      </c>
      <c r="AH10" s="1">
        <v>1.3355999999999999</v>
      </c>
      <c r="AI10" s="1">
        <v>1.2589999999999999</v>
      </c>
      <c r="AJ10" s="1">
        <v>1.2929999999999999</v>
      </c>
      <c r="AK10" s="1">
        <v>1.3193999999999999</v>
      </c>
      <c r="AL10" s="1">
        <v>1.2805</v>
      </c>
      <c r="AM10" s="1">
        <v>1.3080000000000001</v>
      </c>
      <c r="AN10" s="1">
        <v>1.3505</v>
      </c>
      <c r="AO10" s="1">
        <v>1.3791</v>
      </c>
      <c r="AP10" s="1">
        <v>1.3788</v>
      </c>
      <c r="AQ10" s="1">
        <v>1.3657999999999999</v>
      </c>
      <c r="AR10" s="1">
        <v>1.2583</v>
      </c>
      <c r="AS10" s="1">
        <v>1.2141</v>
      </c>
      <c r="AT10" s="1">
        <v>1.0759000000000001</v>
      </c>
      <c r="AU10" s="1">
        <v>1.1189</v>
      </c>
      <c r="AV10" s="1">
        <v>1.1203000000000001</v>
      </c>
      <c r="AW10" s="1">
        <v>1.0887</v>
      </c>
      <c r="AX10" s="1">
        <v>1.1385000000000001</v>
      </c>
      <c r="AY10" s="1">
        <v>1.1102000000000001</v>
      </c>
      <c r="AZ10" s="1"/>
      <c r="BA10" s="1"/>
    </row>
    <row r="11" spans="1:53">
      <c r="A11" t="s">
        <v>9</v>
      </c>
      <c r="B11" s="1">
        <v>1.2223999999999999</v>
      </c>
      <c r="C11" s="1">
        <v>1.2155</v>
      </c>
      <c r="D11" s="1">
        <v>1.2408999999999999</v>
      </c>
      <c r="E11" s="1">
        <v>1.3621000000000001</v>
      </c>
      <c r="F11" s="1">
        <v>1.2964</v>
      </c>
      <c r="G11" s="1">
        <v>1.2092000000000001</v>
      </c>
      <c r="H11" s="1">
        <v>1.2041999999999999</v>
      </c>
      <c r="I11" s="1">
        <v>1.1797</v>
      </c>
      <c r="J11" s="1">
        <v>1.2103999999999999</v>
      </c>
      <c r="K11" s="1">
        <v>1.2713000000000001</v>
      </c>
      <c r="L11" s="1">
        <v>1.266</v>
      </c>
      <c r="M11" s="1">
        <v>1.3169999999999999</v>
      </c>
      <c r="N11" s="1">
        <v>1.3318000000000001</v>
      </c>
      <c r="O11" s="1">
        <v>1.3505</v>
      </c>
      <c r="P11" s="1">
        <v>1.4178999999999999</v>
      </c>
      <c r="Q11" s="1">
        <v>1.4721</v>
      </c>
      <c r="R11" s="1">
        <v>1.5811999999999999</v>
      </c>
      <c r="S11" s="1">
        <v>1.5764</v>
      </c>
      <c r="T11" s="1">
        <v>1.4302999999999999</v>
      </c>
      <c r="U11" s="1">
        <v>1.3916999999999999</v>
      </c>
      <c r="V11" s="1">
        <v>1.3308</v>
      </c>
      <c r="W11" s="1">
        <v>1.4134</v>
      </c>
      <c r="X11" s="1">
        <v>1.4642999999999999</v>
      </c>
      <c r="Y11" s="1">
        <v>1.4406000000000001</v>
      </c>
      <c r="Z11" s="1">
        <v>1.3479000000000001</v>
      </c>
      <c r="AA11" s="1">
        <v>1.2271000000000001</v>
      </c>
      <c r="AB11" s="1">
        <v>1.3648</v>
      </c>
      <c r="AC11" s="1">
        <v>1.3362000000000001</v>
      </c>
      <c r="AD11" s="1">
        <v>1.4207000000000001</v>
      </c>
      <c r="AE11" s="1">
        <v>1.4453</v>
      </c>
      <c r="AF11" s="1">
        <v>1.3503000000000001</v>
      </c>
      <c r="AG11" s="1">
        <v>1.2939000000000001</v>
      </c>
      <c r="AH11" s="1">
        <v>1.3355999999999999</v>
      </c>
      <c r="AI11" s="1">
        <v>1.2589999999999999</v>
      </c>
      <c r="AJ11" s="1">
        <v>1.2929999999999999</v>
      </c>
      <c r="AK11" s="1">
        <v>1.3193999999999999</v>
      </c>
      <c r="AL11" s="1">
        <v>1.2805</v>
      </c>
      <c r="AM11" s="1">
        <v>1.3080000000000001</v>
      </c>
      <c r="AN11" s="1">
        <v>1.3505</v>
      </c>
      <c r="AO11" s="1">
        <v>1.3791</v>
      </c>
      <c r="AP11" s="1">
        <v>1.3788</v>
      </c>
      <c r="AQ11" s="1">
        <v>1.3657999999999999</v>
      </c>
      <c r="AR11" s="1">
        <v>1.2583</v>
      </c>
      <c r="AS11" s="1">
        <v>1.2141</v>
      </c>
      <c r="AT11" s="1">
        <v>1.0759000000000001</v>
      </c>
      <c r="AU11" s="1">
        <v>1.1189</v>
      </c>
      <c r="AV11" s="1">
        <v>1.1203000000000001</v>
      </c>
      <c r="AW11" s="1">
        <v>1.0887</v>
      </c>
      <c r="AX11" s="1">
        <v>1.1385000000000001</v>
      </c>
      <c r="AY11" s="1">
        <v>1.1102000000000001</v>
      </c>
      <c r="AZ11" s="1"/>
      <c r="BA11" s="1"/>
    </row>
    <row r="12" spans="1:53">
      <c r="A12" t="s">
        <v>10</v>
      </c>
      <c r="B12" s="1">
        <v>1.2223999999999999</v>
      </c>
      <c r="C12" s="1">
        <v>1.2155</v>
      </c>
      <c r="D12" s="1">
        <v>1.2408999999999999</v>
      </c>
      <c r="E12" s="1">
        <v>1.3621000000000001</v>
      </c>
      <c r="F12" s="1">
        <v>1.2964</v>
      </c>
      <c r="G12" s="1">
        <v>1.2092000000000001</v>
      </c>
      <c r="H12" s="1">
        <v>1.2041999999999999</v>
      </c>
      <c r="I12" s="1">
        <v>1.1797</v>
      </c>
      <c r="J12" s="1">
        <v>1.2103999999999999</v>
      </c>
      <c r="K12" s="1">
        <v>1.2713000000000001</v>
      </c>
      <c r="L12" s="1">
        <v>1.266</v>
      </c>
      <c r="M12" s="1">
        <v>1.3169999999999999</v>
      </c>
      <c r="N12" s="1">
        <v>1.3318000000000001</v>
      </c>
      <c r="O12" s="1">
        <v>1.3505</v>
      </c>
      <c r="P12" s="1">
        <v>1.4178999999999999</v>
      </c>
      <c r="Q12" s="1">
        <v>1.4721</v>
      </c>
      <c r="R12" s="1">
        <v>1.5811999999999999</v>
      </c>
      <c r="S12" s="1">
        <v>1.5764</v>
      </c>
      <c r="T12" s="1">
        <v>1.4302999999999999</v>
      </c>
      <c r="U12" s="1">
        <v>1.3916999999999999</v>
      </c>
      <c r="V12" s="1">
        <v>1.3308</v>
      </c>
      <c r="W12" s="1">
        <v>1.4134</v>
      </c>
      <c r="X12" s="1">
        <v>1.4642999999999999</v>
      </c>
      <c r="Y12" s="1">
        <v>1.4406000000000001</v>
      </c>
      <c r="Z12" s="1">
        <v>1.3479000000000001</v>
      </c>
      <c r="AA12" s="1">
        <v>1.2271000000000001</v>
      </c>
      <c r="AB12" s="1">
        <v>1.3648</v>
      </c>
      <c r="AC12" s="1">
        <v>1.3362000000000001</v>
      </c>
      <c r="AD12" s="1">
        <v>1.4207000000000001</v>
      </c>
      <c r="AE12" s="1">
        <v>1.4453</v>
      </c>
      <c r="AF12" s="1">
        <v>1.3503000000000001</v>
      </c>
      <c r="AG12" s="1">
        <v>1.2939000000000001</v>
      </c>
      <c r="AH12" s="1">
        <v>1.3355999999999999</v>
      </c>
      <c r="AI12" s="1">
        <v>1.2589999999999999</v>
      </c>
      <c r="AJ12" s="1">
        <v>1.2929999999999999</v>
      </c>
      <c r="AK12" s="1">
        <v>1.3193999999999999</v>
      </c>
      <c r="AL12" s="1">
        <v>1.2805</v>
      </c>
      <c r="AM12" s="1">
        <v>1.3080000000000001</v>
      </c>
      <c r="AN12" s="1">
        <v>1.3505</v>
      </c>
      <c r="AO12" s="1">
        <v>1.3791</v>
      </c>
      <c r="AP12" s="1">
        <v>1.3788</v>
      </c>
      <c r="AQ12" s="1">
        <v>1.3657999999999999</v>
      </c>
      <c r="AR12" s="1">
        <v>1.2583</v>
      </c>
      <c r="AS12" s="1">
        <v>1.2141</v>
      </c>
      <c r="AT12" s="1">
        <v>1.0759000000000001</v>
      </c>
      <c r="AU12" s="1">
        <v>1.1189</v>
      </c>
      <c r="AV12" s="1">
        <v>1.1203000000000001</v>
      </c>
      <c r="AW12" s="1">
        <v>1.0887</v>
      </c>
      <c r="AX12" s="1">
        <v>1.1385000000000001</v>
      </c>
      <c r="AY12" s="1">
        <v>1.1102000000000001</v>
      </c>
      <c r="AZ12" s="1"/>
      <c r="BA12" s="1"/>
    </row>
    <row r="13" spans="1:53">
      <c r="A13" t="s">
        <v>11</v>
      </c>
      <c r="B13" s="1">
        <v>1.2223999999999999</v>
      </c>
      <c r="C13" s="1">
        <v>1.2155</v>
      </c>
      <c r="D13" s="1">
        <v>1.2408999999999999</v>
      </c>
      <c r="E13" s="1">
        <v>1.3621000000000001</v>
      </c>
      <c r="F13" s="1">
        <v>1.2964</v>
      </c>
      <c r="G13" s="1">
        <v>1.2092000000000001</v>
      </c>
      <c r="H13" s="1">
        <v>1.2041999999999999</v>
      </c>
      <c r="I13" s="1">
        <v>1.1797</v>
      </c>
      <c r="J13" s="1">
        <v>1.2103999999999999</v>
      </c>
      <c r="K13" s="1">
        <v>1.2713000000000001</v>
      </c>
      <c r="L13" s="1">
        <v>1.266</v>
      </c>
      <c r="M13" s="1">
        <v>1.3169999999999999</v>
      </c>
      <c r="N13" s="1">
        <v>1.3318000000000001</v>
      </c>
      <c r="O13" s="1">
        <v>1.3505</v>
      </c>
      <c r="P13" s="1">
        <v>1.4178999999999999</v>
      </c>
      <c r="Q13" s="1">
        <v>1.4721</v>
      </c>
      <c r="R13" s="1">
        <v>1.5811999999999999</v>
      </c>
      <c r="S13" s="1">
        <v>1.5764</v>
      </c>
      <c r="T13" s="1">
        <v>1.4302999999999999</v>
      </c>
      <c r="U13" s="1">
        <v>1.3916999999999999</v>
      </c>
      <c r="V13" s="1">
        <v>1.3308</v>
      </c>
      <c r="W13" s="1">
        <v>1.4134</v>
      </c>
      <c r="X13" s="1">
        <v>1.4642999999999999</v>
      </c>
      <c r="Y13" s="1">
        <v>1.4406000000000001</v>
      </c>
      <c r="Z13" s="1">
        <v>1.3479000000000001</v>
      </c>
      <c r="AA13" s="1">
        <v>1.2271000000000001</v>
      </c>
      <c r="AB13" s="1">
        <v>1.3648</v>
      </c>
      <c r="AC13" s="1">
        <v>1.3362000000000001</v>
      </c>
      <c r="AD13" s="1">
        <v>1.4207000000000001</v>
      </c>
      <c r="AE13" s="1">
        <v>1.4453</v>
      </c>
      <c r="AF13" s="1">
        <v>1.3503000000000001</v>
      </c>
      <c r="AG13" s="1">
        <v>1.2939000000000001</v>
      </c>
      <c r="AH13" s="1">
        <v>1.3355999999999999</v>
      </c>
      <c r="AI13" s="1">
        <v>1.2589999999999999</v>
      </c>
      <c r="AJ13" s="1">
        <v>1.2929999999999999</v>
      </c>
      <c r="AK13" s="1">
        <v>1.3193999999999999</v>
      </c>
      <c r="AL13" s="1">
        <v>1.2805</v>
      </c>
      <c r="AM13" s="1">
        <v>1.3080000000000001</v>
      </c>
      <c r="AN13" s="1">
        <v>1.3505</v>
      </c>
      <c r="AO13" s="1">
        <v>1.3791</v>
      </c>
      <c r="AP13" s="1">
        <v>1.3788</v>
      </c>
      <c r="AQ13" s="1">
        <v>1.3657999999999999</v>
      </c>
      <c r="AR13" s="1">
        <v>1.2583</v>
      </c>
      <c r="AS13" s="1">
        <v>1.2141</v>
      </c>
      <c r="AT13" s="1">
        <v>1.0759000000000001</v>
      </c>
      <c r="AU13" s="1">
        <v>1.1189</v>
      </c>
      <c r="AV13" s="1">
        <v>1.1203000000000001</v>
      </c>
      <c r="AW13" s="1">
        <v>1.0887</v>
      </c>
      <c r="AX13" s="1">
        <v>1.1385000000000001</v>
      </c>
      <c r="AY13" s="1">
        <v>1.1102000000000001</v>
      </c>
      <c r="AZ13" s="1"/>
      <c r="BA13" s="1"/>
    </row>
    <row r="14" spans="1:53">
      <c r="A14" t="s">
        <v>12</v>
      </c>
      <c r="B14" s="1">
        <v>9.5877277085330784E-3</v>
      </c>
      <c r="C14" s="1">
        <v>9.2267946115519479E-3</v>
      </c>
      <c r="D14" s="1">
        <v>9.0090090090090089E-3</v>
      </c>
      <c r="E14" s="1">
        <v>9.6043027276219734E-3</v>
      </c>
      <c r="F14" s="1">
        <v>9.3153237074988359E-3</v>
      </c>
      <c r="G14" s="1">
        <v>9.057971014492754E-3</v>
      </c>
      <c r="H14" s="1">
        <v>8.8378258948298722E-3</v>
      </c>
      <c r="I14" s="1">
        <v>8.4767313723828099E-3</v>
      </c>
      <c r="J14" s="1">
        <v>8.5178875638841564E-3</v>
      </c>
      <c r="K14" s="1">
        <v>8.6994345367551115E-3</v>
      </c>
      <c r="L14" s="1">
        <v>8.4889643463497456E-3</v>
      </c>
      <c r="M14" s="1">
        <v>8.4068936527952921E-3</v>
      </c>
      <c r="N14" s="1">
        <v>8.4997875053123666E-3</v>
      </c>
      <c r="O14" s="1">
        <v>8.1149070843138851E-3</v>
      </c>
      <c r="P14" s="1">
        <v>8.6918730986527606E-3</v>
      </c>
      <c r="Q14" s="1">
        <v>8.771929824561403E-3</v>
      </c>
      <c r="R14" s="1">
        <v>9.99000999000999E-3</v>
      </c>
      <c r="S14" s="1">
        <v>9.3984962406015032E-3</v>
      </c>
      <c r="T14" s="1">
        <v>9.5877277085330784E-3</v>
      </c>
      <c r="U14" s="1">
        <v>1.1019283746556474E-2</v>
      </c>
      <c r="V14" s="1">
        <v>1.0193679918450561E-2</v>
      </c>
      <c r="W14" s="1">
        <v>1.0422094841063054E-2</v>
      </c>
      <c r="X14" s="1">
        <v>1.1139578923916676E-2</v>
      </c>
      <c r="Y14" s="1">
        <v>1.0862480990658266E-2</v>
      </c>
      <c r="Z14" s="1">
        <v>1.0723860589812333E-2</v>
      </c>
      <c r="AA14" s="1">
        <v>1.1286681715575621E-2</v>
      </c>
      <c r="AB14" s="1">
        <v>1.1990407673860911E-2</v>
      </c>
      <c r="AC14" s="1">
        <v>1.2277470841006752E-2</v>
      </c>
      <c r="AD14" s="1">
        <v>1.2029351617947793E-2</v>
      </c>
      <c r="AE14" s="1">
        <v>1.2388503468780971E-2</v>
      </c>
      <c r="AF14" s="1">
        <v>1.3049719431032234E-2</v>
      </c>
      <c r="AG14" s="1">
        <v>1.2866700977869275E-2</v>
      </c>
      <c r="AH14" s="1">
        <v>1.2172854534388313E-2</v>
      </c>
      <c r="AI14" s="1">
        <v>1.2610340479192938E-2</v>
      </c>
      <c r="AJ14" s="1">
        <v>1.2891581797086504E-2</v>
      </c>
      <c r="AK14" s="1">
        <v>1.1554015020219527E-2</v>
      </c>
      <c r="AL14" s="1">
        <v>1.0621348911311735E-2</v>
      </c>
      <c r="AM14" s="1">
        <v>1.0189525168127165E-2</v>
      </c>
      <c r="AN14" s="1">
        <v>1.0230179028132993E-2</v>
      </c>
      <c r="AO14" s="1">
        <v>9.4966761633428296E-3</v>
      </c>
      <c r="AP14" s="1">
        <v>9.7228974234321829E-3</v>
      </c>
      <c r="AQ14" s="1">
        <v>9.8716683119447184E-3</v>
      </c>
      <c r="AR14" s="1">
        <v>9.1432751211483945E-3</v>
      </c>
      <c r="AS14" s="1">
        <v>8.2891246684350141E-3</v>
      </c>
      <c r="AT14" s="1">
        <v>8.3257014403463492E-3</v>
      </c>
      <c r="AU14" s="1">
        <v>8.1665986116782364E-3</v>
      </c>
      <c r="AV14" s="1">
        <v>8.3368070029178828E-3</v>
      </c>
      <c r="AW14" s="1">
        <v>8.2987551867219917E-3</v>
      </c>
      <c r="AX14" s="1">
        <v>8.8786291396608374E-3</v>
      </c>
      <c r="AY14" s="1">
        <v>9.7181729834791061E-3</v>
      </c>
      <c r="AZ14" s="1"/>
      <c r="BA14" s="1"/>
    </row>
    <row r="15" spans="1:53">
      <c r="A15" t="s">
        <v>13</v>
      </c>
      <c r="B15" s="1">
        <v>8.7214372928658655E-4</v>
      </c>
      <c r="C15" s="1">
        <v>8.6542622241453913E-4</v>
      </c>
      <c r="D15" s="1">
        <v>8.6820628581350931E-4</v>
      </c>
      <c r="E15" s="1">
        <v>9.6609023282774619E-4</v>
      </c>
      <c r="F15" s="1">
        <v>9.8473658296405718E-4</v>
      </c>
      <c r="G15" s="1">
        <v>9.7522917885703127E-4</v>
      </c>
      <c r="H15" s="1">
        <v>9.6052252425319381E-4</v>
      </c>
      <c r="I15" s="1">
        <v>9.8853301700276789E-4</v>
      </c>
      <c r="J15" s="1">
        <v>1.0292301358583778E-3</v>
      </c>
      <c r="K15" s="1">
        <v>1.0413412475268147E-3</v>
      </c>
      <c r="L15" s="1">
        <v>1.0568590150073979E-3</v>
      </c>
      <c r="M15" s="1">
        <v>1.0755001075500108E-3</v>
      </c>
      <c r="N15" s="1">
        <v>1.0628122010840685E-3</v>
      </c>
      <c r="O15" s="1">
        <v>1.0789814415192059E-3</v>
      </c>
      <c r="P15" s="1">
        <v>1.0927767457108513E-3</v>
      </c>
      <c r="Q15" s="1">
        <v>1.0682619378271552E-3</v>
      </c>
      <c r="R15" s="1">
        <v>1.0096930533117932E-3</v>
      </c>
      <c r="S15" s="1">
        <v>9.5602294455066918E-4</v>
      </c>
      <c r="T15" s="1">
        <v>8.2850041425020708E-4</v>
      </c>
      <c r="U15" s="1">
        <v>7.9396585946804284E-4</v>
      </c>
      <c r="V15" s="1">
        <v>7.2280448138778463E-4</v>
      </c>
      <c r="W15" s="1">
        <v>7.8499097260381504E-4</v>
      </c>
      <c r="X15" s="1">
        <v>8.4882437823614301E-4</v>
      </c>
      <c r="Y15" s="1">
        <v>8.5873765564620013E-4</v>
      </c>
      <c r="Z15" s="1">
        <v>8.8393883143286485E-4</v>
      </c>
      <c r="AA15" s="1">
        <v>8.2624142774518716E-4</v>
      </c>
      <c r="AB15" s="1">
        <v>8.7703911594457114E-4</v>
      </c>
      <c r="AC15" s="1">
        <v>8.8121254846669017E-4</v>
      </c>
      <c r="AD15" s="1">
        <v>9.1182638825567611E-4</v>
      </c>
      <c r="AE15" s="1">
        <v>9.365926758452748E-4</v>
      </c>
      <c r="AF15" s="1">
        <v>8.4882437823614301E-4</v>
      </c>
      <c r="AG15" s="1">
        <v>8.6820628581350931E-4</v>
      </c>
      <c r="AH15" s="1">
        <v>8.8261253309797002E-4</v>
      </c>
      <c r="AI15" s="1">
        <v>8.7305744718002435E-4</v>
      </c>
      <c r="AJ15" s="1">
        <v>8.9976606082418562E-4</v>
      </c>
      <c r="AK15" s="1">
        <v>9.3405566971791528E-4</v>
      </c>
      <c r="AL15" s="1">
        <v>9.0000900009000093E-4</v>
      </c>
      <c r="AM15" s="1">
        <v>8.7565674255691769E-4</v>
      </c>
      <c r="AN15" s="1">
        <v>9.3049223038987623E-4</v>
      </c>
      <c r="AO15" s="1">
        <v>9.475080538184574E-4</v>
      </c>
      <c r="AP15" s="1">
        <v>9.392317084624776E-4</v>
      </c>
      <c r="AQ15" s="1">
        <v>9.8833761612967001E-4</v>
      </c>
      <c r="AR15" s="1">
        <v>9.4768764215314631E-4</v>
      </c>
      <c r="AS15" s="1">
        <v>9.0966978986627861E-4</v>
      </c>
      <c r="AT15" s="1">
        <v>9.0130689499774675E-4</v>
      </c>
      <c r="AU15" s="1">
        <v>8.9645898700134474E-4</v>
      </c>
      <c r="AV15" s="1">
        <v>8.4366826963637898E-4</v>
      </c>
      <c r="AW15" s="1">
        <v>8.5287846481876329E-4</v>
      </c>
      <c r="AX15" s="1">
        <v>8.7450808919982512E-4</v>
      </c>
      <c r="AY15" s="1">
        <v>8.6820628581350931E-4</v>
      </c>
      <c r="AZ15" s="1"/>
      <c r="BA15" s="1"/>
    </row>
    <row r="16" spans="1:53">
      <c r="A16" t="s">
        <v>14</v>
      </c>
      <c r="B16" s="1">
        <v>1.2223999999999999</v>
      </c>
      <c r="C16" s="1">
        <v>1.2155</v>
      </c>
      <c r="D16" s="1">
        <v>1.2408999999999999</v>
      </c>
      <c r="E16" s="1">
        <v>1.3621000000000001</v>
      </c>
      <c r="F16" s="1">
        <v>1.2964</v>
      </c>
      <c r="G16" s="1">
        <v>1.2092000000000001</v>
      </c>
      <c r="H16" s="1">
        <v>1.2041999999999999</v>
      </c>
      <c r="I16" s="1">
        <v>1.1797</v>
      </c>
      <c r="J16" s="1">
        <v>1.2103999999999999</v>
      </c>
      <c r="K16" s="1">
        <v>1.2713000000000001</v>
      </c>
      <c r="L16" s="1">
        <v>1.266</v>
      </c>
      <c r="M16" s="1">
        <v>1.3169999999999999</v>
      </c>
      <c r="N16" s="1">
        <v>1.3318000000000001</v>
      </c>
      <c r="O16" s="1">
        <v>1.3505</v>
      </c>
      <c r="P16" s="1">
        <v>1.4178999999999999</v>
      </c>
      <c r="Q16" s="1">
        <v>1.4721</v>
      </c>
      <c r="R16" s="1">
        <v>1.5811999999999999</v>
      </c>
      <c r="S16" s="1">
        <v>1.5764</v>
      </c>
      <c r="T16" s="1">
        <v>1.4302999999999999</v>
      </c>
      <c r="U16" s="1">
        <v>1.3916999999999999</v>
      </c>
      <c r="V16" s="1">
        <v>1.3308</v>
      </c>
      <c r="W16" s="1">
        <v>1.4134</v>
      </c>
      <c r="X16" s="1">
        <v>1.4642999999999999</v>
      </c>
      <c r="Y16" s="1">
        <v>1.4406000000000001</v>
      </c>
      <c r="Z16" s="1">
        <v>1.3479000000000001</v>
      </c>
      <c r="AA16" s="1">
        <v>1.2271000000000001</v>
      </c>
      <c r="AB16" s="1">
        <v>1.3648</v>
      </c>
      <c r="AC16" s="1">
        <v>1.3362000000000001</v>
      </c>
      <c r="AD16" s="1">
        <v>1.4207000000000001</v>
      </c>
      <c r="AE16" s="1">
        <v>1.4453</v>
      </c>
      <c r="AF16" s="1">
        <v>1.3503000000000001</v>
      </c>
      <c r="AG16" s="1">
        <v>1.2939000000000001</v>
      </c>
      <c r="AH16" s="1">
        <v>1.3355999999999999</v>
      </c>
      <c r="AI16" s="1">
        <v>1.2589999999999999</v>
      </c>
      <c r="AJ16" s="1">
        <v>1.2929999999999999</v>
      </c>
      <c r="AK16" s="1">
        <v>1.3193999999999999</v>
      </c>
      <c r="AL16" s="1">
        <v>1.2805</v>
      </c>
      <c r="AM16" s="1">
        <v>1.3080000000000001</v>
      </c>
      <c r="AN16" s="1">
        <v>1.3505</v>
      </c>
      <c r="AO16" s="1">
        <v>1.3791</v>
      </c>
      <c r="AP16" s="1">
        <v>1.3788</v>
      </c>
      <c r="AQ16" s="1">
        <v>1.3657999999999999</v>
      </c>
      <c r="AR16" s="1">
        <v>1.2583</v>
      </c>
      <c r="AS16" s="1">
        <v>1.2141</v>
      </c>
      <c r="AT16" s="1">
        <v>1.0759000000000001</v>
      </c>
      <c r="AU16" s="1">
        <v>1.1189</v>
      </c>
      <c r="AV16" s="1">
        <v>1.1203000000000001</v>
      </c>
      <c r="AW16" s="1">
        <v>1.0887</v>
      </c>
      <c r="AX16" s="1">
        <v>1.1385000000000001</v>
      </c>
      <c r="AY16" s="1">
        <v>1.1102000000000001</v>
      </c>
      <c r="AZ16" s="1"/>
      <c r="BA16" s="1"/>
    </row>
    <row r="17" spans="1:53">
      <c r="A17" t="s">
        <v>15</v>
      </c>
      <c r="B17" s="1">
        <v>0.65649967503266082</v>
      </c>
      <c r="C17" s="1">
        <v>0.6313011748514864</v>
      </c>
      <c r="D17" s="1">
        <v>0.66980133692346855</v>
      </c>
      <c r="E17" s="1">
        <v>0.71840112645296628</v>
      </c>
      <c r="F17" s="1">
        <v>0.70870215374584522</v>
      </c>
      <c r="G17" s="1">
        <v>0.69989781491902181</v>
      </c>
      <c r="H17" s="1">
        <v>0.68979788921845897</v>
      </c>
      <c r="I17" s="1">
        <v>0.681398502286092</v>
      </c>
      <c r="J17" s="1">
        <v>0.61319973755051238</v>
      </c>
      <c r="K17" s="1">
        <v>0.60459857677495021</v>
      </c>
      <c r="L17" s="1">
        <v>0.65420193905454738</v>
      </c>
      <c r="M17" s="1">
        <v>0.70590062331025039</v>
      </c>
      <c r="N17" s="1">
        <v>0.7127990191885496</v>
      </c>
      <c r="O17" s="1">
        <v>0.76959780818544232</v>
      </c>
      <c r="P17" s="1">
        <v>0.75399996984000117</v>
      </c>
      <c r="Q17" s="1">
        <v>0.77399979876005232</v>
      </c>
      <c r="R17" s="1">
        <v>0.79349965086015362</v>
      </c>
      <c r="S17" s="1">
        <v>0.76189895696032783</v>
      </c>
      <c r="T17" s="1">
        <v>0.66780192994757759</v>
      </c>
      <c r="U17" s="1">
        <v>0.57849948802795315</v>
      </c>
      <c r="V17" s="1">
        <v>0.56210090835506787</v>
      </c>
      <c r="W17" s="1">
        <v>0.65229870062098838</v>
      </c>
      <c r="X17" s="1">
        <v>0.71489848441521298</v>
      </c>
      <c r="Y17" s="1">
        <v>0.72169858980095547</v>
      </c>
      <c r="Z17" s="1">
        <v>0.70974839419425817</v>
      </c>
      <c r="AA17" s="1">
        <v>0.69289985518393027</v>
      </c>
      <c r="AB17" s="1">
        <v>0.73560242160317191</v>
      </c>
      <c r="AC17" s="1">
        <v>0.77060006627160571</v>
      </c>
      <c r="AD17" s="1">
        <v>0.76270087634330697</v>
      </c>
      <c r="AE17" s="1">
        <v>0.82749946212534953</v>
      </c>
      <c r="AF17" s="1">
        <v>0.76969850909398785</v>
      </c>
      <c r="AG17" s="1">
        <v>0.77130141688070275</v>
      </c>
      <c r="AH17" s="1">
        <v>0.81730061951386956</v>
      </c>
      <c r="AI17" s="1">
        <v>0.78660258477609357</v>
      </c>
      <c r="AJ17" s="1">
        <v>0.83055098752512413</v>
      </c>
      <c r="AK17" s="1">
        <v>0.82025034040389133</v>
      </c>
      <c r="AL17" s="1">
        <v>0.83684809533373505</v>
      </c>
      <c r="AM17" s="1">
        <v>0.77845243655612639</v>
      </c>
      <c r="AN17" s="1">
        <v>0.82699989249001393</v>
      </c>
      <c r="AO17" s="1">
        <v>0.82020324636444919</v>
      </c>
      <c r="AP17" s="1">
        <v>0.86640097036908692</v>
      </c>
      <c r="AQ17" s="1">
        <v>0.87760098993391666</v>
      </c>
      <c r="AR17" s="1">
        <v>0.77669902912621358</v>
      </c>
      <c r="AS17" s="1">
        <v>0.78290143270962176</v>
      </c>
      <c r="AT17" s="1">
        <v>0.74900195489510224</v>
      </c>
      <c r="AU17" s="1">
        <v>0.68219804209161916</v>
      </c>
      <c r="AV17" s="1">
        <v>0.63740144180206137</v>
      </c>
      <c r="AW17" s="1">
        <v>0.68480017530884485</v>
      </c>
      <c r="AX17" s="1">
        <v>0.6912999896305001</v>
      </c>
      <c r="AY17" s="1">
        <v>0.71000035500017755</v>
      </c>
      <c r="AZ17" s="1"/>
      <c r="BA17" s="1"/>
    </row>
    <row r="18" spans="1:53">
      <c r="A18" t="s">
        <v>17</v>
      </c>
      <c r="B18" s="60">
        <v>0.14492753623188406</v>
      </c>
      <c r="C18" s="60">
        <v>0.14409221902017291</v>
      </c>
      <c r="D18" s="60">
        <v>0.14880952380952381</v>
      </c>
      <c r="E18" s="60">
        <v>0.16556291390728478</v>
      </c>
      <c r="F18" s="60">
        <v>0.15797788309636651</v>
      </c>
      <c r="G18" s="60">
        <v>0.15267175572519084</v>
      </c>
      <c r="H18" s="60">
        <v>0.1529051987767584</v>
      </c>
      <c r="I18" s="60">
        <v>0.14771048744460857</v>
      </c>
      <c r="J18" s="60">
        <v>0.1519756838905775</v>
      </c>
      <c r="K18" s="60">
        <v>0.16025641025641024</v>
      </c>
      <c r="L18" s="60">
        <v>0.15384615384615385</v>
      </c>
      <c r="M18" s="60">
        <v>0.15974440894568689</v>
      </c>
      <c r="N18" s="60">
        <v>0.16393442622950821</v>
      </c>
      <c r="O18" s="60">
        <v>0.16949152542372881</v>
      </c>
      <c r="P18" s="60">
        <v>0.18382352941176469</v>
      </c>
      <c r="Q18" s="60">
        <v>0.18484288354898337</v>
      </c>
      <c r="R18" s="60">
        <v>0.19646365422396858</v>
      </c>
      <c r="S18" s="60">
        <v>0.19685039370078738</v>
      </c>
      <c r="T18" s="60">
        <v>0.17152658662092624</v>
      </c>
      <c r="U18" s="60">
        <v>0.14285714285714285</v>
      </c>
      <c r="V18" s="60">
        <v>0.14970059880239522</v>
      </c>
      <c r="W18" s="60">
        <v>0.15673981191222572</v>
      </c>
      <c r="X18" s="60">
        <v>0.17301038062283736</v>
      </c>
      <c r="Y18" s="60">
        <v>0.17301038062283736</v>
      </c>
      <c r="Z18" s="60">
        <v>0.16722408026755853</v>
      </c>
      <c r="AA18" s="60">
        <v>0.15384615384615385</v>
      </c>
      <c r="AB18" s="60">
        <v>0.17123287671232876</v>
      </c>
      <c r="AC18" s="60">
        <v>0.17064846416382251</v>
      </c>
      <c r="AD18" s="60">
        <v>0.18148820326678766</v>
      </c>
      <c r="AE18" s="60">
        <v>0.1855287569573284</v>
      </c>
      <c r="AF18" s="60">
        <v>0.17123287671232876</v>
      </c>
      <c r="AG18" s="60">
        <v>0.1669449081803005</v>
      </c>
      <c r="AH18" s="60">
        <v>0.17574692442882248</v>
      </c>
      <c r="AI18" s="60">
        <v>0.16722408026755853</v>
      </c>
      <c r="AJ18" s="60">
        <v>0.17543859649122806</v>
      </c>
      <c r="AK18" s="60">
        <v>0.17953321364452424</v>
      </c>
      <c r="AL18" s="60">
        <v>0.17152658662092624</v>
      </c>
      <c r="AM18" s="60">
        <v>0.16583747927031509</v>
      </c>
      <c r="AN18" s="60">
        <v>0.1663893510815308</v>
      </c>
      <c r="AO18" s="60">
        <v>0.16447368421052633</v>
      </c>
      <c r="AP18" s="60">
        <v>0.1669449081803005</v>
      </c>
      <c r="AQ18" s="60">
        <v>0.16260162601626016</v>
      </c>
      <c r="AR18" s="60">
        <v>0.15503875968992248</v>
      </c>
      <c r="AS18" s="60">
        <v>0.13458950201884254</v>
      </c>
      <c r="AT18" s="60">
        <v>0.12360939431396786</v>
      </c>
      <c r="AU18" s="60">
        <v>0.1272264631043257</v>
      </c>
      <c r="AV18" s="60">
        <v>0.11764705882352941</v>
      </c>
      <c r="AW18" s="60">
        <v>0.11350737797956867</v>
      </c>
      <c r="AX18" s="60">
        <v>0.12091898428053205</v>
      </c>
      <c r="AY18" s="60">
        <v>0.11933174224343675</v>
      </c>
      <c r="AZ18" s="60"/>
      <c r="BA18" s="60"/>
    </row>
    <row r="19" spans="1:53">
      <c r="A19" t="s">
        <v>16</v>
      </c>
      <c r="B19" s="60">
        <v>1.2223999999999999</v>
      </c>
      <c r="C19" s="60">
        <v>1.2155</v>
      </c>
      <c r="D19" s="60">
        <v>1.2408999999999999</v>
      </c>
      <c r="E19" s="60">
        <v>1.3621000000000001</v>
      </c>
      <c r="F19" s="60">
        <v>1.2964</v>
      </c>
      <c r="G19" s="60">
        <v>1.2092000000000001</v>
      </c>
      <c r="H19" s="60">
        <v>1.2041999999999999</v>
      </c>
      <c r="I19" s="60">
        <v>1.1797</v>
      </c>
      <c r="J19" s="60">
        <v>1.2103999999999999</v>
      </c>
      <c r="K19" s="60">
        <v>1.2713000000000001</v>
      </c>
      <c r="L19" s="60">
        <v>1.266</v>
      </c>
      <c r="M19" s="60">
        <v>1.3169999999999999</v>
      </c>
      <c r="N19" s="60">
        <v>1.3318000000000001</v>
      </c>
      <c r="O19" s="60">
        <v>1.3505</v>
      </c>
      <c r="P19" s="60">
        <v>1.4178999999999999</v>
      </c>
      <c r="Q19" s="60">
        <v>1.4721</v>
      </c>
      <c r="R19" s="60">
        <v>1.5811999999999999</v>
      </c>
      <c r="S19" s="60">
        <v>1.5764</v>
      </c>
      <c r="T19" s="60">
        <v>1.4302999999999999</v>
      </c>
      <c r="U19" s="60">
        <v>1.3916999999999999</v>
      </c>
      <c r="V19" s="60">
        <v>1.3308</v>
      </c>
      <c r="W19" s="60">
        <v>1.4134</v>
      </c>
      <c r="X19" s="60">
        <v>1.4642999999999999</v>
      </c>
      <c r="Y19" s="60">
        <v>1.4406000000000001</v>
      </c>
      <c r="Z19" s="60">
        <v>1.3479000000000001</v>
      </c>
      <c r="AA19" s="60">
        <v>1.2271000000000001</v>
      </c>
      <c r="AB19" s="60">
        <v>1.3648</v>
      </c>
      <c r="AC19" s="60">
        <v>1.3362000000000001</v>
      </c>
      <c r="AD19" s="60">
        <v>1.4207000000000001</v>
      </c>
      <c r="AE19" s="60">
        <v>1.4453</v>
      </c>
      <c r="AF19" s="60">
        <v>1.3503000000000001</v>
      </c>
      <c r="AG19" s="60">
        <v>1.2939000000000001</v>
      </c>
      <c r="AH19" s="60">
        <v>1.3355999999999999</v>
      </c>
      <c r="AI19" s="60">
        <v>1.2589999999999999</v>
      </c>
      <c r="AJ19" s="60">
        <v>1.2929999999999999</v>
      </c>
      <c r="AK19" s="60">
        <v>1.3193999999999999</v>
      </c>
      <c r="AL19" s="60">
        <v>1.2805</v>
      </c>
      <c r="AM19" s="60">
        <v>1.3080000000000001</v>
      </c>
      <c r="AN19" s="60">
        <v>1.3505</v>
      </c>
      <c r="AO19" s="60">
        <v>1.3791</v>
      </c>
      <c r="AP19" s="60">
        <v>1.3788</v>
      </c>
      <c r="AQ19" s="60">
        <v>1.3657999999999999</v>
      </c>
      <c r="AR19" s="60">
        <v>1.2583</v>
      </c>
      <c r="AS19" s="60">
        <v>1.2141</v>
      </c>
      <c r="AT19" s="60">
        <v>1.0759000000000001</v>
      </c>
      <c r="AU19" s="60">
        <v>1.1189</v>
      </c>
      <c r="AV19" s="60">
        <v>1.1203000000000001</v>
      </c>
      <c r="AW19" s="60">
        <v>1.0887</v>
      </c>
      <c r="AX19" s="60">
        <v>1.1385000000000001</v>
      </c>
      <c r="AY19" s="60">
        <v>1.1102000000000001</v>
      </c>
      <c r="AZ19" s="60"/>
      <c r="BA19" s="60"/>
    </row>
    <row r="20" spans="1:53">
      <c r="A20" t="s">
        <v>18</v>
      </c>
      <c r="B20" s="1">
        <v>1.2223999999999999</v>
      </c>
      <c r="C20" s="1">
        <v>1.2155</v>
      </c>
      <c r="D20" s="1">
        <v>1.2408999999999999</v>
      </c>
      <c r="E20" s="1">
        <v>1.3621000000000001</v>
      </c>
      <c r="F20" s="1">
        <v>1.2964</v>
      </c>
      <c r="G20" s="1">
        <v>1.2092000000000001</v>
      </c>
      <c r="H20" s="1">
        <v>1.2041999999999999</v>
      </c>
      <c r="I20" s="1">
        <v>1.1797</v>
      </c>
      <c r="J20" s="1">
        <v>1.2103999999999999</v>
      </c>
      <c r="K20" s="1">
        <v>1.2713000000000001</v>
      </c>
      <c r="L20" s="1">
        <v>1.266</v>
      </c>
      <c r="M20" s="1">
        <v>1.3169999999999999</v>
      </c>
      <c r="N20" s="1">
        <v>1.3318000000000001</v>
      </c>
      <c r="O20" s="1">
        <v>1.3505</v>
      </c>
      <c r="P20" s="1">
        <v>1.4178999999999999</v>
      </c>
      <c r="Q20" s="1">
        <v>1.4721</v>
      </c>
      <c r="R20" s="1">
        <v>1.5811999999999999</v>
      </c>
      <c r="S20" s="1">
        <v>1.5764</v>
      </c>
      <c r="T20" s="1">
        <v>1.4302999999999999</v>
      </c>
      <c r="U20" s="1">
        <v>1.3916999999999999</v>
      </c>
      <c r="V20" s="1">
        <v>1.3308</v>
      </c>
      <c r="W20" s="1">
        <v>1.4134</v>
      </c>
      <c r="X20" s="1">
        <v>1.4642999999999999</v>
      </c>
      <c r="Y20" s="1">
        <v>1.4406000000000001</v>
      </c>
      <c r="Z20" s="1">
        <v>1.3479000000000001</v>
      </c>
      <c r="AA20" s="1">
        <v>1.2271000000000001</v>
      </c>
      <c r="AB20" s="1">
        <v>1.3648</v>
      </c>
      <c r="AC20" s="1">
        <v>1.3362000000000001</v>
      </c>
      <c r="AD20" s="1">
        <v>1.4207000000000001</v>
      </c>
      <c r="AE20" s="1">
        <v>1.4453</v>
      </c>
      <c r="AF20" s="1">
        <v>1.3503000000000001</v>
      </c>
      <c r="AG20" s="1">
        <v>1.2939000000000001</v>
      </c>
      <c r="AH20" s="1">
        <v>1.3355999999999999</v>
      </c>
      <c r="AI20" s="1">
        <v>1.2589999999999999</v>
      </c>
      <c r="AJ20" s="1">
        <v>1.2929999999999999</v>
      </c>
      <c r="AK20" s="1">
        <v>1.3193999999999999</v>
      </c>
      <c r="AL20" s="1">
        <v>1.2805</v>
      </c>
      <c r="AM20" s="1">
        <v>1.3080000000000001</v>
      </c>
      <c r="AN20" s="1">
        <v>1.3505</v>
      </c>
      <c r="AO20" s="1">
        <v>1.3791</v>
      </c>
      <c r="AP20" s="1">
        <v>1.3788</v>
      </c>
      <c r="AQ20" s="1">
        <v>1.3657999999999999</v>
      </c>
      <c r="AR20" s="1">
        <v>1.2583</v>
      </c>
      <c r="AS20" s="1">
        <v>1.2141</v>
      </c>
      <c r="AT20" s="1">
        <v>1.0759000000000001</v>
      </c>
      <c r="AU20" s="1">
        <v>1.1189</v>
      </c>
      <c r="AV20" s="1">
        <v>1.1203000000000001</v>
      </c>
      <c r="AW20" s="1">
        <v>1.0887</v>
      </c>
      <c r="AX20" s="1">
        <v>1.1385000000000001</v>
      </c>
      <c r="AY20" s="1">
        <v>1.1102000000000001</v>
      </c>
      <c r="AZ20" s="1"/>
      <c r="BA20" s="1"/>
    </row>
    <row r="21" spans="1:53">
      <c r="A21" t="s">
        <v>19</v>
      </c>
      <c r="B21" s="1">
        <v>1.2223999999999999</v>
      </c>
      <c r="C21" s="1">
        <v>1.2155</v>
      </c>
      <c r="D21" s="1">
        <v>1.2408999999999999</v>
      </c>
      <c r="E21" s="1">
        <v>1.3621000000000001</v>
      </c>
      <c r="F21" s="1">
        <v>1.2964</v>
      </c>
      <c r="G21" s="1">
        <v>1.2092000000000001</v>
      </c>
      <c r="H21" s="1">
        <v>1.2041999999999999</v>
      </c>
      <c r="I21" s="1">
        <v>1.1797</v>
      </c>
      <c r="J21" s="1">
        <v>1.2103999999999999</v>
      </c>
      <c r="K21" s="1">
        <v>1.2713000000000001</v>
      </c>
      <c r="L21" s="1">
        <v>1.266</v>
      </c>
      <c r="M21" s="1">
        <v>1.3169999999999999</v>
      </c>
      <c r="N21" s="1">
        <v>1.3318000000000001</v>
      </c>
      <c r="O21" s="1">
        <v>1.3505</v>
      </c>
      <c r="P21" s="1">
        <v>1.4178999999999999</v>
      </c>
      <c r="Q21" s="1">
        <v>1.4721</v>
      </c>
      <c r="R21" s="1">
        <v>1.5811999999999999</v>
      </c>
      <c r="S21" s="1">
        <v>1.5764</v>
      </c>
      <c r="T21" s="1">
        <v>1.4302999999999999</v>
      </c>
      <c r="U21" s="1">
        <v>1.3916999999999999</v>
      </c>
      <c r="V21" s="1">
        <v>1.3308</v>
      </c>
      <c r="W21" s="1">
        <v>1.4134</v>
      </c>
      <c r="X21" s="1">
        <v>1.4642999999999999</v>
      </c>
      <c r="Y21" s="1">
        <v>1.4406000000000001</v>
      </c>
      <c r="Z21" s="1">
        <v>1.3479000000000001</v>
      </c>
      <c r="AA21" s="1">
        <v>1.2271000000000001</v>
      </c>
      <c r="AB21" s="1">
        <v>1.3648</v>
      </c>
      <c r="AC21" s="1">
        <v>1.3362000000000001</v>
      </c>
      <c r="AD21" s="1">
        <v>1.4207000000000001</v>
      </c>
      <c r="AE21" s="1">
        <v>1.4453</v>
      </c>
      <c r="AF21" s="1">
        <v>1.3503000000000001</v>
      </c>
      <c r="AG21" s="1">
        <v>1.2939000000000001</v>
      </c>
      <c r="AH21" s="1">
        <v>1.3355999999999999</v>
      </c>
      <c r="AI21" s="1">
        <v>1.2589999999999999</v>
      </c>
      <c r="AJ21" s="1">
        <v>1.2929999999999999</v>
      </c>
      <c r="AK21" s="1">
        <v>1.3193999999999999</v>
      </c>
      <c r="AL21" s="1">
        <v>1.2805</v>
      </c>
      <c r="AM21" s="1">
        <v>1.3080000000000001</v>
      </c>
      <c r="AN21" s="1">
        <v>1.3505</v>
      </c>
      <c r="AO21" s="1">
        <v>1.3791</v>
      </c>
      <c r="AP21" s="1">
        <v>1.3788</v>
      </c>
      <c r="AQ21" s="1">
        <v>1.3657999999999999</v>
      </c>
      <c r="AR21" s="1">
        <v>1.2583</v>
      </c>
      <c r="AS21" s="1">
        <v>1.2141</v>
      </c>
      <c r="AT21" s="1">
        <v>1.0759000000000001</v>
      </c>
      <c r="AU21" s="1">
        <v>1.1189</v>
      </c>
      <c r="AV21" s="1">
        <v>1.1203000000000001</v>
      </c>
      <c r="AW21" s="1">
        <v>1.0887</v>
      </c>
      <c r="AX21" s="1">
        <v>1.1385000000000001</v>
      </c>
      <c r="AY21" s="1">
        <v>1.1102000000000001</v>
      </c>
      <c r="AZ21" s="1"/>
      <c r="BA21" s="1"/>
    </row>
    <row r="22" spans="1:53">
      <c r="A22" t="s">
        <v>20</v>
      </c>
      <c r="B22" s="1">
        <v>0.13203586093983127</v>
      </c>
      <c r="C22" s="1">
        <v>0.13291332721932028</v>
      </c>
      <c r="D22" s="1">
        <v>0.13698254842333085</v>
      </c>
      <c r="E22" s="1">
        <v>0.15118072143440267</v>
      </c>
      <c r="F22" s="1">
        <v>0.14179167966423731</v>
      </c>
      <c r="G22" s="1">
        <v>0.12828407224958949</v>
      </c>
      <c r="H22" s="1">
        <v>0.12910722354915757</v>
      </c>
      <c r="I22" s="1">
        <v>0.12565339766787292</v>
      </c>
      <c r="J22" s="1">
        <v>0.12833510863566946</v>
      </c>
      <c r="K22" s="1">
        <v>0.13760836658868858</v>
      </c>
      <c r="L22" s="1">
        <v>0.13642750924296373</v>
      </c>
      <c r="M22" s="1">
        <v>0.14567915622632713</v>
      </c>
      <c r="N22" s="1">
        <v>0.14249682944554484</v>
      </c>
      <c r="O22" s="1">
        <v>0.14595983185427369</v>
      </c>
      <c r="P22" s="1">
        <v>0.15387456145749984</v>
      </c>
      <c r="Q22" s="1">
        <v>0.15591867282025695</v>
      </c>
      <c r="R22" s="1">
        <v>0.16826518593303047</v>
      </c>
      <c r="S22" s="1">
        <v>0.16645859342488556</v>
      </c>
      <c r="T22" s="1">
        <v>0.1460344349197541</v>
      </c>
      <c r="U22" s="1">
        <v>0.12803113717256037</v>
      </c>
      <c r="V22" s="1">
        <v>0.12164562197406517</v>
      </c>
      <c r="W22" s="1">
        <v>0.13071895424836602</v>
      </c>
      <c r="X22" s="1">
        <v>0.14311065315702101</v>
      </c>
      <c r="Y22" s="1">
        <v>0.14051851331412912</v>
      </c>
      <c r="Z22" s="1">
        <v>0.13876554174067496</v>
      </c>
      <c r="AA22" s="1">
        <v>0.12881783869430238</v>
      </c>
      <c r="AB22" s="1">
        <v>0.14928715384041202</v>
      </c>
      <c r="AC22" s="1">
        <v>0.14903795996840397</v>
      </c>
      <c r="AD22" s="1">
        <v>0.1590406666984748</v>
      </c>
      <c r="AE22" s="1">
        <v>0.15754482150171722</v>
      </c>
      <c r="AF22" s="1">
        <v>0.14585126088415035</v>
      </c>
      <c r="AG22" s="1">
        <v>0.14518634667595859</v>
      </c>
      <c r="AH22" s="1">
        <v>0.15099125760618462</v>
      </c>
      <c r="AI22" s="1">
        <v>0.14351114364030368</v>
      </c>
      <c r="AJ22" s="1">
        <v>0.15302218821729149</v>
      </c>
      <c r="AK22" s="1">
        <v>0.15373971865631486</v>
      </c>
      <c r="AL22" s="1">
        <v>0.1532567049808429</v>
      </c>
      <c r="AM22" s="1">
        <v>0.14902019223604798</v>
      </c>
      <c r="AN22" s="1">
        <v>0.15599163884815775</v>
      </c>
      <c r="AO22" s="1">
        <v>0.15567109810392601</v>
      </c>
      <c r="AP22" s="1">
        <v>0.15408557913064919</v>
      </c>
      <c r="AQ22" s="1">
        <v>0.14884053225374333</v>
      </c>
      <c r="AR22" s="1">
        <v>0.13757239747417077</v>
      </c>
      <c r="AS22" s="1">
        <v>0.12925574541788382</v>
      </c>
      <c r="AT22" s="1">
        <v>0.11581178269077096</v>
      </c>
      <c r="AU22" s="1">
        <v>0.12142111270307682</v>
      </c>
      <c r="AV22" s="1">
        <v>0.11907597046915933</v>
      </c>
      <c r="AW22" s="1">
        <v>0.11847218273149465</v>
      </c>
      <c r="AX22" s="1">
        <v>0.12341108231519191</v>
      </c>
      <c r="AY22" s="1">
        <v>0.11780366840623417</v>
      </c>
      <c r="AZ22" s="1"/>
      <c r="BA22" s="1"/>
    </row>
    <row r="23" spans="1:53">
      <c r="A23" t="s">
        <v>21</v>
      </c>
      <c r="B23" s="1">
        <v>0.78376048279645738</v>
      </c>
      <c r="C23" s="1">
        <v>0.79757537087254748</v>
      </c>
      <c r="D23" s="1">
        <v>0.79396585946804288</v>
      </c>
      <c r="E23" s="1">
        <v>0.88370448921880529</v>
      </c>
      <c r="F23" s="1">
        <v>0.83668005354752339</v>
      </c>
      <c r="G23" s="1">
        <v>0.7782706825433886</v>
      </c>
      <c r="H23" s="1">
        <v>0.77507363199503954</v>
      </c>
      <c r="I23" s="1">
        <v>0.76086129498592403</v>
      </c>
      <c r="J23" s="1">
        <v>0.76587271195527296</v>
      </c>
      <c r="K23" s="1">
        <v>0.81109579041284774</v>
      </c>
      <c r="L23" s="1">
        <v>0.79763898859376248</v>
      </c>
      <c r="M23" s="1">
        <v>0.81947062197820209</v>
      </c>
      <c r="N23" s="1">
        <v>0.81886668850311162</v>
      </c>
      <c r="O23" s="1">
        <v>0.81526169900538081</v>
      </c>
      <c r="P23" s="1">
        <v>0.85470085470085477</v>
      </c>
      <c r="Q23" s="1">
        <v>0.88849400266548206</v>
      </c>
      <c r="R23" s="1">
        <v>1.006137438374082</v>
      </c>
      <c r="S23" s="1">
        <v>0.98260784121057276</v>
      </c>
      <c r="T23" s="1">
        <v>0.90768811836253072</v>
      </c>
      <c r="U23" s="1">
        <v>0.94011469399266701</v>
      </c>
      <c r="V23" s="1">
        <v>0.87842586085734353</v>
      </c>
      <c r="W23" s="1">
        <v>0.9256687957048968</v>
      </c>
      <c r="X23" s="1">
        <v>0.97181729834791064</v>
      </c>
      <c r="Y23" s="1">
        <v>0.97040271712760795</v>
      </c>
      <c r="Z23" s="1">
        <v>0.94321826070552728</v>
      </c>
      <c r="AA23" s="1">
        <v>0.92489826119126906</v>
      </c>
      <c r="AB23" s="1">
        <v>1.0277492291880781</v>
      </c>
      <c r="AC23" s="1">
        <v>1.0642826734780757</v>
      </c>
      <c r="AD23" s="1">
        <v>1.0931351114997814</v>
      </c>
      <c r="AE23" s="1">
        <v>1.1984659635666346</v>
      </c>
      <c r="AF23" s="1">
        <v>1.1093854004881296</v>
      </c>
      <c r="AG23" s="1">
        <v>1.0628122010840686</v>
      </c>
      <c r="AH23" s="1">
        <v>1.107297087808659</v>
      </c>
      <c r="AI23" s="1">
        <v>1.0466820180029306</v>
      </c>
      <c r="AJ23" s="1">
        <v>1.0689470871191875</v>
      </c>
      <c r="AK23" s="1">
        <v>1.0909884355225834</v>
      </c>
      <c r="AL23" s="1">
        <v>1.0503098414032139</v>
      </c>
      <c r="AM23" s="1">
        <v>1.0624734381640459</v>
      </c>
      <c r="AN23" s="1">
        <v>1.1047282368537339</v>
      </c>
      <c r="AO23" s="1">
        <v>1.1217049915872126</v>
      </c>
      <c r="AP23" s="1">
        <v>1.1312217194570136</v>
      </c>
      <c r="AQ23" s="1">
        <v>1.1232168931820734</v>
      </c>
      <c r="AR23" s="1">
        <v>1.0437323870159692</v>
      </c>
      <c r="AS23" s="1">
        <v>1.0110201193003741</v>
      </c>
      <c r="AT23" s="1">
        <v>1.0279605263157894</v>
      </c>
      <c r="AU23" s="1">
        <v>1.075037626316921</v>
      </c>
      <c r="AV23" s="1">
        <v>1.0273268954181221</v>
      </c>
      <c r="AW23" s="1">
        <v>1.0079629069650238</v>
      </c>
      <c r="AX23" s="1">
        <v>1.0395010395010396</v>
      </c>
      <c r="AY23" s="1">
        <v>1.0245901639344261</v>
      </c>
      <c r="AZ23" s="1"/>
      <c r="BA23" s="1"/>
    </row>
    <row r="24" spans="1:53">
      <c r="A24" t="s">
        <v>22</v>
      </c>
      <c r="B24" s="1">
        <v>1.8344012606005464</v>
      </c>
      <c r="C24" s="1">
        <v>1.811699228940808</v>
      </c>
      <c r="D24" s="1">
        <v>1.798800559786734</v>
      </c>
      <c r="E24" s="1">
        <v>1.9314005164564982</v>
      </c>
      <c r="F24" s="1">
        <v>1.8826010015437329</v>
      </c>
      <c r="G24" s="1">
        <v>1.7934999973097501</v>
      </c>
      <c r="H24" s="1">
        <v>1.766300748028367</v>
      </c>
      <c r="I24" s="1">
        <v>1.7218994617342283</v>
      </c>
      <c r="J24" s="1">
        <v>1.7349002952800303</v>
      </c>
      <c r="K24" s="1">
        <v>1.8344012606005464</v>
      </c>
      <c r="L24" s="1">
        <v>1.8702005977161109</v>
      </c>
      <c r="M24" s="1">
        <v>1.9630013505449293</v>
      </c>
      <c r="N24" s="1">
        <v>1.9581005641287725</v>
      </c>
      <c r="O24" s="1">
        <v>2.0048999755402201</v>
      </c>
      <c r="P24" s="1">
        <v>2.0312982433332789</v>
      </c>
      <c r="Q24" s="1">
        <v>2.0034017762160148</v>
      </c>
      <c r="R24" s="1">
        <v>1.9884985245340947</v>
      </c>
      <c r="S24" s="1">
        <v>1.9916986002342238</v>
      </c>
      <c r="T24" s="1">
        <v>1.799800942015813</v>
      </c>
      <c r="U24" s="1">
        <v>1.4578003250894724</v>
      </c>
      <c r="V24" s="1">
        <v>1.4340001434000142</v>
      </c>
      <c r="W24" s="1">
        <v>1.6559992713603207</v>
      </c>
      <c r="X24" s="1">
        <v>1.6112997226953178</v>
      </c>
      <c r="Y24" s="1">
        <v>1.6194987651321915</v>
      </c>
      <c r="Z24" s="1">
        <v>1.51500001515</v>
      </c>
      <c r="AA24" s="1">
        <v>1.5025009127693045</v>
      </c>
      <c r="AB24" s="1">
        <v>1.5913988077240133</v>
      </c>
      <c r="AC24" s="1">
        <v>1.5654989088472606</v>
      </c>
      <c r="AD24" s="1">
        <v>1.6091994715388938</v>
      </c>
      <c r="AE24" s="1">
        <v>1.6007991189201649</v>
      </c>
      <c r="AF24" s="1">
        <v>1.5595003984523519</v>
      </c>
      <c r="AG24" s="1">
        <v>1.546099268849656</v>
      </c>
      <c r="AH24" s="1">
        <v>1.6008990649148562</v>
      </c>
      <c r="AI24" s="1">
        <v>1.5603009508473995</v>
      </c>
      <c r="AJ24" s="1">
        <v>1.6191002012541549</v>
      </c>
      <c r="AK24" s="1">
        <v>1.5779989080247556</v>
      </c>
      <c r="AL24" s="1">
        <v>1.512200433094204</v>
      </c>
      <c r="AM24" s="1">
        <v>1.5358010584740895</v>
      </c>
      <c r="AN24" s="1">
        <v>1.6153001227628094</v>
      </c>
      <c r="AO24" s="1">
        <v>1.6468007601632308</v>
      </c>
      <c r="AP24" s="1">
        <v>1.6643005860002364</v>
      </c>
      <c r="AQ24" s="1">
        <v>1.7034991576196667</v>
      </c>
      <c r="AR24" s="1">
        <v>1.6179999255720035</v>
      </c>
      <c r="AS24" s="1">
        <v>1.5608001910419436</v>
      </c>
      <c r="AT24" s="1">
        <v>1.4799992896003409</v>
      </c>
      <c r="AU24" s="1">
        <v>1.5718006390941397</v>
      </c>
      <c r="AV24" s="1">
        <v>1.5199000513726217</v>
      </c>
      <c r="AW24" s="1">
        <v>1.4819008045239468</v>
      </c>
      <c r="AX24" s="1">
        <v>1.4402995823131211</v>
      </c>
      <c r="AY24" s="1">
        <v>1.3487995683841383</v>
      </c>
      <c r="AZ24" s="1"/>
      <c r="BA24" s="1"/>
    </row>
    <row r="25" spans="1:53">
      <c r="A25" t="s">
        <v>23</v>
      </c>
      <c r="B25" s="1">
        <v>1</v>
      </c>
      <c r="C25" s="1">
        <v>1</v>
      </c>
      <c r="D25" s="1">
        <v>1</v>
      </c>
      <c r="E25" s="1">
        <v>1</v>
      </c>
      <c r="F25" s="1">
        <v>1</v>
      </c>
      <c r="G25" s="1">
        <v>1</v>
      </c>
      <c r="H25" s="1">
        <v>1</v>
      </c>
      <c r="I25" s="1">
        <v>1</v>
      </c>
      <c r="J25" s="1">
        <v>1</v>
      </c>
      <c r="K25" s="1">
        <v>1</v>
      </c>
      <c r="L25" s="1">
        <v>1</v>
      </c>
      <c r="M25" s="1">
        <v>1</v>
      </c>
      <c r="N25" s="1">
        <v>1</v>
      </c>
      <c r="O25" s="1">
        <v>1</v>
      </c>
      <c r="P25" s="1">
        <v>1</v>
      </c>
      <c r="Q25" s="1">
        <v>1</v>
      </c>
      <c r="R25" s="1">
        <v>1</v>
      </c>
      <c r="S25" s="1">
        <v>1</v>
      </c>
      <c r="T25" s="1">
        <v>1</v>
      </c>
      <c r="U25" s="1">
        <v>1</v>
      </c>
      <c r="V25" s="1">
        <v>1</v>
      </c>
      <c r="W25" s="1">
        <v>1</v>
      </c>
      <c r="X25" s="1">
        <v>1</v>
      </c>
      <c r="Y25" s="1">
        <v>1</v>
      </c>
      <c r="Z25" s="1">
        <v>1</v>
      </c>
      <c r="AA25" s="1">
        <v>1</v>
      </c>
      <c r="AB25" s="1">
        <v>1</v>
      </c>
      <c r="AC25" s="1">
        <v>1</v>
      </c>
      <c r="AD25" s="1">
        <v>1</v>
      </c>
      <c r="AE25" s="1">
        <v>1</v>
      </c>
      <c r="AF25" s="1">
        <v>1</v>
      </c>
      <c r="AG25" s="1">
        <v>1</v>
      </c>
      <c r="AH25" s="1">
        <v>1</v>
      </c>
      <c r="AI25" s="1">
        <v>1</v>
      </c>
      <c r="AJ25" s="1">
        <v>1</v>
      </c>
      <c r="AK25" s="1">
        <v>1</v>
      </c>
      <c r="AL25" s="1">
        <v>1</v>
      </c>
      <c r="AM25" s="1">
        <v>1</v>
      </c>
      <c r="AN25" s="1">
        <v>1</v>
      </c>
      <c r="AO25" s="1">
        <v>1</v>
      </c>
      <c r="AP25" s="1">
        <v>1</v>
      </c>
      <c r="AQ25" s="1">
        <v>1</v>
      </c>
      <c r="AR25" s="1">
        <v>1</v>
      </c>
      <c r="AS25" s="1">
        <v>1</v>
      </c>
      <c r="AT25" s="1">
        <v>1</v>
      </c>
      <c r="AU25" s="1">
        <v>1</v>
      </c>
      <c r="AV25" s="1">
        <v>1</v>
      </c>
      <c r="AW25" s="1">
        <v>1</v>
      </c>
      <c r="AX25" s="1">
        <v>1</v>
      </c>
      <c r="AY25" s="1">
        <v>1</v>
      </c>
      <c r="AZ25" s="1"/>
      <c r="BA25" s="1"/>
    </row>
    <row r="27" spans="1:53">
      <c r="A27" s="39" t="s">
        <v>119</v>
      </c>
      <c r="B27" s="40" t="str">
        <f t="shared" ref="B27:AR27" si="0">B1</f>
        <v>2004Q1</v>
      </c>
      <c r="C27" s="40" t="str">
        <f t="shared" si="0"/>
        <v>2004Q2</v>
      </c>
      <c r="D27" s="40" t="str">
        <f t="shared" si="0"/>
        <v>2004Q3</v>
      </c>
      <c r="E27" s="40" t="str">
        <f t="shared" si="0"/>
        <v>2004Q4</v>
      </c>
      <c r="F27" s="40" t="str">
        <f t="shared" si="0"/>
        <v>2005Q1</v>
      </c>
      <c r="G27" s="40" t="str">
        <f t="shared" si="0"/>
        <v>2005Q2</v>
      </c>
      <c r="H27" s="40" t="str">
        <f t="shared" si="0"/>
        <v>2005Q3</v>
      </c>
      <c r="I27" s="40" t="str">
        <f t="shared" si="0"/>
        <v>2005Q4</v>
      </c>
      <c r="J27" s="40" t="str">
        <f t="shared" si="0"/>
        <v>2006Q1</v>
      </c>
      <c r="K27" s="40" t="str">
        <f t="shared" si="0"/>
        <v>2006Q2</v>
      </c>
      <c r="L27" s="40" t="str">
        <f t="shared" si="0"/>
        <v>2006Q3</v>
      </c>
      <c r="M27" s="40" t="str">
        <f t="shared" si="0"/>
        <v>2006Q4</v>
      </c>
      <c r="N27" s="40" t="str">
        <f t="shared" si="0"/>
        <v>2007Q1</v>
      </c>
      <c r="O27" s="40" t="str">
        <f t="shared" si="0"/>
        <v>2007Q2</v>
      </c>
      <c r="P27" s="40" t="str">
        <f t="shared" si="0"/>
        <v>2007Q3</v>
      </c>
      <c r="Q27" s="40" t="str">
        <f t="shared" si="0"/>
        <v>2007Q4</v>
      </c>
      <c r="R27" s="40" t="str">
        <f t="shared" si="0"/>
        <v>2008Q1</v>
      </c>
      <c r="S27" s="40" t="str">
        <f t="shared" si="0"/>
        <v>2008Q2</v>
      </c>
      <c r="T27" s="40" t="str">
        <f t="shared" si="0"/>
        <v>2008Q3</v>
      </c>
      <c r="U27" s="40" t="str">
        <f t="shared" si="0"/>
        <v>2008Q4</v>
      </c>
      <c r="V27" s="40" t="str">
        <f t="shared" si="0"/>
        <v>2009Q1</v>
      </c>
      <c r="W27" s="40" t="str">
        <f t="shared" si="0"/>
        <v>2009Q2</v>
      </c>
      <c r="X27" s="40" t="str">
        <f t="shared" si="0"/>
        <v>2009Q3</v>
      </c>
      <c r="Y27" s="40" t="str">
        <f t="shared" si="0"/>
        <v>2009Q4</v>
      </c>
      <c r="Z27" s="40" t="str">
        <f t="shared" si="0"/>
        <v>2010Q1</v>
      </c>
      <c r="AA27" s="40" t="str">
        <f t="shared" si="0"/>
        <v>2010Q2</v>
      </c>
      <c r="AB27" s="40" t="str">
        <f t="shared" si="0"/>
        <v>2010Q3</v>
      </c>
      <c r="AC27" s="40" t="str">
        <f t="shared" si="0"/>
        <v>2010Q4</v>
      </c>
      <c r="AD27" s="40" t="str">
        <f t="shared" si="0"/>
        <v>2011Q1</v>
      </c>
      <c r="AE27" s="40" t="str">
        <f t="shared" si="0"/>
        <v>2011Q2</v>
      </c>
      <c r="AF27" s="40" t="str">
        <f t="shared" si="0"/>
        <v>2011Q3</v>
      </c>
      <c r="AG27" s="40" t="str">
        <f t="shared" si="0"/>
        <v>2011Q4</v>
      </c>
      <c r="AH27" s="40" t="str">
        <f t="shared" si="0"/>
        <v>2012Q1</v>
      </c>
      <c r="AI27" s="40" t="str">
        <f t="shared" si="0"/>
        <v>2012Q2</v>
      </c>
      <c r="AJ27" s="40" t="str">
        <f t="shared" si="0"/>
        <v>2012Q3</v>
      </c>
      <c r="AK27" s="40" t="str">
        <f t="shared" si="0"/>
        <v>2012Q4</v>
      </c>
      <c r="AL27" s="40" t="str">
        <f t="shared" si="0"/>
        <v>2013Q1</v>
      </c>
      <c r="AM27" s="40" t="str">
        <f t="shared" si="0"/>
        <v>2013Q2</v>
      </c>
      <c r="AN27" s="40" t="str">
        <f t="shared" si="0"/>
        <v>2013Q3</v>
      </c>
      <c r="AO27" s="40" t="str">
        <f t="shared" si="0"/>
        <v>2013Q4</v>
      </c>
      <c r="AP27" s="40" t="str">
        <f t="shared" si="0"/>
        <v>2014Q1</v>
      </c>
      <c r="AQ27" s="40" t="str">
        <f t="shared" si="0"/>
        <v>2014Q2</v>
      </c>
      <c r="AR27" s="40" t="str">
        <f t="shared" si="0"/>
        <v>2014Q3</v>
      </c>
      <c r="AS27" s="40" t="str">
        <f>AS1</f>
        <v>2014Q4</v>
      </c>
      <c r="AT27" s="40" t="str">
        <f t="shared" ref="AT27:AU27" si="1">AT1</f>
        <v>2015Q1</v>
      </c>
      <c r="AU27" s="40" t="str">
        <f t="shared" si="1"/>
        <v>2015Q2</v>
      </c>
      <c r="AV27" s="40" t="str">
        <f t="shared" ref="AV27:AY27" si="2">AV1</f>
        <v>2015Q3</v>
      </c>
      <c r="AW27" s="40" t="str">
        <f t="shared" si="2"/>
        <v>2015Q4</v>
      </c>
      <c r="AX27" s="40" t="str">
        <f t="shared" si="2"/>
        <v>2016Q1</v>
      </c>
      <c r="AY27" s="40" t="str">
        <f t="shared" si="2"/>
        <v>2016Q2</v>
      </c>
      <c r="AZ27" s="40"/>
      <c r="BA27" s="40"/>
    </row>
    <row r="28" spans="1:53">
      <c r="A28" t="s">
        <v>0</v>
      </c>
      <c r="B28" s="56">
        <v>11.062198373644902</v>
      </c>
      <c r="C28" s="56">
        <v>10.651484360220378</v>
      </c>
      <c r="D28" s="56">
        <v>10.593732864101854</v>
      </c>
      <c r="E28" s="56">
        <v>10.333639143044923</v>
      </c>
      <c r="F28" s="56">
        <v>10.103688136461269</v>
      </c>
      <c r="G28" s="56">
        <v>9.8804454172912664</v>
      </c>
      <c r="H28" s="56">
        <v>9.6423355957495218</v>
      </c>
      <c r="I28" s="56">
        <v>9.2911997985647741</v>
      </c>
      <c r="J28" s="56">
        <v>9.0277310049657409</v>
      </c>
      <c r="K28" s="56">
        <v>8.8000953863849958</v>
      </c>
      <c r="L28" s="56">
        <v>8.7316911473236196</v>
      </c>
      <c r="M28" s="56">
        <v>8.4205795670220791</v>
      </c>
      <c r="N28" s="56">
        <v>8.0834161809675038</v>
      </c>
      <c r="O28" s="56">
        <v>8.1265167850644833</v>
      </c>
      <c r="P28" s="56">
        <v>8.333896769482493</v>
      </c>
      <c r="Q28" s="56">
        <v>8.158965294976344</v>
      </c>
      <c r="R28" s="56">
        <v>8.0761036644818329</v>
      </c>
      <c r="S28" s="56">
        <v>8.738789432722168</v>
      </c>
      <c r="T28" s="56">
        <v>9.5169233109761748</v>
      </c>
      <c r="U28" s="56">
        <v>10.488788064999024</v>
      </c>
      <c r="V28" s="56">
        <v>11.274829299191309</v>
      </c>
      <c r="W28" s="56">
        <v>12.151650591394732</v>
      </c>
      <c r="X28" s="56">
        <v>13.970734565277265</v>
      </c>
      <c r="Y28" s="56">
        <v>14.804517617469646</v>
      </c>
      <c r="Z28" s="56">
        <v>16.012278681025911</v>
      </c>
      <c r="AA28" s="56">
        <v>16.905135286416773</v>
      </c>
      <c r="AB28" s="56">
        <v>17.612830690520138</v>
      </c>
      <c r="AC28" s="56">
        <v>17.871790624482358</v>
      </c>
      <c r="AD28" s="56">
        <v>18.802761193168038</v>
      </c>
      <c r="AE28" s="56">
        <v>20.018979369510451</v>
      </c>
      <c r="AF28" s="56">
        <v>21.088373317326276</v>
      </c>
      <c r="AG28" s="56">
        <v>21.833928039419472</v>
      </c>
      <c r="AH28" s="56">
        <v>22.388560368978382</v>
      </c>
      <c r="AI28" s="56">
        <v>23.824428479872225</v>
      </c>
      <c r="AJ28" s="56">
        <v>24.522241302958228</v>
      </c>
      <c r="AK28" s="56">
        <v>24.9399987378644</v>
      </c>
      <c r="AL28" s="56">
        <v>25.299791380585191</v>
      </c>
      <c r="AM28" s="56">
        <v>25.718790412584809</v>
      </c>
      <c r="AN28" s="56">
        <v>26.863016496403731</v>
      </c>
      <c r="AO28" s="56">
        <v>27.738484879862778</v>
      </c>
      <c r="AP28" s="56">
        <v>28.527192089296676</v>
      </c>
      <c r="AQ28" s="56">
        <v>29.496567592319277</v>
      </c>
      <c r="AR28" s="56">
        <v>30.267145505678585</v>
      </c>
      <c r="AS28" s="56">
        <v>31.119912103955322</v>
      </c>
      <c r="AT28" s="56">
        <v>31.971961515952856</v>
      </c>
      <c r="AU28" s="56">
        <v>32.385947307370365</v>
      </c>
      <c r="AV28" s="56">
        <v>33.409800138899612</v>
      </c>
      <c r="AW28" s="56">
        <v>33.793067017844727</v>
      </c>
      <c r="AX28" s="56">
        <v>34.530347743665935</v>
      </c>
      <c r="AY28" s="56">
        <v>34.239333631064738</v>
      </c>
      <c r="AZ28" s="56"/>
      <c r="BA28" s="56"/>
    </row>
    <row r="29" spans="1:53">
      <c r="A29" t="s">
        <v>1</v>
      </c>
      <c r="B29" s="56">
        <v>68.59999999999998</v>
      </c>
      <c r="C29" s="56">
        <v>71.2</v>
      </c>
      <c r="D29" s="56">
        <v>71.2</v>
      </c>
      <c r="E29" s="56">
        <v>65.099999999999994</v>
      </c>
      <c r="F29" s="56">
        <v>73.400000000000006</v>
      </c>
      <c r="G29" s="56">
        <v>75.7</v>
      </c>
      <c r="H29" s="56">
        <v>75.099999999999994</v>
      </c>
      <c r="I29" s="56">
        <v>68.599999999999994</v>
      </c>
      <c r="J29" s="56">
        <v>71.599999999999994</v>
      </c>
      <c r="K29" s="56">
        <v>74.099999999999994</v>
      </c>
      <c r="L29" s="56">
        <v>71.2</v>
      </c>
      <c r="M29" s="56">
        <v>67.300000000000011</v>
      </c>
      <c r="N29" s="56">
        <v>71.2</v>
      </c>
      <c r="O29" s="56">
        <v>73.400000000000006</v>
      </c>
      <c r="P29" s="56">
        <v>75.499999999999986</v>
      </c>
      <c r="Q29" s="56">
        <v>65.100000000000009</v>
      </c>
      <c r="R29" s="56">
        <v>66.7</v>
      </c>
      <c r="S29" s="56">
        <v>66.600000000000009</v>
      </c>
      <c r="T29" s="56">
        <v>66.7</v>
      </c>
      <c r="U29" s="56">
        <v>68.800000000000011</v>
      </c>
      <c r="V29" s="56">
        <v>72.5</v>
      </c>
      <c r="W29" s="56">
        <v>74.7</v>
      </c>
      <c r="X29" s="56">
        <v>73.8</v>
      </c>
      <c r="Y29" s="56">
        <v>80.09999999999998</v>
      </c>
      <c r="Z29" s="56">
        <v>80.799999999999983</v>
      </c>
      <c r="AA29" s="56">
        <v>83.4</v>
      </c>
      <c r="AB29" s="56">
        <v>83.4</v>
      </c>
      <c r="AC29" s="56">
        <v>82.800000000000011</v>
      </c>
      <c r="AD29" s="56">
        <v>82.499999999999986</v>
      </c>
      <c r="AE29" s="56">
        <v>82.300000000000011</v>
      </c>
      <c r="AF29" s="56">
        <v>81.899999999999991</v>
      </c>
      <c r="AG29" s="56">
        <v>82.600000000000023</v>
      </c>
      <c r="AH29" s="56">
        <v>83.09999999999998</v>
      </c>
      <c r="AI29" s="56">
        <v>84.300000000000011</v>
      </c>
      <c r="AJ29" s="56">
        <v>82.59999999999998</v>
      </c>
      <c r="AK29" s="56">
        <v>82</v>
      </c>
      <c r="AL29" s="56">
        <v>82.90000000000002</v>
      </c>
      <c r="AM29" s="56">
        <v>82.4</v>
      </c>
      <c r="AN29" s="56">
        <v>84.1</v>
      </c>
      <c r="AO29" s="56">
        <v>81.300000000000011</v>
      </c>
      <c r="AP29" s="56">
        <v>81.700000000000017</v>
      </c>
      <c r="AQ29" s="56">
        <v>82.600000000000009</v>
      </c>
      <c r="AR29" s="56">
        <v>81.099999999999994</v>
      </c>
      <c r="AS29" s="56">
        <v>84.4</v>
      </c>
      <c r="AT29" s="56">
        <v>85.100000000000009</v>
      </c>
      <c r="AU29" s="56">
        <v>86.299999999999983</v>
      </c>
      <c r="AV29" s="56">
        <v>86.4</v>
      </c>
      <c r="AW29" s="56">
        <v>85.5</v>
      </c>
      <c r="AX29" s="56">
        <v>86.500000000000014</v>
      </c>
      <c r="AY29" s="56">
        <v>86.7</v>
      </c>
      <c r="AZ29" s="56"/>
      <c r="BA29" s="56"/>
    </row>
    <row r="30" spans="1:53">
      <c r="A30" t="s">
        <v>2</v>
      </c>
      <c r="B30" s="56">
        <v>105</v>
      </c>
      <c r="C30" s="56">
        <v>103.49999999999999</v>
      </c>
      <c r="D30" s="56">
        <v>102.30000000000001</v>
      </c>
      <c r="E30" s="56">
        <v>96.499999999999986</v>
      </c>
      <c r="F30" s="56">
        <v>100.6</v>
      </c>
      <c r="G30" s="56">
        <v>99.1</v>
      </c>
      <c r="H30" s="56">
        <v>97.9</v>
      </c>
      <c r="I30" s="56">
        <v>94.59999999999998</v>
      </c>
      <c r="J30" s="56">
        <v>97.7</v>
      </c>
      <c r="K30" s="56">
        <v>95</v>
      </c>
      <c r="L30" s="56">
        <v>94.6</v>
      </c>
      <c r="M30" s="56">
        <v>90.999999999999986</v>
      </c>
      <c r="N30" s="56">
        <v>92.9</v>
      </c>
      <c r="O30" s="56">
        <v>91.500000000000014</v>
      </c>
      <c r="P30" s="56">
        <v>92.40000000000002</v>
      </c>
      <c r="Q30" s="56">
        <v>86.999999999999986</v>
      </c>
      <c r="R30" s="56">
        <v>90.399999999999991</v>
      </c>
      <c r="S30" s="56">
        <v>89.3</v>
      </c>
      <c r="T30" s="56">
        <v>90.200000000000017</v>
      </c>
      <c r="U30" s="56">
        <v>92.500000000000014</v>
      </c>
      <c r="V30" s="56">
        <v>98.200000000000017</v>
      </c>
      <c r="W30" s="56">
        <v>99.9</v>
      </c>
      <c r="X30" s="56">
        <v>101.89999999999999</v>
      </c>
      <c r="Y30" s="56">
        <v>99.5</v>
      </c>
      <c r="Z30" s="56">
        <v>103.50000000000001</v>
      </c>
      <c r="AA30" s="56">
        <v>103.49999999999999</v>
      </c>
      <c r="AB30" s="56">
        <v>102.3</v>
      </c>
      <c r="AC30" s="56">
        <v>99.699999999999989</v>
      </c>
      <c r="AD30" s="56">
        <v>103.1</v>
      </c>
      <c r="AE30" s="56">
        <v>101.9</v>
      </c>
      <c r="AF30" s="56">
        <v>102.60000000000001</v>
      </c>
      <c r="AG30" s="56">
        <v>102.3</v>
      </c>
      <c r="AH30" s="56">
        <v>105.69999999999999</v>
      </c>
      <c r="AI30" s="56">
        <v>106.69999999999999</v>
      </c>
      <c r="AJ30" s="56">
        <v>106</v>
      </c>
      <c r="AK30" s="56">
        <v>104.1</v>
      </c>
      <c r="AL30" s="56">
        <v>108.99999999999999</v>
      </c>
      <c r="AM30" s="56">
        <v>109.59999999999998</v>
      </c>
      <c r="AN30" s="56">
        <v>108.50000000000001</v>
      </c>
      <c r="AO30" s="56">
        <v>105.2</v>
      </c>
      <c r="AP30" s="56">
        <v>109.20000000000003</v>
      </c>
      <c r="AQ30" s="56">
        <v>109.60000000000001</v>
      </c>
      <c r="AR30" s="56">
        <v>108.90000000000002</v>
      </c>
      <c r="AS30" s="56">
        <v>106.60000000000001</v>
      </c>
      <c r="AT30" s="56">
        <v>110.90000000000002</v>
      </c>
      <c r="AU30" s="56">
        <v>109.39999999999999</v>
      </c>
      <c r="AV30" s="56">
        <v>109.00000000000001</v>
      </c>
      <c r="AW30" s="56">
        <v>106</v>
      </c>
      <c r="AX30" s="56">
        <v>109.2</v>
      </c>
      <c r="AY30" s="56">
        <v>109.7</v>
      </c>
      <c r="AZ30" s="56"/>
      <c r="BA30" s="56"/>
    </row>
    <row r="31" spans="1:53">
      <c r="A31" t="s">
        <v>3</v>
      </c>
      <c r="B31" s="56">
        <v>60.97664451477447</v>
      </c>
      <c r="C31" s="56">
        <v>59.758194665232132</v>
      </c>
      <c r="D31" s="56">
        <v>57.856998616134803</v>
      </c>
      <c r="E31" s="56">
        <v>57.115817069447381</v>
      </c>
      <c r="F31" s="56">
        <v>57.684775971854741</v>
      </c>
      <c r="G31" s="56">
        <v>56.438530384237083</v>
      </c>
      <c r="H31" s="56">
        <v>54.373308909967697</v>
      </c>
      <c r="I31" s="56">
        <v>53.162354540837775</v>
      </c>
      <c r="J31" s="56">
        <v>53.242471111739334</v>
      </c>
      <c r="K31" s="56">
        <v>52.059246999300292</v>
      </c>
      <c r="L31" s="56">
        <v>51.641797807915388</v>
      </c>
      <c r="M31" s="56">
        <v>52.049587367841177</v>
      </c>
      <c r="N31" s="56">
        <v>51.225321187486394</v>
      </c>
      <c r="O31" s="56">
        <v>48.911644318265651</v>
      </c>
      <c r="P31" s="56">
        <v>48.491765546855397</v>
      </c>
      <c r="Q31" s="56">
        <v>48.292401957109512</v>
      </c>
      <c r="R31" s="56">
        <v>47.642869214020322</v>
      </c>
      <c r="S31" s="56">
        <v>48.005015850853745</v>
      </c>
      <c r="T31" s="56">
        <v>48.175550807251184</v>
      </c>
      <c r="U31" s="56">
        <v>55.02013627278334</v>
      </c>
      <c r="V31" s="56">
        <v>60.358554707117008</v>
      </c>
      <c r="W31" s="56">
        <v>62.449882671059378</v>
      </c>
      <c r="X31" s="56">
        <v>63.409451879966547</v>
      </c>
      <c r="Y31" s="56">
        <v>62.873614687115186</v>
      </c>
      <c r="Z31" s="56">
        <v>62.558595560151609</v>
      </c>
      <c r="AA31" s="56">
        <v>64.313199739992626</v>
      </c>
      <c r="AB31" s="56">
        <v>65.071971630249521</v>
      </c>
      <c r="AC31" s="56">
        <v>64.799339377261759</v>
      </c>
      <c r="AD31" s="56">
        <v>63.904512527107457</v>
      </c>
      <c r="AE31" s="56">
        <v>65.21433779134675</v>
      </c>
      <c r="AF31" s="56">
        <v>65.670184104176016</v>
      </c>
      <c r="AG31" s="56">
        <v>65.730198539868312</v>
      </c>
      <c r="AH31" s="56">
        <v>65.756991693911814</v>
      </c>
      <c r="AI31" s="56">
        <v>67.817370833030239</v>
      </c>
      <c r="AJ31" s="56">
        <v>68.546253383913168</v>
      </c>
      <c r="AK31" s="56">
        <v>68.726394273525273</v>
      </c>
      <c r="AL31" s="56">
        <v>68.156018668900558</v>
      </c>
      <c r="AM31" s="56">
        <v>69.003205503668767</v>
      </c>
      <c r="AN31" s="56">
        <v>69.184197677404143</v>
      </c>
      <c r="AO31" s="56">
        <v>68.156962463458058</v>
      </c>
      <c r="AP31" s="56">
        <v>66.895702756869539</v>
      </c>
      <c r="AQ31" s="56">
        <v>67.580762254144361</v>
      </c>
      <c r="AR31" s="56">
        <v>67.411128253300319</v>
      </c>
      <c r="AS31" s="56">
        <v>67.403082568512673</v>
      </c>
      <c r="AT31" s="56">
        <v>67.646641346908396</v>
      </c>
      <c r="AU31" s="56">
        <v>68.717641709608969</v>
      </c>
      <c r="AV31" s="56">
        <v>69.886715482854015</v>
      </c>
      <c r="AW31" s="56">
        <v>70.464478020819314</v>
      </c>
      <c r="AX31" s="56">
        <v>70.383865303253884</v>
      </c>
      <c r="AY31" s="56">
        <v>70.416575687949333</v>
      </c>
      <c r="AZ31" s="56"/>
      <c r="BA31" s="56"/>
    </row>
    <row r="32" spans="1:53">
      <c r="A32" t="s">
        <v>4</v>
      </c>
      <c r="B32" s="56">
        <v>29.5</v>
      </c>
      <c r="C32" s="56">
        <v>30.500000000000004</v>
      </c>
      <c r="D32" s="56">
        <v>29.5</v>
      </c>
      <c r="E32" s="56">
        <v>28.499999999999996</v>
      </c>
      <c r="F32" s="56">
        <v>28.299999999999997</v>
      </c>
      <c r="G32" s="56">
        <v>27.800000000000004</v>
      </c>
      <c r="H32" s="56">
        <v>27.700000000000003</v>
      </c>
      <c r="I32" s="56">
        <v>28.000000000000004</v>
      </c>
      <c r="J32" s="56">
        <v>27.900000000000002</v>
      </c>
      <c r="K32" s="56">
        <v>27.900000000000002</v>
      </c>
      <c r="L32" s="56">
        <v>27.700000000000003</v>
      </c>
      <c r="M32" s="56">
        <v>27.900000000000002</v>
      </c>
      <c r="N32" s="56">
        <v>27.400000000000002</v>
      </c>
      <c r="O32" s="56">
        <v>28.000000000000004</v>
      </c>
      <c r="P32" s="56">
        <v>26.900000000000002</v>
      </c>
      <c r="Q32" s="56">
        <v>27.800000000000004</v>
      </c>
      <c r="R32" s="56">
        <v>26.399999999999995</v>
      </c>
      <c r="S32" s="56">
        <v>27.6</v>
      </c>
      <c r="T32" s="56">
        <v>27.099999999999998</v>
      </c>
      <c r="U32" s="56">
        <v>28.700000000000003</v>
      </c>
      <c r="V32" s="56">
        <v>28.6</v>
      </c>
      <c r="W32" s="56">
        <v>32</v>
      </c>
      <c r="X32" s="56">
        <v>33.199999999999996</v>
      </c>
      <c r="Y32" s="56">
        <v>34.100000000000009</v>
      </c>
      <c r="Z32" s="56">
        <v>35.70000000000001</v>
      </c>
      <c r="AA32" s="56">
        <v>36.199999999999996</v>
      </c>
      <c r="AB32" s="56">
        <v>39.700000000000003</v>
      </c>
      <c r="AC32" s="56">
        <v>38.200000000000003</v>
      </c>
      <c r="AD32" s="56">
        <v>38.1</v>
      </c>
      <c r="AE32" s="56">
        <v>38.199999999999996</v>
      </c>
      <c r="AF32" s="56">
        <v>39.100000000000009</v>
      </c>
      <c r="AG32" s="56">
        <v>39.799999999999997</v>
      </c>
      <c r="AH32" s="56">
        <v>42.3</v>
      </c>
      <c r="AI32" s="56">
        <v>42.9</v>
      </c>
      <c r="AJ32" s="56">
        <v>44.3</v>
      </c>
      <c r="AK32" s="56">
        <v>44.5</v>
      </c>
      <c r="AL32" s="56">
        <v>45.5</v>
      </c>
      <c r="AM32" s="56">
        <v>44.8</v>
      </c>
      <c r="AN32" s="56">
        <v>44.1</v>
      </c>
      <c r="AO32" s="56">
        <v>44.9</v>
      </c>
      <c r="AP32" s="56">
        <v>44.399999999999991</v>
      </c>
      <c r="AQ32" s="56">
        <v>43.3</v>
      </c>
      <c r="AR32" s="56">
        <v>42.8</v>
      </c>
      <c r="AS32" s="56">
        <v>42.199999999999996</v>
      </c>
      <c r="AT32" s="56">
        <v>41.900000000000013</v>
      </c>
      <c r="AU32" s="56">
        <v>41.199999999999996</v>
      </c>
      <c r="AV32" s="56">
        <v>40.700000000000003</v>
      </c>
      <c r="AW32" s="56">
        <v>40.300000000000011</v>
      </c>
      <c r="AX32" s="56">
        <v>40.400000000000006</v>
      </c>
      <c r="AY32" s="56">
        <v>39.799999999999997</v>
      </c>
      <c r="AZ32" s="56"/>
      <c r="BA32" s="56"/>
    </row>
    <row r="33" spans="1:53">
      <c r="A33" t="s">
        <v>5</v>
      </c>
      <c r="B33" s="56">
        <v>48.6</v>
      </c>
      <c r="C33" s="56">
        <v>48.899999999999991</v>
      </c>
      <c r="D33" s="56">
        <v>49.3</v>
      </c>
      <c r="E33" s="56">
        <v>44.2</v>
      </c>
      <c r="F33" s="56">
        <v>44.600000000000009</v>
      </c>
      <c r="G33" s="56">
        <v>44.100000000000009</v>
      </c>
      <c r="H33" s="56">
        <v>40.299999999999997</v>
      </c>
      <c r="I33" s="56">
        <v>37.4</v>
      </c>
      <c r="J33" s="56">
        <v>34.5</v>
      </c>
      <c r="K33" s="56">
        <v>34.5</v>
      </c>
      <c r="L33" s="56">
        <v>34.199999999999996</v>
      </c>
      <c r="M33" s="56">
        <v>31.499999999999993</v>
      </c>
      <c r="N33" s="56">
        <v>30.4</v>
      </c>
      <c r="O33" s="56">
        <v>29.299999999999997</v>
      </c>
      <c r="P33" s="56">
        <v>29.000000000000004</v>
      </c>
      <c r="Q33" s="56">
        <v>27.299999999999997</v>
      </c>
      <c r="R33" s="56">
        <v>27.699999999999996</v>
      </c>
      <c r="S33" s="56">
        <v>26.8</v>
      </c>
      <c r="T33" s="56">
        <v>24.200000000000003</v>
      </c>
      <c r="U33" s="56">
        <v>33.4</v>
      </c>
      <c r="V33" s="56">
        <v>34.900000000000006</v>
      </c>
      <c r="W33" s="56">
        <v>37.799999999999997</v>
      </c>
      <c r="X33" s="56">
        <v>39.799999999999997</v>
      </c>
      <c r="Y33" s="56">
        <v>40.4</v>
      </c>
      <c r="Z33" s="56">
        <v>42.699999999999996</v>
      </c>
      <c r="AA33" s="56">
        <v>44.70000000000001</v>
      </c>
      <c r="AB33" s="56">
        <v>44.4</v>
      </c>
      <c r="AC33" s="56">
        <v>42.9</v>
      </c>
      <c r="AD33" s="56">
        <v>45.000000000000007</v>
      </c>
      <c r="AE33" s="56">
        <v>46.100000000000009</v>
      </c>
      <c r="AF33" s="56">
        <v>49</v>
      </c>
      <c r="AG33" s="56">
        <v>46.4</v>
      </c>
      <c r="AH33" s="56">
        <v>44.9</v>
      </c>
      <c r="AI33" s="56">
        <v>46.3</v>
      </c>
      <c r="AJ33" s="56">
        <v>47.000000000000007</v>
      </c>
      <c r="AK33" s="56">
        <v>45.20000000000001</v>
      </c>
      <c r="AL33" s="56">
        <v>44.399999999999991</v>
      </c>
      <c r="AM33" s="56">
        <v>45.8</v>
      </c>
      <c r="AN33" s="56">
        <v>46.5</v>
      </c>
      <c r="AO33" s="56">
        <v>44.7</v>
      </c>
      <c r="AP33" s="56">
        <v>44.6</v>
      </c>
      <c r="AQ33" s="56">
        <v>44.800000000000004</v>
      </c>
      <c r="AR33" s="56">
        <v>46.300000000000004</v>
      </c>
      <c r="AS33" s="56">
        <v>44.8</v>
      </c>
      <c r="AT33" s="56">
        <v>44.100000000000009</v>
      </c>
      <c r="AU33" s="56">
        <v>42.500000000000007</v>
      </c>
      <c r="AV33" s="56">
        <v>41.7</v>
      </c>
      <c r="AW33" s="56">
        <v>40.400000000000006</v>
      </c>
      <c r="AX33" s="56">
        <v>39.800000000000004</v>
      </c>
      <c r="AY33" s="56">
        <v>40.200000000000003</v>
      </c>
      <c r="AZ33" s="56"/>
      <c r="BA33" s="56"/>
    </row>
    <row r="34" spans="1:53">
      <c r="A34" t="s">
        <v>6</v>
      </c>
      <c r="B34" s="56">
        <v>39.799999999999997</v>
      </c>
      <c r="C34" s="56">
        <v>40.9</v>
      </c>
      <c r="D34" s="56">
        <v>41.5</v>
      </c>
      <c r="E34" s="56">
        <v>42.7</v>
      </c>
      <c r="F34" s="56">
        <v>38.000000000000007</v>
      </c>
      <c r="G34" s="56">
        <v>38.6</v>
      </c>
      <c r="H34" s="56">
        <v>38</v>
      </c>
      <c r="I34" s="56">
        <v>40</v>
      </c>
      <c r="J34" s="56">
        <v>36.6</v>
      </c>
      <c r="K34" s="56">
        <v>38.9</v>
      </c>
      <c r="L34" s="56">
        <v>35.899999999999991</v>
      </c>
      <c r="M34" s="56">
        <v>38.200000000000003</v>
      </c>
      <c r="N34" s="56">
        <v>35.6</v>
      </c>
      <c r="O34" s="56">
        <v>35.799999999999997</v>
      </c>
      <c r="P34" s="56">
        <v>32.9</v>
      </c>
      <c r="Q34" s="56">
        <v>34</v>
      </c>
      <c r="R34" s="56">
        <v>32.299999999999997</v>
      </c>
      <c r="S34" s="56">
        <v>32.5</v>
      </c>
      <c r="T34" s="56">
        <v>28.800000000000004</v>
      </c>
      <c r="U34" s="56">
        <v>32.700000000000003</v>
      </c>
      <c r="V34" s="56">
        <v>37.100000000000009</v>
      </c>
      <c r="W34" s="56">
        <v>33.700000000000003</v>
      </c>
      <c r="X34" s="56">
        <v>38</v>
      </c>
      <c r="Y34" s="56">
        <v>41.7</v>
      </c>
      <c r="Z34" s="56">
        <v>43.70000000000001</v>
      </c>
      <c r="AA34" s="56">
        <v>45.8</v>
      </c>
      <c r="AB34" s="56">
        <v>45.9</v>
      </c>
      <c r="AC34" s="56">
        <v>47.099999999999994</v>
      </c>
      <c r="AD34" s="56">
        <v>45.8</v>
      </c>
      <c r="AE34" s="56">
        <v>45.5</v>
      </c>
      <c r="AF34" s="56">
        <v>47.2</v>
      </c>
      <c r="AG34" s="56">
        <v>48.499999999999993</v>
      </c>
      <c r="AH34" s="56">
        <v>48.999999999999993</v>
      </c>
      <c r="AI34" s="56">
        <v>52.5</v>
      </c>
      <c r="AJ34" s="56">
        <v>51.899999999999991</v>
      </c>
      <c r="AK34" s="56">
        <v>53.900000000000006</v>
      </c>
      <c r="AL34" s="56">
        <v>55.000000000000007</v>
      </c>
      <c r="AM34" s="56">
        <v>57.100000000000009</v>
      </c>
      <c r="AN34" s="56">
        <v>54.6</v>
      </c>
      <c r="AO34" s="56">
        <v>56.500000000000007</v>
      </c>
      <c r="AP34" s="56">
        <v>57.999999999999993</v>
      </c>
      <c r="AQ34" s="56">
        <v>59.4</v>
      </c>
      <c r="AR34" s="56">
        <v>58.799999999999983</v>
      </c>
      <c r="AS34" s="56">
        <v>60.20000000000001</v>
      </c>
      <c r="AT34" s="56">
        <v>61.400000000000013</v>
      </c>
      <c r="AU34" s="56">
        <v>62.9</v>
      </c>
      <c r="AV34" s="56">
        <v>61.4</v>
      </c>
      <c r="AW34" s="56">
        <v>63.6</v>
      </c>
      <c r="AX34" s="56">
        <v>64.2</v>
      </c>
      <c r="AY34" s="56">
        <v>61.599999999999987</v>
      </c>
      <c r="AZ34" s="56"/>
      <c r="BA34" s="56"/>
    </row>
    <row r="35" spans="1:53">
      <c r="A35" t="s">
        <v>7</v>
      </c>
      <c r="B35" s="56">
        <v>64.7</v>
      </c>
      <c r="C35" s="56">
        <v>65.900000000000006</v>
      </c>
      <c r="D35" s="56">
        <v>65.600000000000009</v>
      </c>
      <c r="E35" s="56">
        <v>65.7</v>
      </c>
      <c r="F35" s="56">
        <v>66.5</v>
      </c>
      <c r="G35" s="56">
        <v>66.900000000000006</v>
      </c>
      <c r="H35" s="56">
        <v>66.700000000000017</v>
      </c>
      <c r="I35" s="56">
        <v>67.100000000000009</v>
      </c>
      <c r="J35" s="56">
        <v>67</v>
      </c>
      <c r="K35" s="56">
        <v>66.100000000000009</v>
      </c>
      <c r="L35" s="56">
        <v>65.999999999999986</v>
      </c>
      <c r="M35" s="56">
        <v>64.399999999999991</v>
      </c>
      <c r="N35" s="56">
        <v>65.599999999999994</v>
      </c>
      <c r="O35" s="56">
        <v>66.5</v>
      </c>
      <c r="P35" s="56">
        <v>65.8</v>
      </c>
      <c r="Q35" s="56">
        <v>64.3</v>
      </c>
      <c r="R35" s="56">
        <v>65.900000000000006</v>
      </c>
      <c r="S35" s="56">
        <v>66.3</v>
      </c>
      <c r="T35" s="56">
        <v>66.7</v>
      </c>
      <c r="U35" s="56">
        <v>68</v>
      </c>
      <c r="V35" s="56">
        <v>71.3</v>
      </c>
      <c r="W35" s="56">
        <v>75.2</v>
      </c>
      <c r="X35" s="56">
        <v>77.400000000000006</v>
      </c>
      <c r="Y35" s="56">
        <v>78.90000000000002</v>
      </c>
      <c r="Z35" s="56">
        <v>80.90000000000002</v>
      </c>
      <c r="AA35" s="56">
        <v>83.2</v>
      </c>
      <c r="AB35" s="56">
        <v>81.400000000000006</v>
      </c>
      <c r="AC35" s="56">
        <v>81.599999999999994</v>
      </c>
      <c r="AD35" s="56">
        <v>83.5</v>
      </c>
      <c r="AE35" s="56">
        <v>85.100000000000009</v>
      </c>
      <c r="AF35" s="56">
        <v>84.4</v>
      </c>
      <c r="AG35" s="56">
        <v>85.2</v>
      </c>
      <c r="AH35" s="56">
        <v>88.299999999999983</v>
      </c>
      <c r="AI35" s="56">
        <v>90.200000000000017</v>
      </c>
      <c r="AJ35" s="56">
        <v>89.199999999999989</v>
      </c>
      <c r="AK35" s="56">
        <v>89.500000000000014</v>
      </c>
      <c r="AL35" s="56">
        <v>91.3</v>
      </c>
      <c r="AM35" s="56">
        <v>92.90000000000002</v>
      </c>
      <c r="AN35" s="56">
        <v>92</v>
      </c>
      <c r="AO35" s="56">
        <v>92.300000000000011</v>
      </c>
      <c r="AP35" s="56">
        <v>94.199999999999989</v>
      </c>
      <c r="AQ35" s="56">
        <v>95.7</v>
      </c>
      <c r="AR35" s="56">
        <v>95.699999999999989</v>
      </c>
      <c r="AS35" s="56">
        <v>95.3</v>
      </c>
      <c r="AT35" s="56">
        <v>97.2</v>
      </c>
      <c r="AU35" s="56">
        <v>97.59999999999998</v>
      </c>
      <c r="AV35" s="56">
        <v>97</v>
      </c>
      <c r="AW35" s="56">
        <v>96.2</v>
      </c>
      <c r="AX35" s="56">
        <v>97.5</v>
      </c>
      <c r="AY35" s="56">
        <v>98.2</v>
      </c>
      <c r="AZ35" s="56"/>
      <c r="BA35" s="56"/>
    </row>
    <row r="36" spans="1:53">
      <c r="A36" t="s">
        <v>8</v>
      </c>
      <c r="B36" s="56">
        <v>64.599999999999994</v>
      </c>
      <c r="C36" s="56">
        <v>64.5</v>
      </c>
      <c r="D36" s="56">
        <v>65.099999999999994</v>
      </c>
      <c r="E36" s="56">
        <v>64.8</v>
      </c>
      <c r="F36" s="56">
        <v>66</v>
      </c>
      <c r="G36" s="56">
        <v>66.3</v>
      </c>
      <c r="H36" s="56">
        <v>66.90000000000002</v>
      </c>
      <c r="I36" s="56">
        <v>67</v>
      </c>
      <c r="J36" s="56">
        <v>67.099999999999994</v>
      </c>
      <c r="K36" s="56">
        <v>67.199999999999989</v>
      </c>
      <c r="L36" s="56">
        <v>67.3</v>
      </c>
      <c r="M36" s="56">
        <v>66.499999999999986</v>
      </c>
      <c r="N36" s="56">
        <v>65.7</v>
      </c>
      <c r="O36" s="56">
        <v>65.599999999999994</v>
      </c>
      <c r="P36" s="56">
        <v>63.999999999999993</v>
      </c>
      <c r="Q36" s="56">
        <v>63.699999999999989</v>
      </c>
      <c r="R36" s="56">
        <v>63.899999999999991</v>
      </c>
      <c r="S36" s="56">
        <v>64.699999999999989</v>
      </c>
      <c r="T36" s="56">
        <v>64.2</v>
      </c>
      <c r="U36" s="56">
        <v>65.099999999999994</v>
      </c>
      <c r="V36" s="56">
        <v>67.2</v>
      </c>
      <c r="W36" s="56">
        <v>70.899999999999991</v>
      </c>
      <c r="X36" s="56">
        <v>71.900000000000006</v>
      </c>
      <c r="Y36" s="56">
        <v>72.600000000000009</v>
      </c>
      <c r="Z36" s="56">
        <v>72.7</v>
      </c>
      <c r="AA36" s="56">
        <v>73.400000000000006</v>
      </c>
      <c r="AB36" s="56">
        <v>73.500000000000014</v>
      </c>
      <c r="AC36" s="56">
        <v>81.000000000000014</v>
      </c>
      <c r="AD36" s="56">
        <v>79.800000000000011</v>
      </c>
      <c r="AE36" s="56">
        <v>79.3</v>
      </c>
      <c r="AF36" s="56">
        <v>78.999999999999986</v>
      </c>
      <c r="AG36" s="56">
        <v>78.700000000000017</v>
      </c>
      <c r="AH36" s="56">
        <v>79.3</v>
      </c>
      <c r="AI36" s="56">
        <v>80.59999999999998</v>
      </c>
      <c r="AJ36" s="56">
        <v>80</v>
      </c>
      <c r="AK36" s="56">
        <v>79.899999999999991</v>
      </c>
      <c r="AL36" s="56">
        <v>79.5</v>
      </c>
      <c r="AM36" s="56">
        <v>78.900000000000006</v>
      </c>
      <c r="AN36" s="56">
        <v>77.599999999999994</v>
      </c>
      <c r="AO36" s="56">
        <v>77.499999999999986</v>
      </c>
      <c r="AP36" s="56">
        <v>76.2</v>
      </c>
      <c r="AQ36" s="56">
        <v>75.900000000000006</v>
      </c>
      <c r="AR36" s="56">
        <v>75.400000000000006</v>
      </c>
      <c r="AS36" s="56">
        <v>74.900000000000006</v>
      </c>
      <c r="AT36" s="56">
        <v>74.499999999999986</v>
      </c>
      <c r="AU36" s="56">
        <v>72.59999999999998</v>
      </c>
      <c r="AV36" s="56">
        <v>71.999999999999986</v>
      </c>
      <c r="AW36" s="56">
        <v>71.2</v>
      </c>
      <c r="AX36" s="56">
        <v>70.900000000000006</v>
      </c>
      <c r="AY36" s="56">
        <v>70.09999999999998</v>
      </c>
      <c r="AZ36" s="56"/>
      <c r="BA36" s="56"/>
    </row>
    <row r="37" spans="1:53">
      <c r="A37" t="s">
        <v>9</v>
      </c>
      <c r="B37" s="56">
        <v>95.383008534992314</v>
      </c>
      <c r="C37" s="56">
        <v>98.483854919095094</v>
      </c>
      <c r="D37" s="56">
        <v>97.465780977061854</v>
      </c>
      <c r="E37" s="56">
        <v>94.592135028804279</v>
      </c>
      <c r="F37" s="56">
        <v>94.713352795656178</v>
      </c>
      <c r="G37" s="56">
        <v>98.327495906621337</v>
      </c>
      <c r="H37" s="56">
        <v>99.489293995308074</v>
      </c>
      <c r="I37" s="56">
        <v>106.62098985839137</v>
      </c>
      <c r="J37" s="56">
        <v>104.7985434743906</v>
      </c>
      <c r="K37" s="56">
        <v>104.54434657329395</v>
      </c>
      <c r="L37" s="56">
        <v>103.64823814761237</v>
      </c>
      <c r="M37" s="56">
        <v>103.24532812167624</v>
      </c>
      <c r="N37" s="56">
        <v>105.00974922959048</v>
      </c>
      <c r="O37" s="56">
        <v>103.47434426081755</v>
      </c>
      <c r="P37" s="56">
        <v>102.00095521714742</v>
      </c>
      <c r="Q37" s="56">
        <v>102.9175772669487</v>
      </c>
      <c r="R37" s="56">
        <v>103.41087108361604</v>
      </c>
      <c r="S37" s="56">
        <v>104.42344020156898</v>
      </c>
      <c r="T37" s="56">
        <v>105.59731270692012</v>
      </c>
      <c r="U37" s="56">
        <v>108.7851866679256</v>
      </c>
      <c r="V37" s="56">
        <v>116.7659426385663</v>
      </c>
      <c r="W37" s="56">
        <v>121.13875815365955</v>
      </c>
      <c r="X37" s="56">
        <v>124.17962787410775</v>
      </c>
      <c r="Y37" s="56">
        <v>126.12260265327409</v>
      </c>
      <c r="Z37" s="56">
        <v>130.69999999999996</v>
      </c>
      <c r="AA37" s="56">
        <v>134.10000000000002</v>
      </c>
      <c r="AB37" s="56">
        <v>141.30000000000001</v>
      </c>
      <c r="AC37" s="56">
        <v>146.19999999999999</v>
      </c>
      <c r="AD37" s="56">
        <v>155.19999999999999</v>
      </c>
      <c r="AE37" s="56">
        <v>158.10000000000002</v>
      </c>
      <c r="AF37" s="56">
        <v>164</v>
      </c>
      <c r="AG37" s="56">
        <v>172.1</v>
      </c>
      <c r="AH37" s="56">
        <v>138.49999999999997</v>
      </c>
      <c r="AI37" s="56">
        <v>151.89999999999998</v>
      </c>
      <c r="AJ37" s="56">
        <v>154.69999999999999</v>
      </c>
      <c r="AK37" s="56">
        <v>159.6</v>
      </c>
      <c r="AL37" s="56">
        <v>162.9</v>
      </c>
      <c r="AM37" s="56">
        <v>171.09999999999997</v>
      </c>
      <c r="AN37" s="56">
        <v>173.29999999999998</v>
      </c>
      <c r="AO37" s="56">
        <v>177.7</v>
      </c>
      <c r="AP37" s="56">
        <v>179.1</v>
      </c>
      <c r="AQ37" s="56">
        <v>181.80000000000004</v>
      </c>
      <c r="AR37" s="56">
        <v>179.69999999999996</v>
      </c>
      <c r="AS37" s="56">
        <v>180.09999999999997</v>
      </c>
      <c r="AT37" s="56">
        <v>170.79999999999998</v>
      </c>
      <c r="AU37" s="56">
        <v>169.5</v>
      </c>
      <c r="AV37" s="56">
        <v>171.79999999999998</v>
      </c>
      <c r="AW37" s="56">
        <v>177.10000000000002</v>
      </c>
      <c r="AX37" s="56">
        <v>176.1</v>
      </c>
      <c r="AY37" s="56">
        <v>179.19999999999996</v>
      </c>
      <c r="AZ37" s="56"/>
      <c r="BA37" s="56"/>
    </row>
    <row r="38" spans="1:53">
      <c r="A38" t="s">
        <v>10</v>
      </c>
      <c r="B38" s="56">
        <v>30.4</v>
      </c>
      <c r="C38" s="56">
        <v>31</v>
      </c>
      <c r="D38" s="56">
        <v>29.799999999999997</v>
      </c>
      <c r="E38" s="56">
        <v>28.199999999999996</v>
      </c>
      <c r="F38" s="56">
        <v>28.300000000000004</v>
      </c>
      <c r="G38" s="56">
        <v>28.499999999999996</v>
      </c>
      <c r="H38" s="56">
        <v>27.800000000000004</v>
      </c>
      <c r="I38" s="56">
        <v>26.1</v>
      </c>
      <c r="J38" s="56">
        <v>26.5</v>
      </c>
      <c r="K38" s="56">
        <v>26.200000000000003</v>
      </c>
      <c r="L38" s="56">
        <v>24.9</v>
      </c>
      <c r="M38" s="56">
        <v>23.6</v>
      </c>
      <c r="N38" s="56">
        <v>23.8</v>
      </c>
      <c r="O38" s="56">
        <v>23.6</v>
      </c>
      <c r="P38" s="56">
        <v>27.6</v>
      </c>
      <c r="Q38" s="56">
        <v>23.9</v>
      </c>
      <c r="R38" s="56">
        <v>26.399999999999995</v>
      </c>
      <c r="S38" s="56">
        <v>31.100000000000005</v>
      </c>
      <c r="T38" s="56">
        <v>37.100000000000009</v>
      </c>
      <c r="U38" s="56">
        <v>42.399999999999991</v>
      </c>
      <c r="V38" s="56">
        <v>48.999999999999993</v>
      </c>
      <c r="W38" s="56">
        <v>56.500000000000007</v>
      </c>
      <c r="X38" s="56">
        <v>59.099999999999994</v>
      </c>
      <c r="Y38" s="56">
        <v>61.70000000000001</v>
      </c>
      <c r="Z38" s="56">
        <v>74.099999999999994</v>
      </c>
      <c r="AA38" s="56">
        <v>74.3</v>
      </c>
      <c r="AB38" s="56">
        <v>83.2</v>
      </c>
      <c r="AC38" s="56">
        <v>86.3</v>
      </c>
      <c r="AD38" s="56">
        <v>92.800000000000011</v>
      </c>
      <c r="AE38" s="56">
        <v>93.799999999999983</v>
      </c>
      <c r="AF38" s="56">
        <v>109.99999999999999</v>
      </c>
      <c r="AG38" s="56">
        <v>109.59999999999998</v>
      </c>
      <c r="AH38" s="56">
        <v>111.79999999999998</v>
      </c>
      <c r="AI38" s="56">
        <v>114.29999999999998</v>
      </c>
      <c r="AJ38" s="56">
        <v>120</v>
      </c>
      <c r="AK38" s="56">
        <v>119.49999999999999</v>
      </c>
      <c r="AL38" s="56">
        <v>123.8</v>
      </c>
      <c r="AM38" s="56">
        <v>124</v>
      </c>
      <c r="AN38" s="56">
        <v>122</v>
      </c>
      <c r="AO38" s="56">
        <v>119.5</v>
      </c>
      <c r="AP38" s="56">
        <v>118.10000000000001</v>
      </c>
      <c r="AQ38" s="56">
        <v>113.7</v>
      </c>
      <c r="AR38" s="56">
        <v>110.90000000000002</v>
      </c>
      <c r="AS38" s="56">
        <v>105.2</v>
      </c>
      <c r="AT38" s="56">
        <v>97</v>
      </c>
      <c r="AU38" s="56">
        <v>90.8</v>
      </c>
      <c r="AV38" s="56">
        <v>85.6</v>
      </c>
      <c r="AW38" s="56">
        <v>78.599999999999994</v>
      </c>
      <c r="AX38" s="56">
        <v>80.5</v>
      </c>
      <c r="AY38" s="56">
        <v>77.8</v>
      </c>
      <c r="AZ38" s="56"/>
      <c r="BA38" s="56"/>
    </row>
    <row r="39" spans="1:53">
      <c r="A39" t="s">
        <v>11</v>
      </c>
      <c r="B39" s="56">
        <v>103.50000000000001</v>
      </c>
      <c r="C39" s="56">
        <v>105.1</v>
      </c>
      <c r="D39" s="56">
        <v>104.59999999999998</v>
      </c>
      <c r="E39" s="56">
        <v>100.10000000000001</v>
      </c>
      <c r="F39" s="56">
        <v>103.69999999999999</v>
      </c>
      <c r="G39" s="56">
        <v>105.99999999999999</v>
      </c>
      <c r="H39" s="56">
        <v>104.29999999999997</v>
      </c>
      <c r="I39" s="56">
        <v>101.9</v>
      </c>
      <c r="J39" s="56">
        <v>104.1</v>
      </c>
      <c r="K39" s="56">
        <v>105.50000000000001</v>
      </c>
      <c r="L39" s="56">
        <v>104.80000000000001</v>
      </c>
      <c r="M39" s="56">
        <v>102.59999999999998</v>
      </c>
      <c r="N39" s="56">
        <v>103.1</v>
      </c>
      <c r="O39" s="56">
        <v>103</v>
      </c>
      <c r="P39" s="56">
        <v>102</v>
      </c>
      <c r="Q39" s="56">
        <v>99.8</v>
      </c>
      <c r="R39" s="56">
        <v>102.2</v>
      </c>
      <c r="S39" s="56">
        <v>101.70000000000002</v>
      </c>
      <c r="T39" s="56">
        <v>101</v>
      </c>
      <c r="U39" s="56">
        <v>102.4</v>
      </c>
      <c r="V39" s="56">
        <v>108.3</v>
      </c>
      <c r="W39" s="56">
        <v>110.6</v>
      </c>
      <c r="X39" s="56">
        <v>113.6</v>
      </c>
      <c r="Y39" s="56">
        <v>112.5</v>
      </c>
      <c r="Z39" s="56">
        <v>114.5</v>
      </c>
      <c r="AA39" s="56">
        <v>115.40000000000002</v>
      </c>
      <c r="AB39" s="56">
        <v>116.00000000000001</v>
      </c>
      <c r="AC39" s="56">
        <v>115.39999999999999</v>
      </c>
      <c r="AD39" s="56">
        <v>115.99999999999999</v>
      </c>
      <c r="AE39" s="56">
        <v>117.40000000000002</v>
      </c>
      <c r="AF39" s="56">
        <v>115.6</v>
      </c>
      <c r="AG39" s="56">
        <v>116.5</v>
      </c>
      <c r="AH39" s="56">
        <v>119.5</v>
      </c>
      <c r="AI39" s="56">
        <v>121.80000000000003</v>
      </c>
      <c r="AJ39" s="56">
        <v>123.2</v>
      </c>
      <c r="AK39" s="56">
        <v>123.29999999999998</v>
      </c>
      <c r="AL39" s="56">
        <v>126.79999999999998</v>
      </c>
      <c r="AM39" s="56">
        <v>129.69999999999999</v>
      </c>
      <c r="AN39" s="56">
        <v>129.1</v>
      </c>
      <c r="AO39" s="56">
        <v>129</v>
      </c>
      <c r="AP39" s="56">
        <v>131.6</v>
      </c>
      <c r="AQ39" s="56">
        <v>134.40000000000003</v>
      </c>
      <c r="AR39" s="56">
        <v>132.09999999999997</v>
      </c>
      <c r="AS39" s="56">
        <v>131.9</v>
      </c>
      <c r="AT39" s="56">
        <v>134.79999999999998</v>
      </c>
      <c r="AU39" s="56">
        <v>135.39999999999998</v>
      </c>
      <c r="AV39" s="56">
        <v>134</v>
      </c>
      <c r="AW39" s="56">
        <v>132.30000000000001</v>
      </c>
      <c r="AX39" s="56">
        <v>135</v>
      </c>
      <c r="AY39" s="56">
        <v>135.5</v>
      </c>
      <c r="AZ39" s="56"/>
      <c r="BA39" s="56"/>
    </row>
    <row r="40" spans="1:53">
      <c r="A40" t="s">
        <v>12</v>
      </c>
      <c r="B40" s="56">
        <v>148.38151609964751</v>
      </c>
      <c r="C40" s="56">
        <v>152.08155010883991</v>
      </c>
      <c r="D40" s="56">
        <v>149.86382766684798</v>
      </c>
      <c r="E40" s="56">
        <v>151.52167061304894</v>
      </c>
      <c r="F40" s="56">
        <v>153.66505567658388</v>
      </c>
      <c r="G40" s="56">
        <v>154.27571374977441</v>
      </c>
      <c r="H40" s="56">
        <v>153.27893357764688</v>
      </c>
      <c r="I40" s="56">
        <v>154.11032522071463</v>
      </c>
      <c r="J40" s="56">
        <v>153.77604271809307</v>
      </c>
      <c r="K40" s="56">
        <v>153.11200888627374</v>
      </c>
      <c r="L40" s="56">
        <v>152.8388789824061</v>
      </c>
      <c r="M40" s="56">
        <v>150.38445315514056</v>
      </c>
      <c r="N40" s="56">
        <v>149.62032584316026</v>
      </c>
      <c r="O40" s="56">
        <v>149.57017423919899</v>
      </c>
      <c r="P40" s="56">
        <v>150.40649433853207</v>
      </c>
      <c r="Q40" s="56">
        <v>149.7790691773817</v>
      </c>
      <c r="R40" s="56">
        <v>149.97577808966219</v>
      </c>
      <c r="S40" s="56">
        <v>152.67107029200992</v>
      </c>
      <c r="T40" s="56">
        <v>154.29672528043903</v>
      </c>
      <c r="U40" s="56">
        <v>157.47415780882801</v>
      </c>
      <c r="V40" s="56">
        <v>166.7216125980699</v>
      </c>
      <c r="W40" s="56">
        <v>169.21414175088506</v>
      </c>
      <c r="X40" s="56">
        <v>171.8321566525982</v>
      </c>
      <c r="Y40" s="56">
        <v>172.24483174425836</v>
      </c>
      <c r="Z40" s="56">
        <v>173.17785559446389</v>
      </c>
      <c r="AA40" s="56">
        <v>175.26824117904894</v>
      </c>
      <c r="AB40" s="56">
        <v>174.56863333114237</v>
      </c>
      <c r="AC40" s="56">
        <v>179.9995184560039</v>
      </c>
      <c r="AD40" s="56">
        <v>184.74364555462495</v>
      </c>
      <c r="AE40" s="56">
        <v>190.93928472486309</v>
      </c>
      <c r="AF40" s="56">
        <v>188.72642890927057</v>
      </c>
      <c r="AG40" s="56">
        <v>192.30542925185335</v>
      </c>
      <c r="AH40" s="56">
        <v>192.71638983744708</v>
      </c>
      <c r="AI40" s="56">
        <v>197.69299000288177</v>
      </c>
      <c r="AJ40" s="56">
        <v>200.33647179068902</v>
      </c>
      <c r="AK40" s="56">
        <v>202.11117359187679</v>
      </c>
      <c r="AL40" s="56">
        <v>202.07464795353843</v>
      </c>
      <c r="AM40" s="56">
        <v>204.36842558521229</v>
      </c>
      <c r="AN40" s="56">
        <v>204.44838927390575</v>
      </c>
      <c r="AO40" s="56">
        <v>207.07058648459241</v>
      </c>
      <c r="AP40" s="56">
        <v>204.6059772464925</v>
      </c>
      <c r="AQ40" s="56">
        <v>207.58147763063093</v>
      </c>
      <c r="AR40" s="56">
        <v>210.37645889060229</v>
      </c>
      <c r="AS40" s="56">
        <v>211.7502275376697</v>
      </c>
      <c r="AT40" s="56">
        <v>209.21181648049827</v>
      </c>
      <c r="AU40" s="56">
        <v>210.88916632461348</v>
      </c>
      <c r="AV40" s="56">
        <v>209.44458215283314</v>
      </c>
      <c r="AW40" s="56">
        <v>211.28544699959178</v>
      </c>
      <c r="AX40" s="56">
        <v>210.14292667782027</v>
      </c>
      <c r="AY40" s="56">
        <v>209.4686415907035</v>
      </c>
      <c r="AZ40" s="56"/>
      <c r="BA40" s="56"/>
    </row>
    <row r="41" spans="1:53">
      <c r="A41" t="s">
        <v>13</v>
      </c>
      <c r="B41" s="56">
        <v>16.375028024551625</v>
      </c>
      <c r="C41" s="56">
        <v>16.95714318661765</v>
      </c>
      <c r="D41" s="56">
        <v>17.899891860170651</v>
      </c>
      <c r="E41" s="56">
        <v>18.400446284506828</v>
      </c>
      <c r="F41" s="56">
        <v>20.95880129343923</v>
      </c>
      <c r="G41" s="56">
        <v>22.404861115533159</v>
      </c>
      <c r="H41" s="56">
        <v>21.620362702196868</v>
      </c>
      <c r="I41" s="56">
        <v>21.27178455514057</v>
      </c>
      <c r="J41" s="56">
        <v>23.330518901337825</v>
      </c>
      <c r="K41" s="56">
        <v>24.37342767903986</v>
      </c>
      <c r="L41" s="56">
        <v>25.165227068803773</v>
      </c>
      <c r="M41" s="56">
        <v>24.380040217188554</v>
      </c>
      <c r="N41" s="56">
        <v>24.842715952685175</v>
      </c>
      <c r="O41" s="56">
        <v>24.961518814643696</v>
      </c>
      <c r="P41" s="56">
        <v>24.220363948771826</v>
      </c>
      <c r="Q41" s="56">
        <v>24.000203976428452</v>
      </c>
      <c r="R41" s="56">
        <v>24.604684113563831</v>
      </c>
      <c r="S41" s="56">
        <v>24.60987582860297</v>
      </c>
      <c r="T41" s="56">
        <v>23.209797821136242</v>
      </c>
      <c r="U41" s="56">
        <v>25.573369773605492</v>
      </c>
      <c r="V41" s="56">
        <v>27.631959419081468</v>
      </c>
      <c r="W41" s="56">
        <v>29.159492148812454</v>
      </c>
      <c r="X41" s="56">
        <v>29.525761183645489</v>
      </c>
      <c r="Y41" s="56">
        <v>27.907347679680566</v>
      </c>
      <c r="Z41" s="56">
        <v>31.372812659465666</v>
      </c>
      <c r="AA41" s="56">
        <v>30.764687770991607</v>
      </c>
      <c r="AB41" s="56">
        <v>31.059850268141137</v>
      </c>
      <c r="AC41" s="56">
        <v>29.127953757342379</v>
      </c>
      <c r="AD41" s="56">
        <v>30.835314812238195</v>
      </c>
      <c r="AE41" s="56">
        <v>30.822324791072948</v>
      </c>
      <c r="AF41" s="56">
        <v>30.6965445964249</v>
      </c>
      <c r="AG41" s="56">
        <v>30.75027707305799</v>
      </c>
      <c r="AH41" s="56">
        <v>32.378108595242715</v>
      </c>
      <c r="AI41" s="56">
        <v>33.12035594197004</v>
      </c>
      <c r="AJ41" s="56">
        <v>33.197393057467053</v>
      </c>
      <c r="AK41" s="56">
        <v>32.560256344918599</v>
      </c>
      <c r="AL41" s="56">
        <v>35.350147472089958</v>
      </c>
      <c r="AM41" s="56">
        <v>35.170405059425605</v>
      </c>
      <c r="AN41" s="56">
        <v>34.179255530795984</v>
      </c>
      <c r="AO41" s="56">
        <v>33.190063306374853</v>
      </c>
      <c r="AP41" s="56">
        <v>35.029773355040263</v>
      </c>
      <c r="AQ41" s="56">
        <v>36.209475671085542</v>
      </c>
      <c r="AR41" s="56">
        <v>36.342938963026292</v>
      </c>
      <c r="AS41" s="56">
        <v>36.079626700969008</v>
      </c>
      <c r="AT41" s="56">
        <v>38.920048626954646</v>
      </c>
      <c r="AU41" s="56">
        <v>38.979863401374729</v>
      </c>
      <c r="AV41" s="56">
        <v>39.631409692368017</v>
      </c>
      <c r="AW41" s="56">
        <v>38.310808188033874</v>
      </c>
      <c r="AX41" s="56">
        <v>40.629235514872327</v>
      </c>
      <c r="AY41" s="56">
        <v>41.144971565969321</v>
      </c>
      <c r="AZ41" s="56"/>
      <c r="BA41" s="56"/>
    </row>
    <row r="42" spans="1:53">
      <c r="A42" t="s">
        <v>14</v>
      </c>
      <c r="B42" s="56">
        <v>50.6</v>
      </c>
      <c r="C42" s="56">
        <v>50.899999999999991</v>
      </c>
      <c r="D42" s="56">
        <v>51.300000000000004</v>
      </c>
      <c r="E42" s="56">
        <v>49.900000000000006</v>
      </c>
      <c r="F42" s="56">
        <v>49.70000000000001</v>
      </c>
      <c r="G42" s="56">
        <v>51.9</v>
      </c>
      <c r="H42" s="56">
        <v>50.2</v>
      </c>
      <c r="I42" s="56">
        <v>49.3</v>
      </c>
      <c r="J42" s="56">
        <v>48.70000000000001</v>
      </c>
      <c r="K42" s="56">
        <v>48.1</v>
      </c>
      <c r="L42" s="56">
        <v>47.099999999999994</v>
      </c>
      <c r="M42" s="56">
        <v>44.8</v>
      </c>
      <c r="N42" s="56">
        <v>45.099999999999994</v>
      </c>
      <c r="O42" s="56">
        <v>45.4</v>
      </c>
      <c r="P42" s="56">
        <v>44.3</v>
      </c>
      <c r="Q42" s="56">
        <v>42.70000000000001</v>
      </c>
      <c r="R42" s="56">
        <v>43.6</v>
      </c>
      <c r="S42" s="56">
        <v>43.599999999999994</v>
      </c>
      <c r="T42" s="56">
        <v>44.1</v>
      </c>
      <c r="U42" s="56">
        <v>54.800000000000004</v>
      </c>
      <c r="V42" s="56">
        <v>57.70000000000001</v>
      </c>
      <c r="W42" s="56">
        <v>56.800000000000004</v>
      </c>
      <c r="X42" s="56">
        <v>57.300000000000004</v>
      </c>
      <c r="Y42" s="56">
        <v>56.899999999999991</v>
      </c>
      <c r="Z42" s="56">
        <v>57.70000000000001</v>
      </c>
      <c r="AA42" s="56">
        <v>59.3</v>
      </c>
      <c r="AB42" s="56">
        <v>59.199999999999996</v>
      </c>
      <c r="AC42" s="56">
        <v>59.3</v>
      </c>
      <c r="AD42" s="56">
        <v>59.4</v>
      </c>
      <c r="AE42" s="56">
        <v>60.4</v>
      </c>
      <c r="AF42" s="56">
        <v>61</v>
      </c>
      <c r="AG42" s="56">
        <v>61.599999999999987</v>
      </c>
      <c r="AH42" s="56">
        <v>62.5</v>
      </c>
      <c r="AI42" s="56">
        <v>64</v>
      </c>
      <c r="AJ42" s="56">
        <v>65.100000000000009</v>
      </c>
      <c r="AK42" s="56">
        <v>66.400000000000006</v>
      </c>
      <c r="AL42" s="56">
        <v>66.7</v>
      </c>
      <c r="AM42" s="56">
        <v>68.40000000000002</v>
      </c>
      <c r="AN42" s="56">
        <v>67.90000000000002</v>
      </c>
      <c r="AO42" s="56">
        <v>67.699999999999989</v>
      </c>
      <c r="AP42" s="56">
        <v>67.2</v>
      </c>
      <c r="AQ42" s="56">
        <v>68.599999999999994</v>
      </c>
      <c r="AR42" s="56">
        <v>68.099999999999994</v>
      </c>
      <c r="AS42" s="56">
        <v>67.900000000000006</v>
      </c>
      <c r="AT42" s="56">
        <v>69.100000000000009</v>
      </c>
      <c r="AU42" s="56">
        <v>67</v>
      </c>
      <c r="AV42" s="56">
        <v>66.200000000000017</v>
      </c>
      <c r="AW42" s="56">
        <v>65.100000000000009</v>
      </c>
      <c r="AX42" s="56">
        <v>64.8</v>
      </c>
      <c r="AY42" s="56">
        <v>63.7</v>
      </c>
      <c r="AZ42" s="56"/>
      <c r="BA42" s="56"/>
    </row>
    <row r="43" spans="1:53">
      <c r="A43" t="s">
        <v>15</v>
      </c>
      <c r="B43" s="56">
        <v>25.504999826995604</v>
      </c>
      <c r="C43" s="56">
        <v>22.606963286215727</v>
      </c>
      <c r="D43" s="56">
        <v>23.092202727749839</v>
      </c>
      <c r="E43" s="56">
        <v>23.168340131785378</v>
      </c>
      <c r="F43" s="56">
        <v>21.456478989857171</v>
      </c>
      <c r="G43" s="56">
        <v>21.59301858266511</v>
      </c>
      <c r="H43" s="56">
        <v>21.656744408503354</v>
      </c>
      <c r="I43" s="56">
        <v>21.896465903434546</v>
      </c>
      <c r="J43" s="56">
        <v>20.381192069240686</v>
      </c>
      <c r="K43" s="56">
        <v>20.437384199495792</v>
      </c>
      <c r="L43" s="56">
        <v>19.621396401820764</v>
      </c>
      <c r="M43" s="56">
        <v>17.513475773192827</v>
      </c>
      <c r="N43" s="56">
        <v>17.0323473326822</v>
      </c>
      <c r="O43" s="56">
        <v>17.00490970365006</v>
      </c>
      <c r="P43" s="56">
        <v>17.035421615697445</v>
      </c>
      <c r="Q43" s="56">
        <v>16.931629713687151</v>
      </c>
      <c r="R43" s="56">
        <v>16.498527443105758</v>
      </c>
      <c r="S43" s="56">
        <v>16.544331510645272</v>
      </c>
      <c r="T43" s="56">
        <v>15.549654469720567</v>
      </c>
      <c r="U43" s="56">
        <v>16.871204453441294</v>
      </c>
      <c r="V43" s="56">
        <v>19.304363423422473</v>
      </c>
      <c r="W43" s="56">
        <v>20.926746886214907</v>
      </c>
      <c r="X43" s="56">
        <v>21.736304403662992</v>
      </c>
      <c r="Y43" s="56">
        <v>22.520987384119938</v>
      </c>
      <c r="Z43" s="56">
        <v>23.377586437745254</v>
      </c>
      <c r="AA43" s="56">
        <v>23.910379924452329</v>
      </c>
      <c r="AB43" s="56">
        <v>24.736828869608953</v>
      </c>
      <c r="AC43" s="56">
        <v>25.965384119170725</v>
      </c>
      <c r="AD43" s="56">
        <v>29.242230527143981</v>
      </c>
      <c r="AE43" s="56">
        <v>32.282795108608518</v>
      </c>
      <c r="AF43" s="56">
        <v>34.317852063610637</v>
      </c>
      <c r="AG43" s="56">
        <v>33.498717014003951</v>
      </c>
      <c r="AH43" s="56">
        <v>33.186998733642888</v>
      </c>
      <c r="AI43" s="56">
        <v>34.631797434028144</v>
      </c>
      <c r="AJ43" s="56">
        <v>34.71010537417547</v>
      </c>
      <c r="AK43" s="56">
        <v>36.503437100370718</v>
      </c>
      <c r="AL43" s="56">
        <v>36.680014861908106</v>
      </c>
      <c r="AM43" s="56">
        <v>32.822111122282038</v>
      </c>
      <c r="AN43" s="56">
        <v>33.273517529937962</v>
      </c>
      <c r="AO43" s="56">
        <v>34.640938087297179</v>
      </c>
      <c r="AP43" s="56">
        <v>33.797268339141532</v>
      </c>
      <c r="AQ43" s="56">
        <v>32.856930050435182</v>
      </c>
      <c r="AR43" s="56">
        <v>33.325046350918591</v>
      </c>
      <c r="AS43" s="56">
        <v>34.554861775517395</v>
      </c>
      <c r="AT43" s="56">
        <v>35.278179039921177</v>
      </c>
      <c r="AU43" s="56">
        <v>32.96976219550055</v>
      </c>
      <c r="AV43" s="56">
        <v>32.602209763614312</v>
      </c>
      <c r="AW43" s="56">
        <v>33.361662329212756</v>
      </c>
      <c r="AX43" s="56">
        <v>32.428062978826084</v>
      </c>
      <c r="AY43" s="56">
        <v>32.024941914728835</v>
      </c>
      <c r="AZ43" s="56"/>
      <c r="BA43" s="56"/>
    </row>
    <row r="44" spans="1:53">
      <c r="A44" t="s">
        <v>17</v>
      </c>
      <c r="B44" s="56">
        <v>41.70000000000001</v>
      </c>
      <c r="C44" s="56">
        <v>46.8</v>
      </c>
      <c r="D44" s="56">
        <v>46.9</v>
      </c>
      <c r="E44" s="56">
        <v>42.600000000000009</v>
      </c>
      <c r="F44" s="56">
        <v>42.8</v>
      </c>
      <c r="G44" s="56">
        <v>41.1</v>
      </c>
      <c r="H44" s="56">
        <v>42.1</v>
      </c>
      <c r="I44" s="56">
        <v>41.29999999999999</v>
      </c>
      <c r="J44" s="56">
        <v>40.700000000000003</v>
      </c>
      <c r="K44" s="56">
        <v>43.3</v>
      </c>
      <c r="L44" s="56">
        <v>46.899999999999991</v>
      </c>
      <c r="M44" s="56">
        <v>52</v>
      </c>
      <c r="N44" s="56">
        <v>49.6</v>
      </c>
      <c r="O44" s="56">
        <v>48</v>
      </c>
      <c r="P44" s="56">
        <v>50.2</v>
      </c>
      <c r="Q44" s="56">
        <v>49</v>
      </c>
      <c r="R44" s="56">
        <v>41.6</v>
      </c>
      <c r="S44" s="56">
        <v>39.499999999999993</v>
      </c>
      <c r="T44" s="56">
        <v>41.899999999999991</v>
      </c>
      <c r="U44" s="56">
        <v>46.8</v>
      </c>
      <c r="V44" s="56">
        <v>43.7</v>
      </c>
      <c r="W44" s="56">
        <v>42.2</v>
      </c>
      <c r="X44" s="56">
        <v>44.2</v>
      </c>
      <c r="Y44" s="56">
        <v>41.599999999999994</v>
      </c>
      <c r="Z44" s="56">
        <v>40.5</v>
      </c>
      <c r="AA44" s="56">
        <v>41.599999999999994</v>
      </c>
      <c r="AB44" s="56">
        <v>41.29999999999999</v>
      </c>
      <c r="AC44" s="56">
        <v>41.699999999999996</v>
      </c>
      <c r="AD44" s="56">
        <v>41.2</v>
      </c>
      <c r="AE44" s="56">
        <v>40</v>
      </c>
      <c r="AF44" s="56">
        <v>37.000000000000014</v>
      </c>
      <c r="AG44" s="56">
        <v>27.500000000000004</v>
      </c>
      <c r="AH44" s="56">
        <v>29.9</v>
      </c>
      <c r="AI44" s="56">
        <v>28.599999999999998</v>
      </c>
      <c r="AJ44" s="56">
        <v>28.9</v>
      </c>
      <c r="AK44" s="56">
        <v>29.100000000000005</v>
      </c>
      <c r="AL44" s="56">
        <v>31</v>
      </c>
      <c r="AM44" s="56">
        <v>31.000000000000007</v>
      </c>
      <c r="AN44" s="56">
        <v>30.2</v>
      </c>
      <c r="AO44" s="56">
        <v>29.7</v>
      </c>
      <c r="AP44" s="56">
        <v>29.099999999999998</v>
      </c>
      <c r="AQ44" s="56">
        <v>27.299999999999997</v>
      </c>
      <c r="AR44" s="56">
        <v>26.5</v>
      </c>
      <c r="AS44" s="56">
        <v>27.399999999999995</v>
      </c>
      <c r="AT44" s="56">
        <v>29.4</v>
      </c>
      <c r="AU44" s="56">
        <v>29.4</v>
      </c>
      <c r="AV44" s="56">
        <v>31.1</v>
      </c>
      <c r="AW44" s="56">
        <v>31.999999999999996</v>
      </c>
      <c r="AX44" s="56">
        <v>32.9</v>
      </c>
      <c r="AY44" s="56">
        <v>35.300000000000004</v>
      </c>
      <c r="AZ44" s="56"/>
      <c r="BA44" s="56"/>
    </row>
    <row r="45" spans="1:53">
      <c r="A45" t="s">
        <v>16</v>
      </c>
      <c r="B45" s="56">
        <v>58.70000000000001</v>
      </c>
      <c r="C45" s="56">
        <v>60.199999999999996</v>
      </c>
      <c r="D45" s="56">
        <v>60.6</v>
      </c>
      <c r="E45" s="56">
        <v>62.000000000000014</v>
      </c>
      <c r="F45" s="56">
        <v>62.5</v>
      </c>
      <c r="G45" s="56">
        <v>63.20000000000001</v>
      </c>
      <c r="H45" s="56">
        <v>66.199999999999989</v>
      </c>
      <c r="I45" s="56">
        <v>67.40000000000002</v>
      </c>
      <c r="J45" s="56">
        <v>67.300000000000011</v>
      </c>
      <c r="K45" s="56">
        <v>69.199999999999989</v>
      </c>
      <c r="L45" s="56">
        <v>68.700000000000017</v>
      </c>
      <c r="M45" s="56">
        <v>69.2</v>
      </c>
      <c r="N45" s="56">
        <v>67.199999999999989</v>
      </c>
      <c r="O45" s="56">
        <v>67.3</v>
      </c>
      <c r="P45" s="56">
        <v>67.599999999999994</v>
      </c>
      <c r="Q45" s="56">
        <v>68.400000000000006</v>
      </c>
      <c r="R45" s="56">
        <v>67.400000000000006</v>
      </c>
      <c r="S45" s="56">
        <v>69</v>
      </c>
      <c r="T45" s="56">
        <v>69.400000000000006</v>
      </c>
      <c r="U45" s="56">
        <v>71.7</v>
      </c>
      <c r="V45" s="56">
        <v>74.8</v>
      </c>
      <c r="W45" s="56">
        <v>80.09999999999998</v>
      </c>
      <c r="X45" s="56">
        <v>80.099999999999994</v>
      </c>
      <c r="Y45" s="56">
        <v>83.6</v>
      </c>
      <c r="Z45" s="56">
        <v>86.2</v>
      </c>
      <c r="AA45" s="56">
        <v>89.9</v>
      </c>
      <c r="AB45" s="56">
        <v>93.6</v>
      </c>
      <c r="AC45" s="56">
        <v>96.2</v>
      </c>
      <c r="AD45" s="56">
        <v>97.6</v>
      </c>
      <c r="AE45" s="56">
        <v>109.3</v>
      </c>
      <c r="AF45" s="56">
        <v>113.39999999999999</v>
      </c>
      <c r="AG45" s="56">
        <v>111.4</v>
      </c>
      <c r="AH45" s="56">
        <v>115.6</v>
      </c>
      <c r="AI45" s="56">
        <v>120.9</v>
      </c>
      <c r="AJ45" s="56">
        <v>123.8</v>
      </c>
      <c r="AK45" s="56">
        <v>126.2</v>
      </c>
      <c r="AL45" s="56">
        <v>128.80000000000001</v>
      </c>
      <c r="AM45" s="56">
        <v>132.40000000000003</v>
      </c>
      <c r="AN45" s="56">
        <v>128.6</v>
      </c>
      <c r="AO45" s="56">
        <v>129</v>
      </c>
      <c r="AP45" s="56">
        <v>133</v>
      </c>
      <c r="AQ45" s="56">
        <v>130.70000000000002</v>
      </c>
      <c r="AR45" s="56">
        <v>132.6</v>
      </c>
      <c r="AS45" s="56">
        <v>130.6</v>
      </c>
      <c r="AT45" s="56">
        <v>130.5</v>
      </c>
      <c r="AU45" s="56">
        <v>128.69999999999999</v>
      </c>
      <c r="AV45" s="56">
        <v>130.4</v>
      </c>
      <c r="AW45" s="56">
        <v>129</v>
      </c>
      <c r="AX45" s="56">
        <v>128.9</v>
      </c>
      <c r="AY45" s="56">
        <v>131.69999999999996</v>
      </c>
      <c r="AZ45" s="56"/>
      <c r="BA45" s="56"/>
    </row>
    <row r="46" spans="1:53">
      <c r="A46" t="s">
        <v>18</v>
      </c>
      <c r="B46" s="56">
        <v>27.200000000000003</v>
      </c>
      <c r="C46" s="56">
        <v>27.3</v>
      </c>
      <c r="D46" s="56">
        <v>27</v>
      </c>
      <c r="E46" s="56">
        <v>26.8</v>
      </c>
      <c r="F46" s="56">
        <v>27.999999999999996</v>
      </c>
      <c r="G46" s="56">
        <v>25.8</v>
      </c>
      <c r="H46" s="56">
        <v>26</v>
      </c>
      <c r="I46" s="56">
        <v>26.3</v>
      </c>
      <c r="J46" s="56">
        <v>26.499999999999996</v>
      </c>
      <c r="K46" s="56">
        <v>26.399999999999995</v>
      </c>
      <c r="L46" s="56">
        <v>26</v>
      </c>
      <c r="M46" s="56">
        <v>25.999999999999996</v>
      </c>
      <c r="N46" s="56">
        <v>27.9</v>
      </c>
      <c r="O46" s="56">
        <v>24.6</v>
      </c>
      <c r="P46" s="56">
        <v>23.3</v>
      </c>
      <c r="Q46" s="56">
        <v>22.800000000000008</v>
      </c>
      <c r="R46" s="56">
        <v>24.200000000000003</v>
      </c>
      <c r="S46" s="56">
        <v>22.1</v>
      </c>
      <c r="T46" s="56">
        <v>21.800000000000004</v>
      </c>
      <c r="U46" s="56">
        <v>21.800000000000004</v>
      </c>
      <c r="V46" s="56">
        <v>25.1</v>
      </c>
      <c r="W46" s="56">
        <v>29.9</v>
      </c>
      <c r="X46" s="56">
        <v>34.400000000000006</v>
      </c>
      <c r="Y46" s="56">
        <v>34.6</v>
      </c>
      <c r="Z46" s="56">
        <v>37.600000000000009</v>
      </c>
      <c r="AA46" s="56">
        <v>37.5</v>
      </c>
      <c r="AB46" s="56">
        <v>37.899999999999991</v>
      </c>
      <c r="AC46" s="56">
        <v>38.4</v>
      </c>
      <c r="AD46" s="56">
        <v>45.9</v>
      </c>
      <c r="AE46" s="56">
        <v>44.2</v>
      </c>
      <c r="AF46" s="56">
        <v>44.000000000000007</v>
      </c>
      <c r="AG46" s="56">
        <v>46.6</v>
      </c>
      <c r="AH46" s="56">
        <v>46.800000000000004</v>
      </c>
      <c r="AI46" s="56">
        <v>47.999999999999993</v>
      </c>
      <c r="AJ46" s="56">
        <v>48.099999999999994</v>
      </c>
      <c r="AK46" s="56">
        <v>53.900000000000006</v>
      </c>
      <c r="AL46" s="56">
        <v>54.29999999999999</v>
      </c>
      <c r="AM46" s="56">
        <v>62.1</v>
      </c>
      <c r="AN46" s="56">
        <v>62</v>
      </c>
      <c r="AO46" s="56">
        <v>71</v>
      </c>
      <c r="AP46" s="56">
        <v>77.699999999999989</v>
      </c>
      <c r="AQ46" s="56">
        <v>78.600000000000009</v>
      </c>
      <c r="AR46" s="56">
        <v>78</v>
      </c>
      <c r="AS46" s="56">
        <v>80.900000000000034</v>
      </c>
      <c r="AT46" s="56">
        <v>81.799999999999983</v>
      </c>
      <c r="AU46" s="56">
        <v>80.90000000000002</v>
      </c>
      <c r="AV46" s="56">
        <v>84.3</v>
      </c>
      <c r="AW46" s="56">
        <v>83.1</v>
      </c>
      <c r="AX46" s="56">
        <v>83.500000000000014</v>
      </c>
      <c r="AY46" s="56">
        <v>82.3</v>
      </c>
      <c r="AZ46" s="56"/>
      <c r="BA46" s="56"/>
    </row>
    <row r="47" spans="1:53">
      <c r="A47" t="s">
        <v>19</v>
      </c>
      <c r="B47" s="56">
        <v>47.599999999999994</v>
      </c>
      <c r="C47" s="56">
        <v>47</v>
      </c>
      <c r="D47" s="56">
        <v>45.70000000000001</v>
      </c>
      <c r="E47" s="56">
        <v>45.3</v>
      </c>
      <c r="F47" s="56">
        <v>45</v>
      </c>
      <c r="G47" s="56">
        <v>43.899999999999991</v>
      </c>
      <c r="H47" s="56">
        <v>42.8</v>
      </c>
      <c r="I47" s="56">
        <v>42.29999999999999</v>
      </c>
      <c r="J47" s="56">
        <v>41.5</v>
      </c>
      <c r="K47" s="56">
        <v>40.299999999999997</v>
      </c>
      <c r="L47" s="56">
        <v>40</v>
      </c>
      <c r="M47" s="56">
        <v>38.9</v>
      </c>
      <c r="N47" s="56">
        <v>38.9</v>
      </c>
      <c r="O47" s="56">
        <v>38.299999999999997</v>
      </c>
      <c r="P47" s="56">
        <v>36.9</v>
      </c>
      <c r="Q47" s="56">
        <v>35.5</v>
      </c>
      <c r="R47" s="56">
        <v>34.700000000000003</v>
      </c>
      <c r="S47" s="56">
        <v>35.299999999999997</v>
      </c>
      <c r="T47" s="56">
        <v>36.100000000000009</v>
      </c>
      <c r="U47" s="56">
        <v>39.4</v>
      </c>
      <c r="V47" s="56">
        <v>42.70000000000001</v>
      </c>
      <c r="W47" s="56">
        <v>46.6</v>
      </c>
      <c r="X47" s="56">
        <v>48.999999999999993</v>
      </c>
      <c r="Y47" s="56">
        <v>52.700000000000017</v>
      </c>
      <c r="Z47" s="56">
        <v>54.399999999999991</v>
      </c>
      <c r="AA47" s="56">
        <v>56.400000000000006</v>
      </c>
      <c r="AB47" s="56">
        <v>57.4</v>
      </c>
      <c r="AC47" s="56">
        <v>60.099999999999994</v>
      </c>
      <c r="AD47" s="56">
        <v>63.9</v>
      </c>
      <c r="AE47" s="56">
        <v>65.8</v>
      </c>
      <c r="AF47" s="56">
        <v>66.3</v>
      </c>
      <c r="AG47" s="56">
        <v>69.5</v>
      </c>
      <c r="AH47" s="56">
        <v>73.399999999999991</v>
      </c>
      <c r="AI47" s="56">
        <v>76.8</v>
      </c>
      <c r="AJ47" s="56">
        <v>78.40000000000002</v>
      </c>
      <c r="AK47" s="56">
        <v>85.399999999999991</v>
      </c>
      <c r="AL47" s="56">
        <v>91.7</v>
      </c>
      <c r="AM47" s="56">
        <v>93.399999999999991</v>
      </c>
      <c r="AN47" s="56">
        <v>94.7</v>
      </c>
      <c r="AO47" s="56">
        <v>94.9</v>
      </c>
      <c r="AP47" s="56">
        <v>97.6</v>
      </c>
      <c r="AQ47" s="56">
        <v>98.800000000000011</v>
      </c>
      <c r="AR47" s="56">
        <v>99.2</v>
      </c>
      <c r="AS47" s="56">
        <v>100</v>
      </c>
      <c r="AT47" s="56">
        <v>100.29999999999998</v>
      </c>
      <c r="AU47" s="56">
        <v>99.8</v>
      </c>
      <c r="AV47" s="56">
        <v>99.7</v>
      </c>
      <c r="AW47" s="56">
        <v>99.300000000000026</v>
      </c>
      <c r="AX47" s="56">
        <v>100.6</v>
      </c>
      <c r="AY47" s="56">
        <v>100.50000000000001</v>
      </c>
      <c r="AZ47" s="56"/>
      <c r="BA47" s="56"/>
    </row>
    <row r="48" spans="1:53">
      <c r="A48" t="s">
        <v>20</v>
      </c>
      <c r="B48" s="56">
        <v>50.5</v>
      </c>
      <c r="C48" s="56">
        <v>48.699999999999996</v>
      </c>
      <c r="D48" s="56">
        <v>47.599999999999994</v>
      </c>
      <c r="E48" s="56">
        <v>48.70000000000001</v>
      </c>
      <c r="F48" s="56">
        <v>48.699999999999996</v>
      </c>
      <c r="G48" s="56">
        <v>47.29999999999999</v>
      </c>
      <c r="H48" s="56">
        <v>47.199999999999996</v>
      </c>
      <c r="I48" s="56">
        <v>48.9</v>
      </c>
      <c r="J48" s="56">
        <v>45.600000000000009</v>
      </c>
      <c r="K48" s="56">
        <v>44.399999999999991</v>
      </c>
      <c r="L48" s="56">
        <v>44.2</v>
      </c>
      <c r="M48" s="56">
        <v>43.7</v>
      </c>
      <c r="N48" s="56">
        <v>42.100000000000009</v>
      </c>
      <c r="O48" s="56">
        <v>40.199999999999996</v>
      </c>
      <c r="P48" s="56">
        <v>39.20000000000001</v>
      </c>
      <c r="Q48" s="56">
        <v>38.999999999999993</v>
      </c>
      <c r="R48" s="56">
        <v>36.799999999999997</v>
      </c>
      <c r="S48" s="56">
        <v>34.899999999999991</v>
      </c>
      <c r="T48" s="56">
        <v>36.9</v>
      </c>
      <c r="U48" s="56">
        <v>37.500000000000007</v>
      </c>
      <c r="V48" s="56">
        <v>35.100000000000009</v>
      </c>
      <c r="W48" s="56">
        <v>37.299999999999997</v>
      </c>
      <c r="X48" s="56">
        <v>38.6</v>
      </c>
      <c r="Y48" s="56">
        <v>41</v>
      </c>
      <c r="Z48" s="56">
        <v>39.20000000000001</v>
      </c>
      <c r="AA48" s="56">
        <v>38.4</v>
      </c>
      <c r="AB48" s="56">
        <v>37.299999999999997</v>
      </c>
      <c r="AC48" s="56">
        <v>38.299999999999997</v>
      </c>
      <c r="AD48" s="56">
        <v>36.199999999999996</v>
      </c>
      <c r="AE48" s="56">
        <v>36.4</v>
      </c>
      <c r="AF48" s="56">
        <v>35.6</v>
      </c>
      <c r="AG48" s="56">
        <v>37.500000000000007</v>
      </c>
      <c r="AH48" s="56">
        <v>37.000000000000007</v>
      </c>
      <c r="AI48" s="56">
        <v>37.100000000000009</v>
      </c>
      <c r="AJ48" s="56">
        <v>37.200000000000003</v>
      </c>
      <c r="AK48" s="56">
        <v>37.799999999999997</v>
      </c>
      <c r="AL48" s="56">
        <v>40.70000000000001</v>
      </c>
      <c r="AM48" s="56">
        <v>41.3</v>
      </c>
      <c r="AN48" s="56">
        <v>41.1</v>
      </c>
      <c r="AO48" s="56">
        <v>40.4</v>
      </c>
      <c r="AP48" s="56">
        <v>41</v>
      </c>
      <c r="AQ48" s="56">
        <v>41.79999999999999</v>
      </c>
      <c r="AR48" s="56">
        <v>42.20000000000001</v>
      </c>
      <c r="AS48" s="56">
        <v>45.20000000000001</v>
      </c>
      <c r="AT48" s="56">
        <v>44.9</v>
      </c>
      <c r="AU48" s="56">
        <v>44.7</v>
      </c>
      <c r="AV48" s="56">
        <v>43.7</v>
      </c>
      <c r="AW48" s="56">
        <v>43.9</v>
      </c>
      <c r="AX48" s="56">
        <v>42.8</v>
      </c>
      <c r="AY48" s="56">
        <v>43.2</v>
      </c>
      <c r="AZ48" s="56"/>
      <c r="BA48" s="56"/>
    </row>
    <row r="49" spans="1:57">
      <c r="A49" t="s">
        <v>21</v>
      </c>
      <c r="B49" s="56">
        <v>50.60015694188705</v>
      </c>
      <c r="C49" s="56">
        <v>50.500103832338539</v>
      </c>
      <c r="D49" s="56">
        <v>50.400051522837188</v>
      </c>
      <c r="E49" s="56">
        <v>50.253081008400613</v>
      </c>
      <c r="F49" s="56">
        <v>49.725050669324197</v>
      </c>
      <c r="G49" s="56">
        <v>49.15010040509317</v>
      </c>
      <c r="H49" s="56">
        <v>48.574950266457101</v>
      </c>
      <c r="I49" s="56">
        <v>48.002317410333362</v>
      </c>
      <c r="J49" s="56">
        <v>46.725048593972787</v>
      </c>
      <c r="K49" s="56">
        <v>45.449904184875763</v>
      </c>
      <c r="L49" s="56">
        <v>44.174952797679161</v>
      </c>
      <c r="M49" s="56">
        <v>42.881672473867596</v>
      </c>
      <c r="N49" s="56">
        <v>42.024954235340878</v>
      </c>
      <c r="O49" s="56">
        <v>41.14990991109331</v>
      </c>
      <c r="P49" s="56">
        <v>40.275044316730096</v>
      </c>
      <c r="Q49" s="56">
        <v>39.438472813568787</v>
      </c>
      <c r="R49" s="56">
        <v>38.786922672195821</v>
      </c>
      <c r="S49" s="56">
        <v>38.174103896743127</v>
      </c>
      <c r="T49" s="56">
        <v>37.561548093571425</v>
      </c>
      <c r="U49" s="56">
        <v>36.93555703981211</v>
      </c>
      <c r="V49" s="56">
        <v>36.51171058456903</v>
      </c>
      <c r="W49" s="56">
        <v>36.074257511391863</v>
      </c>
      <c r="X49" s="56">
        <v>35.636905425597284</v>
      </c>
      <c r="Y49" s="56">
        <v>35.220530745527292</v>
      </c>
      <c r="Z49" s="56">
        <v>34.874577822325847</v>
      </c>
      <c r="AA49" s="56">
        <v>34.549665000557525</v>
      </c>
      <c r="AB49" s="56">
        <v>34.224584687371816</v>
      </c>
      <c r="AC49" s="56">
        <v>33.946936876594094</v>
      </c>
      <c r="AD49" s="56">
        <v>33.725942977044213</v>
      </c>
      <c r="AE49" s="56">
        <v>33.552367038811212</v>
      </c>
      <c r="AF49" s="56">
        <v>33.378777920185797</v>
      </c>
      <c r="AG49" s="56">
        <v>33.202927263170665</v>
      </c>
      <c r="AH49" s="56">
        <v>33.455083132928259</v>
      </c>
      <c r="AI49" s="56">
        <v>33.705152265104687</v>
      </c>
      <c r="AJ49" s="56">
        <v>33.955060606132307</v>
      </c>
      <c r="AK49" s="56">
        <v>34.215721018391271</v>
      </c>
      <c r="AL49" s="56">
        <v>34.297323623674522</v>
      </c>
      <c r="AM49" s="56">
        <v>34.38864760206711</v>
      </c>
      <c r="AN49" s="56">
        <v>34.479114003022332</v>
      </c>
      <c r="AO49" s="56">
        <v>34.618353560941188</v>
      </c>
      <c r="AP49" s="56">
        <v>34.584521117430739</v>
      </c>
      <c r="AQ49" s="56">
        <v>34.601002563695353</v>
      </c>
      <c r="AR49" s="56">
        <v>34.61816518309859</v>
      </c>
      <c r="AS49" s="56">
        <v>34.63164663924546</v>
      </c>
      <c r="AT49" s="56">
        <v>34.515222756143721</v>
      </c>
      <c r="AU49" s="56">
        <v>34.394495421125576</v>
      </c>
      <c r="AV49" s="56">
        <v>34.273501760635199</v>
      </c>
      <c r="AW49" s="56">
        <v>34.194090055703917</v>
      </c>
      <c r="AX49" s="56">
        <v>34.043995014108432</v>
      </c>
      <c r="AY49" s="56">
        <v>33.982524200678945</v>
      </c>
      <c r="AZ49" s="56"/>
      <c r="BA49" s="56"/>
    </row>
    <row r="50" spans="1:57">
      <c r="A50" t="s">
        <v>22</v>
      </c>
      <c r="B50" s="56">
        <v>35.70000000000001</v>
      </c>
      <c r="C50" s="56">
        <v>37.299999999999997</v>
      </c>
      <c r="D50" s="56">
        <v>37.299999999999997</v>
      </c>
      <c r="E50" s="56">
        <v>38.800000000000004</v>
      </c>
      <c r="F50" s="56">
        <v>38.299999999999997</v>
      </c>
      <c r="G50" s="56">
        <v>39.20000000000001</v>
      </c>
      <c r="H50" s="56">
        <v>39.499999999999993</v>
      </c>
      <c r="I50" s="56">
        <v>40.100000000000009</v>
      </c>
      <c r="J50" s="56">
        <v>39.499999999999993</v>
      </c>
      <c r="K50" s="56">
        <v>40.599999999999994</v>
      </c>
      <c r="L50" s="56">
        <v>40.6</v>
      </c>
      <c r="M50" s="56">
        <v>41</v>
      </c>
      <c r="N50" s="56">
        <v>40.299999999999997</v>
      </c>
      <c r="O50" s="56">
        <v>41.3</v>
      </c>
      <c r="P50" s="56">
        <v>41.3</v>
      </c>
      <c r="Q50" s="56">
        <v>42</v>
      </c>
      <c r="R50" s="56">
        <v>41.199999999999989</v>
      </c>
      <c r="S50" s="56">
        <v>42.6</v>
      </c>
      <c r="T50" s="56">
        <v>45.399999999999991</v>
      </c>
      <c r="U50" s="56">
        <v>50.2</v>
      </c>
      <c r="V50" s="56">
        <v>53.1</v>
      </c>
      <c r="W50" s="56">
        <v>56.8</v>
      </c>
      <c r="X50" s="56">
        <v>60.699999999999996</v>
      </c>
      <c r="Y50" s="56">
        <v>64.5</v>
      </c>
      <c r="Z50" s="56">
        <v>70.3</v>
      </c>
      <c r="AA50" s="56">
        <v>72.099999999999994</v>
      </c>
      <c r="AB50" s="56">
        <v>75.199999999999989</v>
      </c>
      <c r="AC50" s="56">
        <v>76</v>
      </c>
      <c r="AD50" s="56">
        <v>76.3</v>
      </c>
      <c r="AE50" s="56">
        <v>79.400000000000006</v>
      </c>
      <c r="AF50" s="56">
        <v>80.300000000000011</v>
      </c>
      <c r="AG50" s="56">
        <v>81.599999999999994</v>
      </c>
      <c r="AH50" s="56">
        <v>82.6</v>
      </c>
      <c r="AI50" s="56">
        <v>82.7</v>
      </c>
      <c r="AJ50" s="56">
        <v>83.799999999999983</v>
      </c>
      <c r="AK50" s="56">
        <v>85.09999999999998</v>
      </c>
      <c r="AL50" s="56">
        <v>84.4</v>
      </c>
      <c r="AM50" s="56">
        <v>85.500000000000014</v>
      </c>
      <c r="AN50" s="56">
        <v>85.300000000000011</v>
      </c>
      <c r="AO50" s="56">
        <v>86.200000000000017</v>
      </c>
      <c r="AP50" s="56">
        <v>86.500000000000014</v>
      </c>
      <c r="AQ50" s="56">
        <v>87.3</v>
      </c>
      <c r="AR50" s="56">
        <v>86.5</v>
      </c>
      <c r="AS50" s="56">
        <v>88.1</v>
      </c>
      <c r="AT50" s="56">
        <v>87.4</v>
      </c>
      <c r="AU50" s="56">
        <v>88.9</v>
      </c>
      <c r="AV50" s="56">
        <v>88.299999999999983</v>
      </c>
      <c r="AW50" s="56">
        <v>89.09999999999998</v>
      </c>
      <c r="AX50" s="56">
        <v>87.799999999999983</v>
      </c>
      <c r="AY50" s="56">
        <v>89.1</v>
      </c>
      <c r="AZ50" s="56"/>
      <c r="BA50" s="56"/>
    </row>
    <row r="51" spans="1:57">
      <c r="A51" t="s">
        <v>23</v>
      </c>
      <c r="B51" s="56">
        <v>57.695705848987359</v>
      </c>
      <c r="C51" s="56">
        <v>57.547809811519016</v>
      </c>
      <c r="D51" s="56">
        <v>57.73346485979495</v>
      </c>
      <c r="E51" s="56">
        <v>58.150130548302869</v>
      </c>
      <c r="F51" s="56">
        <v>58.400449522382466</v>
      </c>
      <c r="G51" s="56">
        <v>57.372182827192844</v>
      </c>
      <c r="H51" s="56">
        <v>56.936458775065127</v>
      </c>
      <c r="I51" s="56">
        <v>57.33780713815986</v>
      </c>
      <c r="J51" s="56">
        <v>57.25956128011255</v>
      </c>
      <c r="K51" s="56">
        <v>56.259913043478264</v>
      </c>
      <c r="L51" s="56">
        <v>56.271699117080331</v>
      </c>
      <c r="M51" s="56">
        <v>56.391678041289886</v>
      </c>
      <c r="N51" s="56">
        <v>56.774822246578417</v>
      </c>
      <c r="O51" s="56">
        <v>55.268311792766809</v>
      </c>
      <c r="P51" s="56">
        <v>55.603400230617176</v>
      </c>
      <c r="Q51" s="56">
        <v>56.306165391005912</v>
      </c>
      <c r="R51" s="56">
        <v>57.754588094134341</v>
      </c>
      <c r="S51" s="56">
        <v>56.999392433775277</v>
      </c>
      <c r="T51" s="56">
        <v>60.627816104344078</v>
      </c>
      <c r="U51" s="56">
        <v>66.217876288659781</v>
      </c>
      <c r="V51" s="56">
        <v>70.291838153503889</v>
      </c>
      <c r="W51" s="56">
        <v>73.083540208083448</v>
      </c>
      <c r="X51" s="56">
        <v>75.741024749721902</v>
      </c>
      <c r="Y51" s="56">
        <v>77.340324307996482</v>
      </c>
      <c r="Z51" s="56">
        <v>80.052863526142275</v>
      </c>
      <c r="AA51" s="56">
        <v>81.231932727956575</v>
      </c>
      <c r="AB51" s="56">
        <v>83.025442301561995</v>
      </c>
      <c r="AC51" s="56">
        <v>85.156417428301296</v>
      </c>
      <c r="AD51" s="56">
        <v>86.662484250315003</v>
      </c>
      <c r="AE51" s="56">
        <v>85.315869812687566</v>
      </c>
      <c r="AF51" s="56">
        <v>87.834120303839029</v>
      </c>
      <c r="AG51" s="56">
        <v>89.253959405012282</v>
      </c>
      <c r="AH51" s="56">
        <v>90.55894578690372</v>
      </c>
      <c r="AI51" s="56">
        <v>90.92502791216971</v>
      </c>
      <c r="AJ51" s="56">
        <v>91.773028099580969</v>
      </c>
      <c r="AK51" s="56">
        <v>93.395233537049322</v>
      </c>
      <c r="AL51" s="56">
        <v>94.547706912039629</v>
      </c>
      <c r="AM51" s="56">
        <v>93.494208540890853</v>
      </c>
      <c r="AN51" s="56">
        <v>92.596858357414078</v>
      </c>
      <c r="AO51" s="56">
        <v>94.448605882352936</v>
      </c>
      <c r="AP51" s="56">
        <v>95.718934285647151</v>
      </c>
      <c r="AQ51" s="56">
        <v>93.919696163280435</v>
      </c>
      <c r="AR51" s="56">
        <v>93.584822648210547</v>
      </c>
      <c r="AS51" s="56">
        <v>94.622730664013915</v>
      </c>
      <c r="AT51" s="56">
        <v>94.326250028115794</v>
      </c>
      <c r="AU51" s="56">
        <v>92.829362610009767</v>
      </c>
      <c r="AV51" s="56">
        <v>92.099812589571158</v>
      </c>
      <c r="AW51" s="56">
        <v>95.792018789648154</v>
      </c>
      <c r="AX51" s="56">
        <v>96.732889900227562</v>
      </c>
      <c r="AY51" s="56">
        <v>95.849972899728996</v>
      </c>
      <c r="AZ51" s="56"/>
      <c r="BA51" s="56"/>
    </row>
    <row r="53" spans="1:57">
      <c r="A53" s="40" t="s">
        <v>120</v>
      </c>
      <c r="B53" s="40" t="str">
        <f t="shared" ref="B53:AR53" si="3">B27</f>
        <v>2004Q1</v>
      </c>
      <c r="C53" s="40" t="str">
        <f t="shared" si="3"/>
        <v>2004Q2</v>
      </c>
      <c r="D53" s="40" t="str">
        <f t="shared" si="3"/>
        <v>2004Q3</v>
      </c>
      <c r="E53" s="40" t="str">
        <f t="shared" si="3"/>
        <v>2004Q4</v>
      </c>
      <c r="F53" s="40" t="str">
        <f t="shared" si="3"/>
        <v>2005Q1</v>
      </c>
      <c r="G53" s="40" t="str">
        <f t="shared" si="3"/>
        <v>2005Q2</v>
      </c>
      <c r="H53" s="40" t="str">
        <f t="shared" si="3"/>
        <v>2005Q3</v>
      </c>
      <c r="I53" s="40" t="str">
        <f t="shared" si="3"/>
        <v>2005Q4</v>
      </c>
      <c r="J53" s="40" t="str">
        <f t="shared" si="3"/>
        <v>2006Q1</v>
      </c>
      <c r="K53" s="40" t="str">
        <f t="shared" si="3"/>
        <v>2006Q2</v>
      </c>
      <c r="L53" s="40" t="str">
        <f t="shared" si="3"/>
        <v>2006Q3</v>
      </c>
      <c r="M53" s="40" t="str">
        <f t="shared" si="3"/>
        <v>2006Q4</v>
      </c>
      <c r="N53" s="40" t="str">
        <f t="shared" si="3"/>
        <v>2007Q1</v>
      </c>
      <c r="O53" s="40" t="str">
        <f t="shared" si="3"/>
        <v>2007Q2</v>
      </c>
      <c r="P53" s="40" t="str">
        <f t="shared" si="3"/>
        <v>2007Q3</v>
      </c>
      <c r="Q53" s="40" t="str">
        <f t="shared" si="3"/>
        <v>2007Q4</v>
      </c>
      <c r="R53" s="40" t="str">
        <f t="shared" si="3"/>
        <v>2008Q1</v>
      </c>
      <c r="S53" s="40" t="str">
        <f t="shared" si="3"/>
        <v>2008Q2</v>
      </c>
      <c r="T53" s="40" t="str">
        <f t="shared" si="3"/>
        <v>2008Q3</v>
      </c>
      <c r="U53" s="40" t="str">
        <f t="shared" si="3"/>
        <v>2008Q4</v>
      </c>
      <c r="V53" s="40" t="str">
        <f t="shared" si="3"/>
        <v>2009Q1</v>
      </c>
      <c r="W53" s="40" t="str">
        <f t="shared" si="3"/>
        <v>2009Q2</v>
      </c>
      <c r="X53" s="40" t="str">
        <f t="shared" si="3"/>
        <v>2009Q3</v>
      </c>
      <c r="Y53" s="40" t="str">
        <f t="shared" si="3"/>
        <v>2009Q4</v>
      </c>
      <c r="Z53" s="40" t="str">
        <f t="shared" si="3"/>
        <v>2010Q1</v>
      </c>
      <c r="AA53" s="40" t="str">
        <f t="shared" si="3"/>
        <v>2010Q2</v>
      </c>
      <c r="AB53" s="40" t="str">
        <f t="shared" si="3"/>
        <v>2010Q3</v>
      </c>
      <c r="AC53" s="40" t="str">
        <f t="shared" si="3"/>
        <v>2010Q4</v>
      </c>
      <c r="AD53" s="40" t="str">
        <f t="shared" si="3"/>
        <v>2011Q1</v>
      </c>
      <c r="AE53" s="40" t="str">
        <f t="shared" si="3"/>
        <v>2011Q2</v>
      </c>
      <c r="AF53" s="40" t="str">
        <f t="shared" si="3"/>
        <v>2011Q3</v>
      </c>
      <c r="AG53" s="40" t="str">
        <f t="shared" si="3"/>
        <v>2011Q4</v>
      </c>
      <c r="AH53" s="40" t="str">
        <f t="shared" si="3"/>
        <v>2012Q1</v>
      </c>
      <c r="AI53" s="40" t="str">
        <f t="shared" si="3"/>
        <v>2012Q2</v>
      </c>
      <c r="AJ53" s="40" t="str">
        <f t="shared" si="3"/>
        <v>2012Q3</v>
      </c>
      <c r="AK53" s="40" t="str">
        <f t="shared" si="3"/>
        <v>2012Q4</v>
      </c>
      <c r="AL53" s="40" t="str">
        <f t="shared" si="3"/>
        <v>2013Q1</v>
      </c>
      <c r="AM53" s="40" t="str">
        <f t="shared" si="3"/>
        <v>2013Q2</v>
      </c>
      <c r="AN53" s="40" t="str">
        <f t="shared" si="3"/>
        <v>2013Q3</v>
      </c>
      <c r="AO53" s="40" t="str">
        <f t="shared" si="3"/>
        <v>2013Q4</v>
      </c>
      <c r="AP53" s="40" t="str">
        <f t="shared" si="3"/>
        <v>2014Q1</v>
      </c>
      <c r="AQ53" s="40" t="str">
        <f t="shared" si="3"/>
        <v>2014Q2</v>
      </c>
      <c r="AR53" s="40" t="str">
        <f t="shared" si="3"/>
        <v>2014Q3</v>
      </c>
      <c r="AS53" s="40" t="str">
        <f>AS27</f>
        <v>2014Q4</v>
      </c>
      <c r="AT53" s="40" t="str">
        <f t="shared" ref="AT53:AU53" si="4">AT27</f>
        <v>2015Q1</v>
      </c>
      <c r="AU53" s="40" t="str">
        <f t="shared" si="4"/>
        <v>2015Q2</v>
      </c>
      <c r="AV53" s="40" t="str">
        <f t="shared" ref="AV53:AY53" si="5">AV27</f>
        <v>2015Q3</v>
      </c>
      <c r="AW53" s="40" t="str">
        <f t="shared" si="5"/>
        <v>2015Q4</v>
      </c>
      <c r="AX53" s="40" t="str">
        <f t="shared" si="5"/>
        <v>2016Q1</v>
      </c>
      <c r="AY53" s="40" t="str">
        <f t="shared" si="5"/>
        <v>2016Q2</v>
      </c>
      <c r="AZ53" s="40"/>
      <c r="BA53" s="40"/>
    </row>
    <row r="54" spans="1:57">
      <c r="A54" s="61">
        <v>37987</v>
      </c>
      <c r="B54" s="62">
        <v>38078</v>
      </c>
      <c r="C54" s="61">
        <v>38169</v>
      </c>
      <c r="D54" s="61">
        <v>38261</v>
      </c>
      <c r="E54" s="61">
        <v>38353</v>
      </c>
      <c r="F54" s="62">
        <v>38443</v>
      </c>
      <c r="G54" s="61">
        <v>38534</v>
      </c>
      <c r="H54" s="61">
        <v>38626</v>
      </c>
      <c r="I54" s="61">
        <v>38718</v>
      </c>
      <c r="J54" s="62">
        <v>38808</v>
      </c>
      <c r="K54" s="61">
        <v>38899</v>
      </c>
      <c r="L54" s="61">
        <v>38991</v>
      </c>
      <c r="M54" s="61">
        <v>39083</v>
      </c>
      <c r="N54" s="62">
        <v>39173</v>
      </c>
      <c r="O54" s="61">
        <v>39264</v>
      </c>
      <c r="P54" s="61">
        <v>39356</v>
      </c>
      <c r="Q54" s="61">
        <v>39448</v>
      </c>
      <c r="R54" s="62">
        <v>39539</v>
      </c>
      <c r="S54" s="61">
        <v>39630</v>
      </c>
      <c r="T54" s="61">
        <v>39722</v>
      </c>
      <c r="U54" s="61">
        <v>39814</v>
      </c>
      <c r="V54" s="62">
        <v>39904</v>
      </c>
      <c r="W54" s="61">
        <v>39995</v>
      </c>
      <c r="X54" s="61">
        <v>40087</v>
      </c>
      <c r="Y54" s="61">
        <v>40179</v>
      </c>
      <c r="Z54" s="62">
        <v>40269</v>
      </c>
      <c r="AA54" s="61">
        <v>40360</v>
      </c>
      <c r="AB54" s="61">
        <v>40452</v>
      </c>
      <c r="AC54" s="61">
        <v>40544</v>
      </c>
      <c r="AD54" s="62">
        <v>40634</v>
      </c>
      <c r="AE54" s="61">
        <v>40725</v>
      </c>
      <c r="AF54" s="61">
        <v>40817</v>
      </c>
      <c r="AG54" s="61">
        <v>40909</v>
      </c>
      <c r="AH54" s="62">
        <v>41000</v>
      </c>
      <c r="AI54" s="61">
        <v>41091</v>
      </c>
      <c r="AJ54" s="61">
        <v>41183</v>
      </c>
      <c r="AK54" s="61">
        <v>41275</v>
      </c>
      <c r="AL54" s="62">
        <v>41365</v>
      </c>
      <c r="AM54" s="61">
        <v>41456</v>
      </c>
      <c r="AN54" s="61">
        <v>41548</v>
      </c>
      <c r="AO54" s="61">
        <v>41640</v>
      </c>
      <c r="AP54" s="62">
        <v>41730</v>
      </c>
      <c r="AQ54" s="61">
        <v>41821</v>
      </c>
      <c r="AR54" s="61">
        <v>41913</v>
      </c>
      <c r="AS54" s="61">
        <v>42005</v>
      </c>
      <c r="AT54" s="62">
        <v>42095</v>
      </c>
      <c r="AU54" s="61">
        <v>42186</v>
      </c>
      <c r="AV54" s="61">
        <v>42278</v>
      </c>
      <c r="AW54" s="61">
        <v>42370</v>
      </c>
      <c r="AX54" s="62">
        <v>42461</v>
      </c>
      <c r="AY54" s="61">
        <v>42552</v>
      </c>
      <c r="AZ54" s="61"/>
      <c r="BA54" s="61"/>
    </row>
    <row r="58" spans="1:57">
      <c r="A58" s="55" t="s">
        <v>145</v>
      </c>
      <c r="L58" s="55" t="s">
        <v>110</v>
      </c>
      <c r="AA58" s="55" t="s">
        <v>134</v>
      </c>
    </row>
    <row r="59" spans="1:57">
      <c r="B59" t="s">
        <v>111</v>
      </c>
      <c r="C59" t="s">
        <v>112</v>
      </c>
      <c r="D59" t="s">
        <v>113</v>
      </c>
      <c r="E59" t="s">
        <v>114</v>
      </c>
      <c r="F59" t="s">
        <v>115</v>
      </c>
      <c r="G59" t="s">
        <v>116</v>
      </c>
      <c r="M59">
        <v>2004</v>
      </c>
      <c r="N59">
        <v>2005</v>
      </c>
      <c r="O59">
        <v>2006</v>
      </c>
      <c r="P59">
        <v>2007</v>
      </c>
      <c r="Q59">
        <v>2008</v>
      </c>
      <c r="R59">
        <v>2009</v>
      </c>
      <c r="S59">
        <v>2010</v>
      </c>
      <c r="T59">
        <v>2011</v>
      </c>
      <c r="U59">
        <v>2012</v>
      </c>
      <c r="V59">
        <v>2013</v>
      </c>
      <c r="W59">
        <v>2014</v>
      </c>
      <c r="X59">
        <v>2015</v>
      </c>
      <c r="Z59" t="s">
        <v>135</v>
      </c>
      <c r="AB59">
        <v>2007</v>
      </c>
      <c r="AC59" t="s">
        <v>144</v>
      </c>
      <c r="AG59" t="s">
        <v>39</v>
      </c>
      <c r="AH59" t="s">
        <v>144</v>
      </c>
    </row>
    <row r="60" spans="1:57">
      <c r="A60" t="s">
        <v>0</v>
      </c>
      <c r="B60" s="56">
        <f>'Table 3.1 DomesticCentralBank'!AY2/'Table 1. Total'!AY2*100</f>
        <v>8.0704449443133797</v>
      </c>
      <c r="C60" s="56">
        <f>'Table 3.2 DomesticBank'!AY2/'Table 1. Total'!AY2*100</f>
        <v>33.037128542024682</v>
      </c>
      <c r="D60" s="56">
        <f>'Table 3.3 DomesticNonbank'!AY2/'Table 1. Total'!AY2*100</f>
        <v>11.615345543743153</v>
      </c>
      <c r="E60" s="56">
        <f>'Table 2.1 ForeignOfficial'!AY2/'Table 1. Total'!AY2*100</f>
        <v>37.106596559163378</v>
      </c>
      <c r="F60" s="56">
        <f>'Table 2.2 ForeignBank'!AY2/'Table 1. Total'!AY2*100</f>
        <v>5.7422788242185909</v>
      </c>
      <c r="G60" s="56">
        <f>'Table 2.3 ForeignNonbank'!AY2/'Table 1. Total'!AY2*100</f>
        <v>4.4282055865368104</v>
      </c>
      <c r="H60" s="57">
        <f>SUM(B60:G60)</f>
        <v>99.999999999999986</v>
      </c>
      <c r="L60" t="s">
        <v>0</v>
      </c>
      <c r="M60" s="1">
        <f>E2*'Table 2.1 ForeignOfficial'!E55</f>
        <v>10.048297888914854</v>
      </c>
      <c r="N60" s="1">
        <f>I2*'Table 2.1 ForeignOfficial'!I55</f>
        <v>7.8550203602479911</v>
      </c>
      <c r="O60" s="1">
        <f>M2*'Table 2.1 ForeignOfficial'!M55</f>
        <v>17.484609175938086</v>
      </c>
      <c r="P60" s="1">
        <f>Q2*'Table 2.1 ForeignOfficial'!Q55</f>
        <v>24.86643745040994</v>
      </c>
      <c r="Q60" s="1">
        <f>U2*'Table 2.1 ForeignOfficial'!U55</f>
        <v>21.229441188288927</v>
      </c>
      <c r="R60" s="1">
        <f>Y2*'Table 2.1 ForeignOfficial'!Y55</f>
        <v>35.837481501412618</v>
      </c>
      <c r="S60" s="1">
        <f>AC2*'Table 2.1 ForeignOfficial'!AC55</f>
        <v>71.731574454246115</v>
      </c>
      <c r="T60" s="1">
        <f>AG2*'Table 2.1 ForeignOfficial'!AG55</f>
        <v>89.483466038349036</v>
      </c>
      <c r="U60" s="1">
        <f>AK2*'Table 2.1 ForeignOfficial'!AK55</f>
        <v>113.90414949848089</v>
      </c>
      <c r="V60" s="1">
        <f>AO2*'Table 2.1 ForeignOfficial'!AO55</f>
        <v>159.70319938299514</v>
      </c>
      <c r="W60" s="1">
        <f>AS2*'Table 2.1 ForeignOfficial'!AS55</f>
        <v>153.75037934400146</v>
      </c>
      <c r="X60" s="1">
        <f>AW2*'Table 2.1 ForeignOfficial'!AW55</f>
        <v>156.1560267106974</v>
      </c>
      <c r="Z60" s="1">
        <f t="shared" ref="Z60:Z83" si="6">RANK(AC60,$AC$60:$AC$83)</f>
        <v>13</v>
      </c>
      <c r="AA60" t="s">
        <v>0</v>
      </c>
      <c r="AB60" s="1">
        <f>'Table 2. Foreign'!Q82*100</f>
        <v>43.34341168438506</v>
      </c>
      <c r="AC60" s="1">
        <f>'Table 2. Foreign'!AY82*100</f>
        <v>47.094615042908686</v>
      </c>
      <c r="AE60" s="1">
        <v>1</v>
      </c>
      <c r="AF60" t="str">
        <f>VLOOKUP(AE60,$Z$60:$AC$83,2,FALSE)</f>
        <v>Finland</v>
      </c>
      <c r="AG60" s="1">
        <f>VLOOKUP(AE60,$Z$60:$AC$83,3,FALSE)</f>
        <v>87.656228871674998</v>
      </c>
      <c r="AH60" s="1">
        <f>VLOOKUP(AE60,$Z$60:$AC$83,4,FALSE)</f>
        <v>87.250545526681208</v>
      </c>
      <c r="AI60" s="1"/>
      <c r="AK60" s="1"/>
      <c r="AL60" s="1"/>
      <c r="AM60" s="1"/>
      <c r="AO60" s="1"/>
      <c r="AP60" s="1"/>
      <c r="AQ60" s="1"/>
      <c r="AR60" s="1"/>
      <c r="AS60" s="1"/>
      <c r="AT60" s="1"/>
      <c r="AU60" s="1"/>
      <c r="AV60" s="1"/>
      <c r="AW60" s="1"/>
      <c r="AX60" s="1"/>
      <c r="AY60" s="1"/>
      <c r="AZ60" s="1"/>
      <c r="BA60" s="1"/>
      <c r="BC60" s="1"/>
      <c r="BD60" s="1"/>
      <c r="BE60" s="1"/>
    </row>
    <row r="61" spans="1:57">
      <c r="A61" t="s">
        <v>1</v>
      </c>
      <c r="B61" s="56">
        <f>'Table 3.1 DomesticCentralBank'!AY3/'Table 1. Total'!AY3*100</f>
        <v>6.2170356884688509</v>
      </c>
      <c r="C61" s="56">
        <f>'Table 3.2 DomesticBank'!AY3/'Table 1. Total'!AY3*100</f>
        <v>18.95397713581966</v>
      </c>
      <c r="D61" s="56">
        <f>'Table 3.3 DomesticNonbank'!AY3/'Table 1. Total'!AY3*100</f>
        <v>5.0319937886535833</v>
      </c>
      <c r="E61" s="56">
        <f>'Table 2.1 ForeignOfficial'!AY3/'Table 1. Total'!AY3*100</f>
        <v>23.159353163235256</v>
      </c>
      <c r="F61" s="56">
        <f>'Table 2.2 ForeignBank'!AY3/'Table 1. Total'!AY3*100</f>
        <v>15.571872239029746</v>
      </c>
      <c r="G61" s="56">
        <f>'Table 2.3 ForeignNonbank'!AY3/'Table 1. Total'!AY3*100</f>
        <v>31.066102647854144</v>
      </c>
      <c r="H61" s="57">
        <f t="shared" ref="H61:H83" si="7">SUM(B61:G61)</f>
        <v>100.00033466306124</v>
      </c>
      <c r="L61" t="s">
        <v>1</v>
      </c>
      <c r="M61" s="1">
        <f>E3*'Table 2.1 ForeignOfficial'!E56</f>
        <v>10.2130258</v>
      </c>
      <c r="N61" s="1">
        <f>I3*'Table 2.1 ForeignOfficial'!I56</f>
        <v>13.9818044</v>
      </c>
      <c r="O61" s="1">
        <f>M3*'Table 2.1 ForeignOfficial'!M56</f>
        <v>17.762378999999999</v>
      </c>
      <c r="P61" s="1">
        <f>Q3*'Table 2.1 ForeignOfficial'!Q56</f>
        <v>24.514881299999999</v>
      </c>
      <c r="Q61" s="1">
        <f>U3*'Table 2.1 ForeignOfficial'!U56</f>
        <v>45.987334799999992</v>
      </c>
      <c r="R61" s="1">
        <f>Y3*'Table 2.1 ForeignOfficial'!Y56</f>
        <v>37.498818000000007</v>
      </c>
      <c r="S61" s="1">
        <f>AC3*'Table 2.1 ForeignOfficial'!AC56</f>
        <v>51.328786800000003</v>
      </c>
      <c r="T61" s="1">
        <f>AG3*'Table 2.1 ForeignOfficial'!AG56</f>
        <v>57.103688700000006</v>
      </c>
      <c r="U61" s="1">
        <f>AK3*'Table 2.1 ForeignOfficial'!AK56</f>
        <v>58.7489238</v>
      </c>
      <c r="V61" s="1">
        <f>AO3*'Table 2.1 ForeignOfficial'!AO56</f>
        <v>68.801919900000001</v>
      </c>
      <c r="W61" s="1">
        <f>AS3*'Table 2.1 ForeignOfficial'!AS56</f>
        <v>64.950707699999995</v>
      </c>
      <c r="X61" s="1">
        <f>AW3*'Table 2.1 ForeignOfficial'!AW56</f>
        <v>66.541343999999995</v>
      </c>
      <c r="Z61" s="1">
        <f t="shared" si="6"/>
        <v>2</v>
      </c>
      <c r="AA61" t="s">
        <v>1</v>
      </c>
      <c r="AB61" s="1">
        <f>'Table 2. Foreign'!Q83*100</f>
        <v>72.392149048520466</v>
      </c>
      <c r="AC61" s="1">
        <f>'Table 2. Foreign'!AY83*100</f>
        <v>72.934535770883357</v>
      </c>
      <c r="AE61" s="1">
        <f>AE60+1</f>
        <v>2</v>
      </c>
      <c r="AF61" t="str">
        <f t="shared" ref="AF61:AF83" si="8">VLOOKUP(AE61,$Z$60:$AC$83,2,FALSE)</f>
        <v>Austria</v>
      </c>
      <c r="AG61" s="1">
        <f t="shared" ref="AG61:AG83" si="9">VLOOKUP(AE61,$Z$60:$AC$83,3,FALSE)</f>
        <v>72.392149048520466</v>
      </c>
      <c r="AH61" s="1">
        <f t="shared" ref="AH61:AH83" si="10">VLOOKUP(AE61,$Z$60:$AC$83,4,FALSE)</f>
        <v>72.934535770883357</v>
      </c>
      <c r="AI61" s="1"/>
      <c r="AK61" s="1"/>
      <c r="AL61" s="1"/>
      <c r="AM61" s="1"/>
      <c r="AO61" s="1"/>
      <c r="AP61" s="1"/>
      <c r="AQ61" s="1"/>
      <c r="AR61" s="1"/>
      <c r="AS61" s="1"/>
      <c r="AT61" s="1"/>
      <c r="AU61" s="1"/>
      <c r="AV61" s="1"/>
      <c r="AW61" s="1"/>
      <c r="AX61" s="1"/>
      <c r="AY61" s="1"/>
      <c r="AZ61" s="1"/>
      <c r="BA61" s="1"/>
      <c r="BC61" s="1"/>
      <c r="BD61" s="1"/>
      <c r="BE61" s="1"/>
    </row>
    <row r="62" spans="1:57">
      <c r="A62" t="s">
        <v>2</v>
      </c>
      <c r="B62" s="56">
        <f>'Table 3.1 DomesticCentralBank'!AY4/'Table 1. Total'!AY4*100</f>
        <v>6.663299145674566</v>
      </c>
      <c r="C62" s="56">
        <f>'Table 3.2 DomesticBank'!AY4/'Table 1. Total'!AY4*100</f>
        <v>18.661849647508401</v>
      </c>
      <c r="D62" s="56">
        <f>'Table 3.3 DomesticNonbank'!AY4/'Table 1. Total'!AY4*100</f>
        <v>25.584521116552832</v>
      </c>
      <c r="E62" s="56">
        <f>'Table 2.1 ForeignOfficial'!AY4/'Table 1. Total'!AY4*100</f>
        <v>16.087453056025304</v>
      </c>
      <c r="F62" s="56">
        <f>'Table 2.2 ForeignBank'!AY4/'Table 1. Total'!AY4*100</f>
        <v>15.241033975358533</v>
      </c>
      <c r="G62" s="56">
        <f>'Table 2.3 ForeignNonbank'!AY4/'Table 1. Total'!AY4*100</f>
        <v>17.761843058880373</v>
      </c>
      <c r="H62" s="57">
        <f t="shared" si="7"/>
        <v>100</v>
      </c>
      <c r="L62" t="s">
        <v>2</v>
      </c>
      <c r="M62" s="1">
        <f>E4*'Table 2.1 ForeignOfficial'!E57</f>
        <v>18.095498500000001</v>
      </c>
      <c r="N62" s="1">
        <f>I4*'Table 2.1 ForeignOfficial'!I57</f>
        <v>22.611309900000002</v>
      </c>
      <c r="O62" s="1">
        <f>M4*'Table 2.1 ForeignOfficial'!M57</f>
        <v>37.102524000000003</v>
      </c>
      <c r="P62" s="1">
        <f>Q4*'Table 2.1 ForeignOfficial'!Q57</f>
        <v>53.762564099999999</v>
      </c>
      <c r="Q62" s="1">
        <f>U4*'Table 2.1 ForeignOfficial'!U57</f>
        <v>52.082980799999994</v>
      </c>
      <c r="R62" s="1">
        <f>Y4*'Table 2.1 ForeignOfficial'!Y57</f>
        <v>64.3977012</v>
      </c>
      <c r="S62" s="1">
        <f>AC4*'Table 2.1 ForeignOfficial'!AC57</f>
        <v>62.023731600000005</v>
      </c>
      <c r="T62" s="1">
        <f>AG4*'Table 2.1 ForeignOfficial'!AG57</f>
        <v>58.669307700000005</v>
      </c>
      <c r="U62" s="1">
        <f>AK4*'Table 2.1 ForeignOfficial'!AK57</f>
        <v>60.324287399999989</v>
      </c>
      <c r="V62" s="1">
        <f>AO4*'Table 2.1 ForeignOfficial'!AO57</f>
        <v>66.283683300000007</v>
      </c>
      <c r="W62" s="1">
        <f>AS4*'Table 2.1 ForeignOfficial'!AS57</f>
        <v>61.7284863</v>
      </c>
      <c r="X62" s="1">
        <f>AW4*'Table 2.1 ForeignOfficial'!AW57</f>
        <v>64.156002299999997</v>
      </c>
      <c r="Z62" s="1">
        <f t="shared" si="6"/>
        <v>8</v>
      </c>
      <c r="AA62" t="s">
        <v>2</v>
      </c>
      <c r="AB62" s="1">
        <f>'Table 2. Foreign'!Q84*100</f>
        <v>63.874562480023044</v>
      </c>
      <c r="AC62" s="1">
        <f>'Table 2. Foreign'!AY84*100</f>
        <v>59.855130676949443</v>
      </c>
      <c r="AE62" s="1">
        <f t="shared" ref="AE62:AE83" si="11">AE61+1</f>
        <v>3</v>
      </c>
      <c r="AF62" t="str">
        <f t="shared" si="8"/>
        <v>Germany</v>
      </c>
      <c r="AG62" s="1">
        <f t="shared" si="9"/>
        <v>62.038590787233552</v>
      </c>
      <c r="AH62" s="1">
        <f t="shared" si="10"/>
        <v>69.94803225637078</v>
      </c>
      <c r="AI62" s="1"/>
      <c r="AK62" s="1"/>
      <c r="AL62" s="1"/>
      <c r="AM62" s="1"/>
      <c r="AO62" s="1"/>
      <c r="AP62" s="1"/>
      <c r="AQ62" s="1"/>
      <c r="AR62" s="1"/>
      <c r="AS62" s="1"/>
      <c r="AT62" s="1"/>
      <c r="AU62" s="1"/>
      <c r="AV62" s="1"/>
      <c r="AW62" s="1"/>
      <c r="AX62" s="1"/>
      <c r="AY62" s="1"/>
      <c r="AZ62" s="1"/>
      <c r="BA62" s="1"/>
      <c r="BC62" s="1"/>
      <c r="BD62" s="1"/>
      <c r="BE62" s="1"/>
    </row>
    <row r="63" spans="1:57">
      <c r="A63" t="s">
        <v>3</v>
      </c>
      <c r="B63" s="56">
        <f>'Table 3.1 DomesticCentralBank'!AY5/'Table 1. Total'!AY5*100</f>
        <v>6.7287019737838722</v>
      </c>
      <c r="C63" s="56">
        <f>'Table 3.2 DomesticBank'!AY5/'Table 1. Total'!AY5*100</f>
        <v>19.622269271827157</v>
      </c>
      <c r="D63" s="56">
        <f>'Table 3.3 DomesticNonbank'!AY5/'Table 1. Total'!AY5*100</f>
        <v>43.104913586059411</v>
      </c>
      <c r="E63" s="56">
        <f>'Table 2.1 ForeignOfficial'!AY5/'Table 1. Total'!AY5*100</f>
        <v>16.1449447080218</v>
      </c>
      <c r="F63" s="56">
        <f>'Table 2.2 ForeignBank'!AY5/'Table 1. Total'!AY5*100</f>
        <v>3.9066739398370367</v>
      </c>
      <c r="G63" s="56">
        <f>'Table 2.3 ForeignNonbank'!AY5/'Table 1. Total'!AY5*100</f>
        <v>10.49256764012884</v>
      </c>
      <c r="H63" s="57">
        <f t="shared" si="7"/>
        <v>100.0000711196581</v>
      </c>
      <c r="L63" t="s">
        <v>3</v>
      </c>
      <c r="M63" s="1">
        <f>E5*'Table 2.1 ForeignOfficial'!E58</f>
        <v>6.0352276503821871</v>
      </c>
      <c r="N63" s="1">
        <f>I5*'Table 2.1 ForeignOfficial'!I58</f>
        <v>11.06397595534564</v>
      </c>
      <c r="O63" s="1">
        <f>M5*'Table 2.1 ForeignOfficial'!M58</f>
        <v>10.034325924654594</v>
      </c>
      <c r="P63" s="1">
        <f>Q5*'Table 2.1 ForeignOfficial'!Q58</f>
        <v>13.276996255439734</v>
      </c>
      <c r="Q63" s="1">
        <f>U5*'Table 2.1 ForeignOfficial'!U58</f>
        <v>18.786542544504329</v>
      </c>
      <c r="R63" s="1">
        <f>Y5*'Table 2.1 ForeignOfficial'!Y58</f>
        <v>39.193579208866815</v>
      </c>
      <c r="S63" s="1">
        <f>AC5*'Table 2.1 ForeignOfficial'!AC58</f>
        <v>75.321210910180838</v>
      </c>
      <c r="T63" s="1">
        <f>AG5*'Table 2.1 ForeignOfficial'!AG58</f>
        <v>96.497551420176308</v>
      </c>
      <c r="U63" s="1">
        <f>AK5*'Table 2.1 ForeignOfficial'!AK58</f>
        <v>124.83922829581994</v>
      </c>
      <c r="V63" s="1">
        <f>AO5*'Table 2.1 ForeignOfficial'!AO58</f>
        <v>170.79417293233081</v>
      </c>
      <c r="W63" s="1">
        <f>AS5*'Table 2.1 ForeignOfficial'!AS58</f>
        <v>175.30907836882491</v>
      </c>
      <c r="X63" s="1">
        <f>AW5*'Table 2.1 ForeignOfficial'!AW58</f>
        <v>163.66907514450867</v>
      </c>
      <c r="Z63" s="1">
        <f t="shared" si="6"/>
        <v>21</v>
      </c>
      <c r="AA63" t="s">
        <v>3</v>
      </c>
      <c r="AB63" s="1">
        <f>'Table 2. Foreign'!Q85*100</f>
        <v>19.784872514650147</v>
      </c>
      <c r="AC63" s="1">
        <f>'Table 2. Foreign'!AY85*100</f>
        <v>30.544115168329565</v>
      </c>
      <c r="AE63" s="1">
        <f t="shared" si="11"/>
        <v>4</v>
      </c>
      <c r="AF63" t="str">
        <f t="shared" si="8"/>
        <v>New Zealand</v>
      </c>
      <c r="AG63" s="1">
        <f t="shared" si="9"/>
        <v>59.88045427375971</v>
      </c>
      <c r="AH63" s="1">
        <f t="shared" si="10"/>
        <v>69.158140976860849</v>
      </c>
      <c r="AI63" s="1"/>
      <c r="AK63" s="1"/>
      <c r="AL63" s="1"/>
      <c r="AM63" s="1"/>
      <c r="AO63" s="1"/>
      <c r="AP63" s="1"/>
      <c r="AQ63" s="1"/>
      <c r="AR63" s="1"/>
      <c r="AS63" s="1"/>
      <c r="AT63" s="1"/>
      <c r="AU63" s="1"/>
      <c r="AV63" s="1"/>
      <c r="AW63" s="1"/>
      <c r="AX63" s="1"/>
      <c r="AY63" s="1"/>
      <c r="AZ63" s="1"/>
      <c r="BA63" s="1"/>
      <c r="BC63" s="1"/>
      <c r="BD63" s="1"/>
      <c r="BE63" s="1"/>
    </row>
    <row r="64" spans="1:57">
      <c r="A64" t="s">
        <v>4</v>
      </c>
      <c r="B64" s="56">
        <f>'Table 3.1 DomesticCentralBank'!AY6/'Table 1. Total'!AY6*100</f>
        <v>0</v>
      </c>
      <c r="C64" s="56">
        <f>'Table 3.2 DomesticBank'!AY6/'Table 1. Total'!AY6*100</f>
        <v>37.280026495040566</v>
      </c>
      <c r="D64" s="56">
        <f>'Table 3.3 DomesticNonbank'!AY6/'Table 1. Total'!AY6*100</f>
        <v>23.446216853465003</v>
      </c>
      <c r="E64" s="56">
        <f>'Table 2.1 ForeignOfficial'!AY6/'Table 1. Total'!AY6*100</f>
        <v>3.1164683236529385</v>
      </c>
      <c r="F64" s="56">
        <f>'Table 2.2 ForeignBank'!AY6/'Table 1. Total'!AY6*100</f>
        <v>5.6119591339974777</v>
      </c>
      <c r="G64" s="56">
        <f>'Table 2.3 ForeignNonbank'!AY6/'Table 1. Total'!AY6*100</f>
        <v>30.545329193844019</v>
      </c>
      <c r="H64" s="57">
        <f t="shared" si="7"/>
        <v>100</v>
      </c>
      <c r="L64" t="s">
        <v>4</v>
      </c>
      <c r="M64" s="1">
        <f>E6*'Table 2.1 ForeignOfficial'!E59</f>
        <v>0</v>
      </c>
      <c r="N64" s="1">
        <f>I6*'Table 2.1 ForeignOfficial'!I59</f>
        <v>0</v>
      </c>
      <c r="O64" s="1">
        <f>M6*'Table 2.1 ForeignOfficial'!M59</f>
        <v>0</v>
      </c>
      <c r="P64" s="1">
        <f>Q6*'Table 2.1 ForeignOfficial'!Q59</f>
        <v>0</v>
      </c>
      <c r="Q64" s="1">
        <f>U6*'Table 2.1 ForeignOfficial'!U59</f>
        <v>0</v>
      </c>
      <c r="R64" s="1">
        <f>Y6*'Table 2.1 ForeignOfficial'!Y59</f>
        <v>0</v>
      </c>
      <c r="S64" s="1">
        <f>AC6*'Table 2.1 ForeignOfficial'!AC59</f>
        <v>0</v>
      </c>
      <c r="T64" s="1">
        <f>AG6*'Table 2.1 ForeignOfficial'!AG59</f>
        <v>0</v>
      </c>
      <c r="U64" s="1">
        <f>AK6*'Table 2.1 ForeignOfficial'!AK59</f>
        <v>0</v>
      </c>
      <c r="V64" s="1">
        <f>AO6*'Table 2.1 ForeignOfficial'!AO59</f>
        <v>0</v>
      </c>
      <c r="W64" s="1">
        <f>AS6*'Table 2.1 ForeignOfficial'!AS59</f>
        <v>0</v>
      </c>
      <c r="X64" s="1">
        <f>AW6*'Table 2.1 ForeignOfficial'!AW59</f>
        <v>0</v>
      </c>
      <c r="Z64" s="1">
        <f t="shared" si="6"/>
        <v>18</v>
      </c>
      <c r="AA64" t="s">
        <v>4</v>
      </c>
      <c r="AB64" s="1">
        <f>'Table 2. Foreign'!Q86*100</f>
        <v>22.676001598638294</v>
      </c>
      <c r="AC64" s="1">
        <f>'Table 2. Foreign'!AY86*100</f>
        <v>37.161619422819008</v>
      </c>
      <c r="AE64" s="1">
        <f t="shared" si="11"/>
        <v>5</v>
      </c>
      <c r="AF64" t="str">
        <f t="shared" si="8"/>
        <v>Ireland</v>
      </c>
      <c r="AG64" s="1">
        <f t="shared" si="9"/>
        <v>79.676884395228157</v>
      </c>
      <c r="AH64" s="1">
        <f t="shared" si="10"/>
        <v>68.271392992721914</v>
      </c>
      <c r="AI64" s="1"/>
      <c r="AK64" s="1"/>
      <c r="AL64" s="1"/>
      <c r="AM64" s="1"/>
      <c r="AO64" s="1"/>
      <c r="AP64" s="1"/>
      <c r="AQ64" s="1"/>
      <c r="AR64" s="1"/>
      <c r="AS64" s="1"/>
      <c r="AT64" s="1"/>
      <c r="AU64" s="1"/>
      <c r="AV64" s="1"/>
      <c r="AW64" s="1"/>
      <c r="AX64" s="1"/>
      <c r="AY64" s="1"/>
      <c r="AZ64" s="1"/>
      <c r="BA64" s="1"/>
      <c r="BC64" s="1"/>
      <c r="BD64" s="1"/>
      <c r="BE64" s="1"/>
    </row>
    <row r="65" spans="1:57">
      <c r="A65" t="s">
        <v>5</v>
      </c>
      <c r="B65" s="56">
        <f>'Table 3.1 DomesticCentralBank'!AY7/'Table 1. Total'!AY7*100</f>
        <v>7.2549424295301175E-3</v>
      </c>
      <c r="C65" s="56">
        <f>'Table 3.2 DomesticBank'!AY7/'Table 1. Total'!AY7*100</f>
        <v>25.208173067902507</v>
      </c>
      <c r="D65" s="56">
        <f>'Table 3.3 DomesticNonbank'!AY7/'Table 1. Total'!AY7*100</f>
        <v>45.907399415852048</v>
      </c>
      <c r="E65" s="56">
        <f>'Table 2.1 ForeignOfficial'!AY7/'Table 1. Total'!AY7*100</f>
        <v>13.809532744181974</v>
      </c>
      <c r="F65" s="56">
        <f>'Table 2.2 ForeignBank'!AY7/'Table 1. Total'!AY7*100</f>
        <v>9.2579319661519417</v>
      </c>
      <c r="G65" s="56">
        <f>'Table 2.3 ForeignNonbank'!AY7/'Table 1. Total'!AY7*100</f>
        <v>5.8095827782676945</v>
      </c>
      <c r="H65" s="57">
        <f t="shared" si="7"/>
        <v>99.999874914785707</v>
      </c>
      <c r="L65" t="s">
        <v>5</v>
      </c>
      <c r="M65" s="1">
        <f>E7*'Table 2.1 ForeignOfficial'!E60</f>
        <v>9.6881629965615623</v>
      </c>
      <c r="N65" s="1">
        <f>I7*'Table 2.1 ForeignOfficial'!I60</f>
        <v>8.1709650385035033</v>
      </c>
      <c r="O65" s="1">
        <f>M7*'Table 2.1 ForeignOfficial'!M60</f>
        <v>6.0917794185183869</v>
      </c>
      <c r="P65" s="1">
        <f>Q7*'Table 2.1 ForeignOfficial'!Q60</f>
        <v>5.1334896459322588</v>
      </c>
      <c r="Q65" s="1">
        <f>U7*'Table 2.1 ForeignOfficial'!U60</f>
        <v>9.3233552195878833</v>
      </c>
      <c r="R65" s="1">
        <f>Y7*'Table 2.1 ForeignOfficial'!Y60</f>
        <v>22.133484903951754</v>
      </c>
      <c r="S65" s="1">
        <f>AC7*'Table 2.1 ForeignOfficial'!AC60</f>
        <v>19.926246592913262</v>
      </c>
      <c r="T65" s="1">
        <f>AG7*'Table 2.1 ForeignOfficial'!AG60</f>
        <v>26.960282651072127</v>
      </c>
      <c r="U65" s="1">
        <f>AK7*'Table 2.1 ForeignOfficial'!AK60</f>
        <v>27.401883691753106</v>
      </c>
      <c r="V65" s="1">
        <f>AO7*'Table 2.1 ForeignOfficial'!AO60</f>
        <v>28.479871413527441</v>
      </c>
      <c r="W65" s="1">
        <f>AS7*'Table 2.1 ForeignOfficial'!AS60</f>
        <v>24.650406769693209</v>
      </c>
      <c r="X65" s="1">
        <f>AW7*'Table 2.1 ForeignOfficial'!AW60</f>
        <v>16.511273792093707</v>
      </c>
      <c r="Z65" s="1">
        <f t="shared" si="6"/>
        <v>16</v>
      </c>
      <c r="AA65" t="s">
        <v>5</v>
      </c>
      <c r="AB65" s="1">
        <f>'Table 2. Foreign'!Q87*100</f>
        <v>37.629079987633048</v>
      </c>
      <c r="AC65" s="1">
        <f>'Table 2. Foreign'!AY87*100</f>
        <v>37.349021545824293</v>
      </c>
      <c r="AE65" s="1">
        <f t="shared" si="11"/>
        <v>6</v>
      </c>
      <c r="AF65" t="str">
        <f t="shared" si="8"/>
        <v>Slovenia</v>
      </c>
      <c r="AG65" s="1">
        <f t="shared" si="9"/>
        <v>38.467048710601723</v>
      </c>
      <c r="AH65" s="1">
        <f t="shared" si="10"/>
        <v>64.263390451557285</v>
      </c>
      <c r="AI65" s="1"/>
      <c r="AK65" s="1"/>
      <c r="AL65" s="1"/>
      <c r="AM65" s="1"/>
      <c r="AO65" s="1"/>
      <c r="AP65" s="1"/>
      <c r="AQ65" s="1"/>
      <c r="AR65" s="1"/>
      <c r="AS65" s="1"/>
      <c r="AT65" s="1"/>
      <c r="AU65" s="1"/>
      <c r="AV65" s="1"/>
      <c r="AW65" s="1"/>
      <c r="AX65" s="1"/>
      <c r="AY65" s="1"/>
      <c r="AZ65" s="1"/>
      <c r="BA65" s="1"/>
      <c r="BC65" s="1"/>
      <c r="BD65" s="1"/>
      <c r="BE65" s="1"/>
    </row>
    <row r="66" spans="1:57">
      <c r="A66" t="s">
        <v>6</v>
      </c>
      <c r="B66" s="56">
        <f>'Table 3.1 DomesticCentralBank'!AY8/'Table 1. Total'!AY8*100</f>
        <v>10.445631157351995</v>
      </c>
      <c r="C66" s="56">
        <f>'Table 3.2 DomesticBank'!AY8/'Table 1. Total'!AY8*100</f>
        <v>14.503728938403462</v>
      </c>
      <c r="D66" s="56">
        <f>'Table 3.3 DomesticNonbank'!AY8/'Table 1. Total'!AY8*100</f>
        <v>1.0557652763711136</v>
      </c>
      <c r="E66" s="56">
        <f>'Table 2.1 ForeignOfficial'!AY8/'Table 1. Total'!AY8*100</f>
        <v>27.554246079243779</v>
      </c>
      <c r="F66" s="56">
        <f>'Table 2.2 ForeignBank'!AY8/'Table 1. Total'!AY8*100</f>
        <v>22.009943835742565</v>
      </c>
      <c r="G66" s="56">
        <f>'Table 2.3 ForeignNonbank'!AY8/'Table 1. Total'!AY8*100</f>
        <v>24.430684712887089</v>
      </c>
      <c r="H66" s="57">
        <f t="shared" si="7"/>
        <v>100</v>
      </c>
      <c r="L66" t="s">
        <v>6</v>
      </c>
      <c r="M66" s="1">
        <f>E8*'Table 2.1 ForeignOfficial'!E61</f>
        <v>6.9657794000000006</v>
      </c>
      <c r="N66" s="1">
        <f>I8*'Table 2.1 ForeignOfficial'!I61</f>
        <v>7.7034409999999998</v>
      </c>
      <c r="O66" s="1">
        <f>M8*'Table 2.1 ForeignOfficial'!M61</f>
        <v>14.076096</v>
      </c>
      <c r="P66" s="1">
        <f>Q8*'Table 2.1 ForeignOfficial'!Q61</f>
        <v>31.3895883</v>
      </c>
      <c r="Q66" s="1">
        <f>U8*'Table 2.1 ForeignOfficial'!U61</f>
        <v>19.588177499999997</v>
      </c>
      <c r="R66" s="1">
        <f>Y8*'Table 2.1 ForeignOfficial'!Y61</f>
        <v>21.761703600000001</v>
      </c>
      <c r="S66" s="1">
        <f>AC8*'Table 2.1 ForeignOfficial'!AC61</f>
        <v>33.294095400000003</v>
      </c>
      <c r="T66" s="1">
        <f>AG8*'Table 2.1 ForeignOfficial'!AG61</f>
        <v>28.547315699999999</v>
      </c>
      <c r="U66" s="1">
        <f>AK8*'Table 2.1 ForeignOfficial'!AK61</f>
        <v>33.721225199999999</v>
      </c>
      <c r="V66" s="1">
        <f>AO8*'Table 2.1 ForeignOfficial'!AO61</f>
        <v>34.3713093</v>
      </c>
      <c r="W66" s="1">
        <f>AS8*'Table 2.1 ForeignOfficial'!AS61</f>
        <v>32.446822500000003</v>
      </c>
      <c r="X66" s="1">
        <f>AW8*'Table 2.1 ForeignOfficial'!AW61</f>
        <v>34.888480199999997</v>
      </c>
      <c r="Z66" s="1">
        <f t="shared" si="6"/>
        <v>1</v>
      </c>
      <c r="AA66" t="s">
        <v>6</v>
      </c>
      <c r="AB66" s="1">
        <f>'Table 2. Foreign'!Q88*100</f>
        <v>87.656228871674998</v>
      </c>
      <c r="AC66" s="1">
        <f>'Table 2. Foreign'!AY88*100</f>
        <v>87.250545526681208</v>
      </c>
      <c r="AE66" s="1">
        <f t="shared" si="11"/>
        <v>7</v>
      </c>
      <c r="AF66" t="str">
        <f t="shared" si="8"/>
        <v>France</v>
      </c>
      <c r="AG66" s="1">
        <f t="shared" si="9"/>
        <v>58.432934536294255</v>
      </c>
      <c r="AH66" s="1">
        <f t="shared" si="10"/>
        <v>62.706623894083627</v>
      </c>
      <c r="AI66" s="1"/>
      <c r="AK66" s="1"/>
      <c r="AL66" s="1"/>
      <c r="AM66" s="1"/>
      <c r="AO66" s="1"/>
      <c r="AP66" s="1"/>
      <c r="AQ66" s="1"/>
      <c r="AR66" s="1"/>
      <c r="AS66" s="1"/>
      <c r="AT66" s="1"/>
      <c r="AU66" s="1"/>
      <c r="AV66" s="1"/>
      <c r="AW66" s="1"/>
      <c r="AX66" s="1"/>
      <c r="AY66" s="1"/>
      <c r="AZ66" s="1"/>
      <c r="BA66" s="1"/>
      <c r="BC66" s="1"/>
      <c r="BD66" s="1"/>
      <c r="BE66" s="1"/>
    </row>
    <row r="67" spans="1:57">
      <c r="A67" t="s">
        <v>7</v>
      </c>
      <c r="B67" s="56">
        <f>'Table 3.1 DomesticCentralBank'!AY9/'Table 1. Total'!AY9*100</f>
        <v>8.9402490865169355</v>
      </c>
      <c r="C67" s="56">
        <f>'Table 3.2 DomesticBank'!AY9/'Table 1. Total'!AY9*100</f>
        <v>18.04582801274362</v>
      </c>
      <c r="D67" s="56">
        <f>'Table 3.3 DomesticNonbank'!AY9/'Table 1. Total'!AY9*100</f>
        <v>17.538414197083856</v>
      </c>
      <c r="E67" s="56">
        <f>'Table 2.1 ForeignOfficial'!AY9/'Table 1. Total'!AY9*100</f>
        <v>30.542902840043268</v>
      </c>
      <c r="F67" s="56">
        <f>'Table 2.2 ForeignBank'!AY9/'Table 1. Total'!AY9*100</f>
        <v>9.0443115295106171</v>
      </c>
      <c r="G67" s="56">
        <f>'Table 2.3 ForeignNonbank'!AY9/'Table 1. Total'!AY9*100</f>
        <v>15.88829433410171</v>
      </c>
      <c r="H67" s="57">
        <f t="shared" si="7"/>
        <v>100.00000000000001</v>
      </c>
      <c r="L67" t="s">
        <v>7</v>
      </c>
      <c r="M67" s="1">
        <f>E9*'Table 2.1 ForeignOfficial'!E62</f>
        <v>179.37358689999999</v>
      </c>
      <c r="N67" s="1">
        <f>I9*'Table 2.1 ForeignOfficial'!I62</f>
        <v>196.36460410000001</v>
      </c>
      <c r="O67" s="1">
        <f>M9*'Table 2.1 ForeignOfficial'!M62</f>
        <v>221.63924699999998</v>
      </c>
      <c r="P67" s="1">
        <f>Q9*'Table 2.1 ForeignOfficial'!Q62</f>
        <v>252.12067859999999</v>
      </c>
      <c r="Q67" s="1">
        <f>U9*'Table 2.1 ForeignOfficial'!U62</f>
        <v>287.70057420000001</v>
      </c>
      <c r="R67" s="1">
        <f>Y9*'Table 2.1 ForeignOfficial'!Y62</f>
        <v>490.27507620000006</v>
      </c>
      <c r="S67" s="1">
        <f>AC9*'Table 2.1 ForeignOfficial'!AC62</f>
        <v>575.82603659999995</v>
      </c>
      <c r="T67" s="1">
        <f>AG9*'Table 2.1 ForeignOfficial'!AG62</f>
        <v>638.25111030000005</v>
      </c>
      <c r="U67" s="1">
        <f>AK9*'Table 2.1 ForeignOfficial'!AK62</f>
        <v>650.71224719999998</v>
      </c>
      <c r="V67" s="1">
        <f>AO9*'Table 2.1 ForeignOfficial'!AO62</f>
        <v>771.56231879999996</v>
      </c>
      <c r="W67" s="1">
        <f>AS9*'Table 2.1 ForeignOfficial'!AS62</f>
        <v>696.71371319999992</v>
      </c>
      <c r="X67" s="1">
        <f>AW9*'Table 2.1 ForeignOfficial'!AW62</f>
        <v>647.68178309999996</v>
      </c>
      <c r="Z67" s="1">
        <f t="shared" si="6"/>
        <v>7</v>
      </c>
      <c r="AA67" t="s">
        <v>7</v>
      </c>
      <c r="AB67" s="1">
        <f>'Table 2. Foreign'!Q89*100</f>
        <v>58.432934536294255</v>
      </c>
      <c r="AC67" s="1">
        <f>'Table 2. Foreign'!AY89*100</f>
        <v>62.706623894083627</v>
      </c>
      <c r="AE67" s="1">
        <f t="shared" si="11"/>
        <v>8</v>
      </c>
      <c r="AF67" t="str">
        <f t="shared" si="8"/>
        <v>Belgium</v>
      </c>
      <c r="AG67" s="1">
        <f t="shared" si="9"/>
        <v>63.874562480023044</v>
      </c>
      <c r="AH67" s="1">
        <f t="shared" si="10"/>
        <v>59.855130676949443</v>
      </c>
      <c r="AI67" s="1"/>
      <c r="AK67" s="1"/>
      <c r="AL67" s="1"/>
      <c r="AM67" s="1"/>
      <c r="AO67" s="1"/>
      <c r="AP67" s="1"/>
      <c r="AQ67" s="1"/>
      <c r="AR67" s="1"/>
      <c r="AS67" s="1"/>
      <c r="AT67" s="1"/>
      <c r="AU67" s="1"/>
      <c r="AV67" s="1"/>
      <c r="AW67" s="1"/>
      <c r="AX67" s="1"/>
      <c r="AY67" s="1"/>
      <c r="AZ67" s="1"/>
      <c r="BA67" s="1"/>
      <c r="BC67" s="1"/>
      <c r="BD67" s="1"/>
      <c r="BE67" s="1"/>
    </row>
    <row r="68" spans="1:57">
      <c r="A68" t="s">
        <v>8</v>
      </c>
      <c r="B68" s="56">
        <f>'Table 3.1 DomesticCentralBank'!AY10/'Table 1. Total'!AY10*100</f>
        <v>7.5822159661137016</v>
      </c>
      <c r="C68" s="56">
        <f>'Table 3.2 DomesticBank'!AY10/'Table 1. Total'!AY10*100</f>
        <v>25.89807544719287</v>
      </c>
      <c r="D68" s="56">
        <f>'Table 3.3 DomesticNonbank'!AY10/'Table 1. Total'!AY10*100</f>
        <v>11.539383965995631</v>
      </c>
      <c r="E68" s="56">
        <f>'Table 2.1 ForeignOfficial'!AY10/'Table 1. Total'!AY10*100</f>
        <v>30.07395101540823</v>
      </c>
      <c r="F68" s="56">
        <f>'Table 2.2 ForeignBank'!AY10/'Table 1. Total'!AY10*100</f>
        <v>9.7916143957730668</v>
      </c>
      <c r="G68" s="56">
        <f>'Table 2.3 ForeignNonbank'!AY10/'Table 1. Total'!AY10*100</f>
        <v>15.114713088139798</v>
      </c>
      <c r="H68" s="57">
        <f t="shared" si="7"/>
        <v>99.999953878623302</v>
      </c>
      <c r="L68" t="s">
        <v>8</v>
      </c>
      <c r="M68" s="1">
        <f>E10*'Table 2.1 ForeignOfficial'!E63</f>
        <v>331.87294080000004</v>
      </c>
      <c r="N68" s="1">
        <f>I10*'Table 2.1 ForeignOfficial'!I63</f>
        <v>365.62442099999998</v>
      </c>
      <c r="O68" s="1">
        <f>M10*'Table 2.1 ForeignOfficial'!M63</f>
        <v>470.79720899999995</v>
      </c>
      <c r="P68" s="1">
        <f>Q10*'Table 2.1 ForeignOfficial'!Q63</f>
        <v>703.65349530000003</v>
      </c>
      <c r="Q68" s="1">
        <f>U10*'Table 2.1 ForeignOfficial'!U63</f>
        <v>667.57900619999998</v>
      </c>
      <c r="R68" s="1">
        <f>Y10*'Table 2.1 ForeignOfficial'!Y63</f>
        <v>681.3591414</v>
      </c>
      <c r="S68" s="1">
        <f>AC10*'Table 2.1 ForeignOfficial'!AC63</f>
        <v>729.60795840000003</v>
      </c>
      <c r="T68" s="1">
        <f>AG10*'Table 2.1 ForeignOfficial'!AG63</f>
        <v>727.85239139999999</v>
      </c>
      <c r="U68" s="1">
        <f>AK10*'Table 2.1 ForeignOfficial'!AK63</f>
        <v>801.31779900000004</v>
      </c>
      <c r="V68" s="1">
        <f>AO10*'Table 2.1 ForeignOfficial'!AO63</f>
        <v>832.49371499999995</v>
      </c>
      <c r="W68" s="1">
        <f>AS10*'Table 2.1 ForeignOfficial'!AS63</f>
        <v>755.90108819999989</v>
      </c>
      <c r="X68" s="1">
        <f>AW10*'Table 2.1 ForeignOfficial'!AW63</f>
        <v>655.61296259999995</v>
      </c>
      <c r="Z68" s="1">
        <f t="shared" si="6"/>
        <v>3</v>
      </c>
      <c r="AA68" t="s">
        <v>8</v>
      </c>
      <c r="AB68" s="1">
        <f>'Table 2. Foreign'!Q90*100</f>
        <v>62.038590787233552</v>
      </c>
      <c r="AC68" s="1">
        <f>'Table 2. Foreign'!AY90*100</f>
        <v>69.94803225637078</v>
      </c>
      <c r="AE68" s="1">
        <f t="shared" si="11"/>
        <v>9</v>
      </c>
      <c r="AF68" t="str">
        <f t="shared" si="8"/>
        <v>Greece</v>
      </c>
      <c r="AG68" s="1">
        <f t="shared" si="9"/>
        <v>81.612864729399121</v>
      </c>
      <c r="AH68" s="1">
        <f t="shared" si="10"/>
        <v>58.393277530735034</v>
      </c>
      <c r="AI68" s="1"/>
      <c r="AK68" s="1"/>
      <c r="AL68" s="1"/>
      <c r="AM68" s="1"/>
      <c r="AO68" s="1"/>
      <c r="AP68" s="1"/>
      <c r="AQ68" s="1"/>
      <c r="AR68" s="1"/>
      <c r="AS68" s="1"/>
      <c r="AT68" s="1"/>
      <c r="AU68" s="1"/>
      <c r="AV68" s="1"/>
      <c r="AW68" s="1"/>
      <c r="AX68" s="1"/>
      <c r="AY68" s="1"/>
      <c r="AZ68" s="1"/>
      <c r="BA68" s="1"/>
      <c r="BC68" s="1"/>
      <c r="BD68" s="1"/>
      <c r="BE68" s="1"/>
    </row>
    <row r="69" spans="1:57">
      <c r="A69" t="s">
        <v>9</v>
      </c>
      <c r="B69" s="56">
        <f>'Table 3.1 DomesticCentralBank'!AY11/'Table 1. Total'!AY11*100</f>
        <v>3.975045354782234</v>
      </c>
      <c r="C69" s="56">
        <f>'Table 3.2 DomesticBank'!AY11/'Table 1. Total'!AY11*100</f>
        <v>7.0157187622901951</v>
      </c>
      <c r="D69" s="56">
        <f>'Table 3.3 DomesticNonbank'!AY11/'Table 1. Total'!AY11*100</f>
        <v>2.4685053854839327</v>
      </c>
      <c r="E69" s="56">
        <f>'Table 2.1 ForeignOfficial'!AY11/'Table 1. Total'!AY11*100</f>
        <v>78.911294926607724</v>
      </c>
      <c r="F69" s="56">
        <f>'Table 2.2 ForeignBank'!AY11/'Table 1. Total'!AY11*100</f>
        <v>0.6064219834312321</v>
      </c>
      <c r="G69" s="56">
        <f>'Table 2.3 ForeignNonbank'!AY11/'Table 1. Total'!AY11*100</f>
        <v>7.0230135874046917</v>
      </c>
      <c r="H69" s="57">
        <f t="shared" si="7"/>
        <v>100.00000000000001</v>
      </c>
      <c r="L69" t="s">
        <v>9</v>
      </c>
      <c r="M69" s="1">
        <f>E11*'Table 2.1 ForeignOfficial'!E64</f>
        <v>9.2186927999999995</v>
      </c>
      <c r="N69" s="1">
        <f>I11*'Table 2.1 ForeignOfficial'!I64</f>
        <v>4.9736152000000002</v>
      </c>
      <c r="O69" s="1">
        <f>M11*'Table 2.1 ForeignOfficial'!M64</f>
        <v>6.2452139999999998</v>
      </c>
      <c r="P69" s="1">
        <f>Q11*'Table 2.1 ForeignOfficial'!Q64</f>
        <v>9.6820016999999989</v>
      </c>
      <c r="Q69" s="1">
        <f>U11*'Table 2.1 ForeignOfficial'!U64</f>
        <v>11.200401599999999</v>
      </c>
      <c r="R69" s="1">
        <f>Y11*'Table 2.1 ForeignOfficial'!Y64</f>
        <v>7.6870416000000006</v>
      </c>
      <c r="S69" s="1">
        <f>AC11*'Table 2.1 ForeignOfficial'!AC64</f>
        <v>61.952913000000002</v>
      </c>
      <c r="T69" s="1">
        <f>AG11*'Table 2.1 ForeignOfficial'!AG64</f>
        <v>49.210898700000001</v>
      </c>
      <c r="U69" s="1">
        <f>AK11*'Table 2.1 ForeignOfficial'!AK64</f>
        <v>43.471591199999999</v>
      </c>
      <c r="V69" s="1">
        <f>AO11*'Table 2.1 ForeignOfficial'!AO64</f>
        <v>37.128130200000001</v>
      </c>
      <c r="W69" s="1">
        <f>AS11*'Table 2.1 ForeignOfficial'!AS64</f>
        <v>23.3641404</v>
      </c>
      <c r="X69" s="1">
        <f>AW11*'Table 2.1 ForeignOfficial'!AW64</f>
        <v>15.448653</v>
      </c>
      <c r="Z69" s="1">
        <f t="shared" si="6"/>
        <v>9</v>
      </c>
      <c r="AA69" t="s">
        <v>9</v>
      </c>
      <c r="AB69" s="1">
        <f>'Table 2. Foreign'!Q91*100</f>
        <v>81.612864729399121</v>
      </c>
      <c r="AC69" s="1">
        <f>'Table 2. Foreign'!AY91*100</f>
        <v>58.393277530735034</v>
      </c>
      <c r="AE69" s="1">
        <f t="shared" si="11"/>
        <v>10</v>
      </c>
      <c r="AF69" t="str">
        <f t="shared" si="8"/>
        <v>Netherlands</v>
      </c>
      <c r="AG69" s="1">
        <f t="shared" si="9"/>
        <v>69.277119975476097</v>
      </c>
      <c r="AH69" s="1">
        <f t="shared" si="10"/>
        <v>56.924384520104077</v>
      </c>
      <c r="AI69" s="1"/>
      <c r="AK69" s="1"/>
      <c r="AL69" s="1"/>
      <c r="AM69" s="1"/>
      <c r="AO69" s="1"/>
      <c r="AP69" s="1"/>
      <c r="AQ69" s="1"/>
      <c r="AR69" s="1"/>
      <c r="AS69" s="1"/>
      <c r="AT69" s="1"/>
      <c r="AU69" s="1"/>
      <c r="AV69" s="1"/>
      <c r="AW69" s="1"/>
      <c r="AX69" s="1"/>
      <c r="AY69" s="1"/>
      <c r="AZ69" s="1"/>
      <c r="BA69" s="1"/>
      <c r="BC69" s="1"/>
      <c r="BD69" s="1"/>
      <c r="BE69" s="1"/>
    </row>
    <row r="70" spans="1:57">
      <c r="A70" t="s">
        <v>10</v>
      </c>
      <c r="B70" s="56">
        <f>'Table 3.1 DomesticCentralBank'!AY12/'Table 1. Total'!AY12*100</f>
        <v>23.857355601531189</v>
      </c>
      <c r="C70" s="56">
        <f>'Table 3.2 DomesticBank'!AY12/'Table 1. Total'!AY12*100</f>
        <v>6.3946108562461896</v>
      </c>
      <c r="D70" s="56">
        <f>'Table 3.3 DomesticNonbank'!AY12/'Table 1. Total'!AY12*100</f>
        <v>0.46925129681268923</v>
      </c>
      <c r="E70" s="56">
        <f>'Table 2.1 ForeignOfficial'!AY12/'Table 1. Total'!AY12*100</f>
        <v>41.211657821354677</v>
      </c>
      <c r="F70" s="56">
        <f>'Table 2.2 ForeignBank'!AY12/'Table 1. Total'!AY12*100</f>
        <v>8.8937862932645704</v>
      </c>
      <c r="G70" s="56">
        <f>'Table 2.3 ForeignNonbank'!AY12/'Table 1. Total'!AY12*100</f>
        <v>19.173338130790679</v>
      </c>
      <c r="H70" s="57">
        <f t="shared" si="7"/>
        <v>100</v>
      </c>
      <c r="L70" t="s">
        <v>10</v>
      </c>
      <c r="M70" s="1">
        <f>E12*'Table 2.1 ForeignOfficial'!E65</f>
        <v>5.2359124000000001</v>
      </c>
      <c r="N70" s="1">
        <f>I12*'Table 2.1 ForeignOfficial'!I65</f>
        <v>4.7246984999999997</v>
      </c>
      <c r="O70" s="1">
        <f>M12*'Table 2.1 ForeignOfficial'!M65</f>
        <v>5.3167289999999996</v>
      </c>
      <c r="P70" s="1">
        <f>Q12*'Table 2.1 ForeignOfficial'!Q65</f>
        <v>6.3565277999999994</v>
      </c>
      <c r="Q70" s="1">
        <f>U12*'Table 2.1 ForeignOfficial'!U65</f>
        <v>7.1533379999999989</v>
      </c>
      <c r="R70" s="1">
        <f>Y12*'Table 2.1 ForeignOfficial'!Y65</f>
        <v>9.4661825999999998</v>
      </c>
      <c r="S70" s="1">
        <f>AC12*'Table 2.1 ForeignOfficial'!AC65</f>
        <v>30.200792400000001</v>
      </c>
      <c r="T70" s="1">
        <f>AG12*'Table 2.1 ForeignOfficial'!AG65</f>
        <v>26.1290166</v>
      </c>
      <c r="U70" s="1">
        <f>AK12*'Table 2.1 ForeignOfficial'!AK65</f>
        <v>21.016722599999998</v>
      </c>
      <c r="V70" s="1">
        <f>AO12*'Table 2.1 ForeignOfficial'!AO65</f>
        <v>15.958945199999999</v>
      </c>
      <c r="W70" s="1">
        <f>AS12*'Table 2.1 ForeignOfficial'!AS65</f>
        <v>14.3105967</v>
      </c>
      <c r="X70" s="1">
        <f>AW12*'Table 2.1 ForeignOfficial'!AW65</f>
        <v>20.248731299999999</v>
      </c>
      <c r="Z70" s="1">
        <f t="shared" si="6"/>
        <v>5</v>
      </c>
      <c r="AA70" t="s">
        <v>10</v>
      </c>
      <c r="AB70" s="1">
        <f>'Table 2. Foreign'!Q92*100</f>
        <v>79.676884395228157</v>
      </c>
      <c r="AC70" s="1">
        <f>'Table 2. Foreign'!AY92*100</f>
        <v>68.271392992721914</v>
      </c>
      <c r="AE70" s="1">
        <f t="shared" si="11"/>
        <v>11</v>
      </c>
      <c r="AF70" t="str">
        <f t="shared" si="8"/>
        <v>Portugal</v>
      </c>
      <c r="AG70" s="1">
        <f t="shared" si="9"/>
        <v>81.834092489958934</v>
      </c>
      <c r="AH70" s="1">
        <f t="shared" si="10"/>
        <v>51.319914962604962</v>
      </c>
      <c r="AI70" s="1"/>
      <c r="AK70" s="1"/>
      <c r="AL70" s="1"/>
      <c r="AM70" s="1"/>
      <c r="AO70" s="1"/>
      <c r="AP70" s="1"/>
      <c r="AQ70" s="1"/>
      <c r="AR70" s="1"/>
      <c r="AS70" s="1"/>
      <c r="AT70" s="1"/>
      <c r="AU70" s="1"/>
      <c r="AV70" s="1"/>
      <c r="AW70" s="1"/>
      <c r="AX70" s="1"/>
      <c r="AY70" s="1"/>
      <c r="AZ70" s="1"/>
      <c r="BA70" s="1"/>
      <c r="BC70" s="1"/>
      <c r="BD70" s="1"/>
      <c r="BE70" s="1"/>
    </row>
    <row r="71" spans="1:57">
      <c r="A71" t="s">
        <v>11</v>
      </c>
      <c r="B71" s="56">
        <f>'Table 3.1 DomesticCentralBank'!AY13/'Table 1. Total'!AY13*100</f>
        <v>9.8134022276908741</v>
      </c>
      <c r="C71" s="56">
        <f>'Table 3.2 DomesticBank'!AY13/'Table 1. Total'!AY13*100</f>
        <v>30.189183976907234</v>
      </c>
      <c r="D71" s="56">
        <f>'Table 3.3 DomesticNonbank'!AY13/'Table 1. Total'!AY13*100</f>
        <v>26.358979417899558</v>
      </c>
      <c r="E71" s="56">
        <f>'Table 2.1 ForeignOfficial'!AY13/'Table 1. Total'!AY13*100</f>
        <v>9.7728316985143096</v>
      </c>
      <c r="F71" s="56">
        <f>'Table 2.2 ForeignBank'!AY13/'Table 1. Total'!AY13*100</f>
        <v>6.8708168584990599</v>
      </c>
      <c r="G71" s="56">
        <f>'Table 2.3 ForeignNonbank'!AY13/'Table 1. Total'!AY13*100</f>
        <v>16.994785820488961</v>
      </c>
      <c r="H71" s="57">
        <f t="shared" si="7"/>
        <v>99.999999999999986</v>
      </c>
      <c r="L71" t="s">
        <v>11</v>
      </c>
      <c r="M71" s="1">
        <f>E13*'Table 2.1 ForeignOfficial'!E66</f>
        <v>53.6299633</v>
      </c>
      <c r="N71" s="1">
        <f>I13*'Table 2.1 ForeignOfficial'!I66</f>
        <v>45.725171999999993</v>
      </c>
      <c r="O71" s="1">
        <f>M13*'Table 2.1 ForeignOfficial'!M66</f>
        <v>58.548552000000001</v>
      </c>
      <c r="P71" s="1">
        <f>Q13*'Table 2.1 ForeignOfficial'!Q66</f>
        <v>58.333434599999997</v>
      </c>
      <c r="Q71" s="1">
        <f>U13*'Table 2.1 ForeignOfficial'!U66</f>
        <v>75.679254299999997</v>
      </c>
      <c r="R71" s="1">
        <f>Y13*'Table 2.1 ForeignOfficial'!Y66</f>
        <v>100.02085800000002</v>
      </c>
      <c r="S71" s="1">
        <f>AC13*'Table 2.1 ForeignOfficial'!AC66</f>
        <v>86.771491799999993</v>
      </c>
      <c r="T71" s="1">
        <f>AG13*'Table 2.1 ForeignOfficial'!AG66</f>
        <v>184.717164</v>
      </c>
      <c r="U71" s="1">
        <f>AK13*'Table 2.1 ForeignOfficial'!AK66</f>
        <v>181.13250959999996</v>
      </c>
      <c r="V71" s="1">
        <f>AO13*'Table 2.1 ForeignOfficial'!AO66</f>
        <v>180.1035645</v>
      </c>
      <c r="W71" s="1">
        <f>AS13*'Table 2.1 ForeignOfficial'!AS66</f>
        <v>151.8244191</v>
      </c>
      <c r="X71" s="1">
        <f>AW13*'Table 2.1 ForeignOfficial'!AW66</f>
        <v>192.24808950000002</v>
      </c>
      <c r="Z71" s="1">
        <f t="shared" si="6"/>
        <v>17</v>
      </c>
      <c r="AA71" t="s">
        <v>11</v>
      </c>
      <c r="AB71" s="1">
        <f>'Table 2. Foreign'!Q93*100</f>
        <v>49.093808825415088</v>
      </c>
      <c r="AC71" s="1">
        <f>'Table 2. Foreign'!AY93*100</f>
        <v>37.250578963976857</v>
      </c>
      <c r="AE71" s="1">
        <f t="shared" si="11"/>
        <v>12</v>
      </c>
      <c r="AF71" t="str">
        <f t="shared" si="8"/>
        <v>Norway</v>
      </c>
      <c r="AG71" s="1">
        <f t="shared" si="9"/>
        <v>48.837591746295523</v>
      </c>
      <c r="AH71" s="1">
        <f t="shared" si="10"/>
        <v>49.70290742504649</v>
      </c>
      <c r="AI71" s="1"/>
      <c r="AK71" s="1"/>
      <c r="AL71" s="1"/>
      <c r="AM71" s="1"/>
      <c r="AO71" s="1"/>
      <c r="AP71" s="1"/>
      <c r="AQ71" s="1"/>
      <c r="AR71" s="1"/>
      <c r="AS71" s="1"/>
      <c r="AT71" s="1"/>
      <c r="AU71" s="1"/>
      <c r="AV71" s="1"/>
      <c r="AW71" s="1"/>
      <c r="AX71" s="1"/>
      <c r="AY71" s="1"/>
      <c r="AZ71" s="1"/>
      <c r="BA71" s="1"/>
      <c r="BC71" s="1"/>
      <c r="BD71" s="1"/>
      <c r="BE71" s="1"/>
    </row>
    <row r="72" spans="1:57">
      <c r="A72" t="s">
        <v>12</v>
      </c>
      <c r="B72" s="56">
        <f>'Table 3.1 DomesticCentralBank'!AY14/'Table 1. Total'!AY14*100</f>
        <v>31.69463838204895</v>
      </c>
      <c r="C72" s="56">
        <f>'Table 3.2 DomesticBank'!AY14/'Table 1. Total'!AY14*100</f>
        <v>28.517900839848604</v>
      </c>
      <c r="D72" s="56">
        <f>'Table 3.3 DomesticNonbank'!AY14/'Table 1. Total'!AY14*100</f>
        <v>28.900543061818674</v>
      </c>
      <c r="E72" s="56">
        <f>'Table 2.1 ForeignOfficial'!AY14/'Table 1. Total'!AY14*100</f>
        <v>3.6148119561262635</v>
      </c>
      <c r="F72" s="56">
        <f>'Table 2.2 ForeignBank'!AY14/'Table 1. Total'!AY14*100</f>
        <v>1.5184252658224537</v>
      </c>
      <c r="G72" s="56">
        <f>'Table 2.3 ForeignNonbank'!AY14/'Table 1. Total'!AY14*100</f>
        <v>5.7536803998711203</v>
      </c>
      <c r="H72" s="57">
        <f t="shared" si="7"/>
        <v>99.999999905536072</v>
      </c>
      <c r="L72" t="s">
        <v>12</v>
      </c>
      <c r="M72" s="1">
        <f>E14*'Table 2.1 ForeignOfficial'!E67</f>
        <v>124.33572800614674</v>
      </c>
      <c r="N72" s="1">
        <f>I14*'Table 2.1 ForeignOfficial'!I67</f>
        <v>133.70980757819785</v>
      </c>
      <c r="O72" s="1">
        <f>M14*'Table 2.1 ForeignOfficial'!M67</f>
        <v>143.94401849516603</v>
      </c>
      <c r="P72" s="1">
        <f>Q14*'Table 2.1 ForeignOfficial'!Q67</f>
        <v>166.7549298245614</v>
      </c>
      <c r="Q72" s="1">
        <f>U14*'Table 2.1 ForeignOfficial'!U67</f>
        <v>195.04690909090911</v>
      </c>
      <c r="R72" s="1">
        <f>Y14*'Table 2.1 ForeignOfficial'!Y67</f>
        <v>182.78618292417985</v>
      </c>
      <c r="S72" s="1">
        <f>AC14*'Table 2.1 ForeignOfficial'!AC67</f>
        <v>260.09821976672805</v>
      </c>
      <c r="T72" s="1">
        <f>AG14*'Table 2.1 ForeignOfficial'!AG67</f>
        <v>281.22353319608851</v>
      </c>
      <c r="U72" s="1">
        <f>AK14*'Table 2.1 ForeignOfficial'!AK67</f>
        <v>341.61510109763145</v>
      </c>
      <c r="V72" s="1">
        <f>AO14*'Table 2.1 ForeignOfficial'!AO67</f>
        <v>339.13976258309589</v>
      </c>
      <c r="W72" s="1">
        <f>AS14*'Table 2.1 ForeignOfficial'!AS67</f>
        <v>336.89220822281169</v>
      </c>
      <c r="X72" s="1">
        <f>AW14*'Table 2.1 ForeignOfficial'!AW67</f>
        <v>328.41118672199173</v>
      </c>
      <c r="Z72" s="1">
        <f t="shared" si="6"/>
        <v>23</v>
      </c>
      <c r="AA72" t="s">
        <v>12</v>
      </c>
      <c r="AB72" s="1">
        <f>'Table 2. Foreign'!Q94*100</f>
        <v>9.3747753485937988</v>
      </c>
      <c r="AC72" s="1">
        <f>'Table 2. Foreign'!AY94*100</f>
        <v>11.567339088410202</v>
      </c>
      <c r="AE72" s="1">
        <f t="shared" si="11"/>
        <v>13</v>
      </c>
      <c r="AF72" t="str">
        <f t="shared" si="8"/>
        <v>Australia</v>
      </c>
      <c r="AG72" s="1">
        <f t="shared" si="9"/>
        <v>43.34341168438506</v>
      </c>
      <c r="AH72" s="1">
        <f t="shared" si="10"/>
        <v>47.094615042908686</v>
      </c>
      <c r="AI72" s="1"/>
      <c r="AK72" s="1"/>
      <c r="AL72" s="1"/>
      <c r="AM72" s="1"/>
      <c r="AO72" s="1"/>
      <c r="AP72" s="1"/>
      <c r="AQ72" s="1"/>
      <c r="AR72" s="1"/>
      <c r="AS72" s="1"/>
      <c r="AT72" s="1"/>
      <c r="AU72" s="1"/>
      <c r="AV72" s="1"/>
      <c r="AW72" s="1"/>
      <c r="AX72" s="1"/>
      <c r="AY72" s="1"/>
      <c r="AZ72" s="1"/>
      <c r="BA72" s="1"/>
      <c r="BC72" s="1"/>
      <c r="BD72" s="1"/>
      <c r="BE72" s="1"/>
    </row>
    <row r="73" spans="1:57">
      <c r="A73" t="s">
        <v>13</v>
      </c>
      <c r="B73" s="56">
        <f>'Table 3.1 DomesticCentralBank'!AY15/'Table 1. Total'!AY15*100</f>
        <v>3.2800502119220538</v>
      </c>
      <c r="C73" s="56">
        <f>'Table 3.2 DomesticBank'!AY15/'Table 1. Total'!AY15*100</f>
        <v>11.101680361635591</v>
      </c>
      <c r="D73" s="56">
        <f>'Table 3.3 DomesticNonbank'!AY15/'Table 1. Total'!AY15*100</f>
        <v>74.965034880822898</v>
      </c>
      <c r="E73" s="56">
        <f>'Table 2.1 ForeignOfficial'!AY15/'Table 1. Total'!AY15*100</f>
        <v>2.9068286842083202</v>
      </c>
      <c r="F73" s="56">
        <f>'Table 2.2 ForeignBank'!AY15/'Table 1. Total'!AY15*100</f>
        <v>2.501018948369675</v>
      </c>
      <c r="G73" s="56">
        <f>'Table 2.3 ForeignNonbank'!AY15/'Table 1. Total'!AY15*100</f>
        <v>5.24538706547595</v>
      </c>
      <c r="H73" s="57">
        <f t="shared" si="7"/>
        <v>100.0000001524345</v>
      </c>
      <c r="L73" t="s">
        <v>13</v>
      </c>
      <c r="M73" s="1">
        <f>E15*'Table 2.1 ForeignOfficial'!E68</f>
        <v>0</v>
      </c>
      <c r="N73" s="1">
        <f>I15*'Table 2.1 ForeignOfficial'!I68</f>
        <v>0</v>
      </c>
      <c r="O73" s="1">
        <f>M15*'Table 2.1 ForeignOfficial'!M68</f>
        <v>0.95892665089266516</v>
      </c>
      <c r="P73" s="1">
        <f>Q15*'Table 2.1 ForeignOfficial'!Q68</f>
        <v>0</v>
      </c>
      <c r="Q73" s="1">
        <f>U15*'Table 2.1 ForeignOfficial'!U68</f>
        <v>3.1629591107582371</v>
      </c>
      <c r="R73" s="1">
        <f>Y15*'Table 2.1 ForeignOfficial'!Y68</f>
        <v>5.82643795620438</v>
      </c>
      <c r="S73" s="1">
        <f>AC15*'Table 2.1 ForeignOfficial'!AC68</f>
        <v>9.9408019034191053</v>
      </c>
      <c r="T73" s="1">
        <f>AG15*'Table 2.1 ForeignOfficial'!AG68</f>
        <v>13.076316200729293</v>
      </c>
      <c r="U73" s="1">
        <f>AK15*'Table 2.1 ForeignOfficial'!AK68</f>
        <v>14.382946011582291</v>
      </c>
      <c r="V73" s="1">
        <f>AO15*'Table 2.1 ForeignOfficial'!AO68</f>
        <v>15.856503695281411</v>
      </c>
      <c r="W73" s="1">
        <f>AS15*'Table 2.1 ForeignOfficial'!AS68</f>
        <v>15.970540343855182</v>
      </c>
      <c r="X73" s="1">
        <f>AW15*'Table 2.1 ForeignOfficial'!AW68</f>
        <v>15.640759914712154</v>
      </c>
      <c r="Z73" s="1">
        <f t="shared" si="6"/>
        <v>24</v>
      </c>
      <c r="AA73" t="s">
        <v>13</v>
      </c>
      <c r="AB73" s="1">
        <f>'Table 2. Foreign'!Q95*100</f>
        <v>13.041551871023671</v>
      </c>
      <c r="AC73" s="1">
        <f>'Table 2. Foreign'!AY95*100</f>
        <v>10.893985203603673</v>
      </c>
      <c r="AE73" s="1">
        <f t="shared" si="11"/>
        <v>14</v>
      </c>
      <c r="AF73" t="str">
        <f t="shared" si="8"/>
        <v>Sweden</v>
      </c>
      <c r="AG73" s="1">
        <f t="shared" si="9"/>
        <v>35.875485689214244</v>
      </c>
      <c r="AH73" s="1">
        <f t="shared" si="10"/>
        <v>44.312095255821681</v>
      </c>
      <c r="AI73" s="1"/>
      <c r="AK73" s="1"/>
      <c r="AL73" s="1"/>
      <c r="AM73" s="1"/>
      <c r="AO73" s="1"/>
      <c r="AP73" s="1"/>
      <c r="AQ73" s="1"/>
      <c r="AR73" s="1"/>
      <c r="AS73" s="1"/>
      <c r="AT73" s="1"/>
      <c r="AU73" s="1"/>
      <c r="AV73" s="1"/>
      <c r="AW73" s="1"/>
      <c r="AX73" s="1"/>
      <c r="AY73" s="1"/>
      <c r="AZ73" s="1"/>
      <c r="BA73" s="1"/>
      <c r="BC73" s="1"/>
      <c r="BD73" s="1"/>
      <c r="BE73" s="1"/>
    </row>
    <row r="74" spans="1:57">
      <c r="A74" t="s">
        <v>14</v>
      </c>
      <c r="B74" s="56">
        <f>'Table 3.1 DomesticCentralBank'!AY16/'Table 1. Total'!AY16*100</f>
        <v>8.4734898691261868</v>
      </c>
      <c r="C74" s="56">
        <f>'Table 3.2 DomesticBank'!AY16/'Table 1. Total'!AY16*100</f>
        <v>25.781477131993231</v>
      </c>
      <c r="D74" s="56">
        <f>'Table 3.3 DomesticNonbank'!AY16/'Table 1. Total'!AY16*100</f>
        <v>20.822602687983736</v>
      </c>
      <c r="E74" s="56">
        <f>'Table 2.1 ForeignOfficial'!AY16/'Table 1. Total'!AY16*100</f>
        <v>22.94721323709518</v>
      </c>
      <c r="F74" s="56">
        <f>'Table 2.2 ForeignBank'!AY16/'Table 1. Total'!AY16*100</f>
        <v>18.805584742910906</v>
      </c>
      <c r="G74" s="56">
        <f>'Table 2.3 ForeignNonbank'!AY16/'Table 1. Total'!AY16*100</f>
        <v>3.1696323308907521</v>
      </c>
      <c r="H74" s="57">
        <f t="shared" si="7"/>
        <v>100</v>
      </c>
      <c r="L74" t="s">
        <v>14</v>
      </c>
      <c r="M74" s="1">
        <f>E16*'Table 2.1 ForeignOfficial'!E69</f>
        <v>40.191484700000004</v>
      </c>
      <c r="N74" s="1">
        <f>I16*'Table 2.1 ForeignOfficial'!I69</f>
        <v>51.786470600000001</v>
      </c>
      <c r="O74" s="1">
        <f>M16*'Table 2.1 ForeignOfficial'!M69</f>
        <v>75.331082999999992</v>
      </c>
      <c r="P74" s="1">
        <f>Q16*'Table 2.1 ForeignOfficial'!Q69</f>
        <v>83.706550199999995</v>
      </c>
      <c r="Q74" s="1">
        <f>U16*'Table 2.1 ForeignOfficial'!U69</f>
        <v>126.24945719999998</v>
      </c>
      <c r="R74" s="1">
        <f>Y16*'Table 2.1 ForeignOfficial'!Y69</f>
        <v>141.75215880000002</v>
      </c>
      <c r="S74" s="1">
        <f>AC16*'Table 2.1 ForeignOfficial'!AC69</f>
        <v>160.89985920000001</v>
      </c>
      <c r="T74" s="1">
        <f>AG16*'Table 2.1 ForeignOfficial'!AG69</f>
        <v>173.7759456</v>
      </c>
      <c r="U74" s="1">
        <f>AK16*'Table 2.1 ForeignOfficial'!AK69</f>
        <v>180.46093500000001</v>
      </c>
      <c r="V74" s="1">
        <f>AO16*'Table 2.1 ForeignOfficial'!AO69</f>
        <v>191.87969939999999</v>
      </c>
      <c r="W74" s="1">
        <f>AS16*'Table 2.1 ForeignOfficial'!AS69</f>
        <v>159.39311849999999</v>
      </c>
      <c r="X74" s="1">
        <f>AW16*'Table 2.1 ForeignOfficial'!AW69</f>
        <v>110.2069236</v>
      </c>
      <c r="Z74" s="1">
        <f t="shared" si="6"/>
        <v>10</v>
      </c>
      <c r="AA74" t="s">
        <v>14</v>
      </c>
      <c r="AB74" s="1">
        <f>'Table 2. Foreign'!Q96*100</f>
        <v>69.277119975476097</v>
      </c>
      <c r="AC74" s="1">
        <f>'Table 2. Foreign'!AY96*100</f>
        <v>56.924384520104077</v>
      </c>
      <c r="AE74" s="1">
        <f t="shared" si="11"/>
        <v>15</v>
      </c>
      <c r="AF74" t="str">
        <f t="shared" si="8"/>
        <v>Spain</v>
      </c>
      <c r="AG74" s="1">
        <f t="shared" si="9"/>
        <v>50.800336715367102</v>
      </c>
      <c r="AH74" s="1">
        <f t="shared" si="10"/>
        <v>42.86718752591122</v>
      </c>
      <c r="AI74" s="1"/>
      <c r="AK74" s="1"/>
      <c r="AL74" s="1"/>
      <c r="AM74" s="1"/>
      <c r="AO74" s="1"/>
      <c r="AP74" s="1"/>
      <c r="AQ74" s="1"/>
      <c r="AR74" s="1"/>
      <c r="AS74" s="1"/>
      <c r="AT74" s="1"/>
      <c r="AU74" s="1"/>
      <c r="AV74" s="1"/>
      <c r="AW74" s="1"/>
      <c r="AX74" s="1"/>
      <c r="AY74" s="1"/>
      <c r="AZ74" s="1"/>
      <c r="BA74" s="1"/>
      <c r="BC74" s="1"/>
      <c r="BD74" s="1"/>
      <c r="BE74" s="1"/>
    </row>
    <row r="75" spans="1:57">
      <c r="A75" t="s">
        <v>15</v>
      </c>
      <c r="B75" s="56">
        <f>'Table 3.1 DomesticCentralBank'!AY17/'Table 1. Total'!AY17*100</f>
        <v>3.7031525163082573</v>
      </c>
      <c r="C75" s="56">
        <f>'Table 3.2 DomesticBank'!AY17/'Table 1. Total'!AY17*100</f>
        <v>27.941067043678846</v>
      </c>
      <c r="D75" s="56">
        <f>'Table 3.3 DomesticNonbank'!AY17/'Table 1. Total'!AY17*100</f>
        <v>7.4931170473993598</v>
      </c>
      <c r="E75" s="56">
        <f>'Table 2.1 ForeignOfficial'!AY17/'Table 1. Total'!AY17*100</f>
        <v>7.7572736066671633</v>
      </c>
      <c r="F75" s="56">
        <f>'Table 2.2 ForeignBank'!AY17/'Table 1. Total'!AY17*100</f>
        <v>4.6332812461244641</v>
      </c>
      <c r="G75" s="56">
        <f>'Table 2.3 ForeignNonbank'!AY17/'Table 1. Total'!AY17*100</f>
        <v>48.47210853982191</v>
      </c>
      <c r="H75" s="57">
        <f t="shared" si="7"/>
        <v>100</v>
      </c>
      <c r="L75" t="s">
        <v>15</v>
      </c>
      <c r="M75" s="1">
        <f>E17*'Table 2.1 ForeignOfficial'!E70</f>
        <v>0.56538168651848453</v>
      </c>
      <c r="N75" s="1">
        <f>I17*'Table 2.1 ForeignOfficial'!I70</f>
        <v>0.79655484917244157</v>
      </c>
      <c r="O75" s="1">
        <f>M17*'Table 2.1 ForeignOfficial'!M70</f>
        <v>0.59930962919040254</v>
      </c>
      <c r="P75" s="1">
        <f>Q17*'Table 2.1 ForeignOfficial'!Q70</f>
        <v>1.0394817297347503</v>
      </c>
      <c r="Q75" s="1">
        <f>U17*'Table 2.1 ForeignOfficial'!U70</f>
        <v>0.51370754536882235</v>
      </c>
      <c r="R75" s="1">
        <f>Y17*'Table 2.1 ForeignOfficial'!Y70</f>
        <v>1.6050576637173251</v>
      </c>
      <c r="S75" s="1">
        <f>AC17*'Table 2.1 ForeignOfficial'!AC70</f>
        <v>2.3711364039177307</v>
      </c>
      <c r="T75" s="1">
        <f>AG17*'Table 2.1 ForeignOfficial'!AG70</f>
        <v>3.1176003270318002</v>
      </c>
      <c r="U75" s="1">
        <f>AK17*'Table 2.1 ForeignOfficial'!AK70</f>
        <v>4.1906589891234809</v>
      </c>
      <c r="V75" s="1">
        <f>AO17*'Table 2.1 ForeignOfficial'!AO70</f>
        <v>4.6833605367410049</v>
      </c>
      <c r="W75" s="1">
        <f>AS17*'Table 2.1 ForeignOfficial'!AS70</f>
        <v>4.5690127612933527</v>
      </c>
      <c r="X75" s="1">
        <f>AW17*'Table 2.1 ForeignOfficial'!AW70</f>
        <v>4.1594762648259236</v>
      </c>
      <c r="Z75" s="1">
        <f t="shared" si="6"/>
        <v>4</v>
      </c>
      <c r="AA75" t="s">
        <v>15</v>
      </c>
      <c r="AB75" s="1">
        <f>'Table 2. Foreign'!Q97*100</f>
        <v>59.88045427375971</v>
      </c>
      <c r="AC75" s="1">
        <f>'Table 2. Foreign'!AY97*100</f>
        <v>69.158140976860849</v>
      </c>
      <c r="AE75" s="1">
        <f t="shared" si="11"/>
        <v>16</v>
      </c>
      <c r="AF75" t="str">
        <f t="shared" si="8"/>
        <v>Denmark</v>
      </c>
      <c r="AG75" s="1">
        <f t="shared" si="9"/>
        <v>37.629079987633048</v>
      </c>
      <c r="AH75" s="1">
        <f t="shared" si="10"/>
        <v>37.349021545824293</v>
      </c>
      <c r="AI75" s="1"/>
      <c r="AK75" s="1"/>
      <c r="AL75" s="1"/>
      <c r="AM75" s="1"/>
      <c r="AO75" s="1"/>
      <c r="AP75" s="1"/>
      <c r="AQ75" s="1"/>
      <c r="AR75" s="1"/>
      <c r="AS75" s="1"/>
      <c r="AT75" s="1"/>
      <c r="AU75" s="1"/>
      <c r="AV75" s="1"/>
      <c r="AW75" s="1"/>
      <c r="AX75" s="1"/>
      <c r="AY75" s="1"/>
      <c r="AZ75" s="1"/>
      <c r="BA75" s="1"/>
      <c r="BC75" s="1"/>
      <c r="BD75" s="1"/>
      <c r="BE75" s="1"/>
    </row>
    <row r="76" spans="1:57">
      <c r="A76" t="s">
        <v>17</v>
      </c>
      <c r="B76" s="56">
        <f>'Table 3.1 DomesticCentralBank'!AY18/'Table 1. Total'!AY18*100</f>
        <v>0</v>
      </c>
      <c r="C76" s="56">
        <f>'Table 3.2 DomesticBank'!AY18/'Table 1. Total'!AY18*100</f>
        <v>12.377488987388674</v>
      </c>
      <c r="D76" s="56">
        <f>'Table 3.3 DomesticNonbank'!AY18/'Table 1. Total'!AY18*100</f>
        <v>43.594296771006299</v>
      </c>
      <c r="E76" s="56">
        <f>'Table 2.1 ForeignOfficial'!AY18/'Table 1. Total'!AY18*100</f>
        <v>16.295920187728999</v>
      </c>
      <c r="F76" s="56">
        <f>'Table 2.2 ForeignBank'!AY18/'Table 1. Total'!AY18*100</f>
        <v>12.161948283038976</v>
      </c>
      <c r="G76" s="56">
        <f>'Table 2.3 ForeignNonbank'!AY18/'Table 1. Total'!AY18*100</f>
        <v>15.570254284969328</v>
      </c>
      <c r="H76" s="57">
        <f t="shared" si="7"/>
        <v>99.999908514132272</v>
      </c>
      <c r="L76" t="s">
        <v>17</v>
      </c>
      <c r="M76" s="1">
        <f>E18*'Table 2.1 ForeignOfficial'!E71</f>
        <v>2.4107615894039736</v>
      </c>
      <c r="N76" s="1">
        <f>I18*'Table 2.1 ForeignOfficial'!I71</f>
        <v>3.1593796159527328</v>
      </c>
      <c r="O76" s="1">
        <f>M18*'Table 2.1 ForeignOfficial'!M71</f>
        <v>3.7950479233226839</v>
      </c>
      <c r="P76" s="1">
        <f>Q18*'Table 2.1 ForeignOfficial'!Q71</f>
        <v>6.7408502772643262</v>
      </c>
      <c r="Q76" s="1">
        <f>U18*'Table 2.1 ForeignOfficial'!U71</f>
        <v>13.887571428571427</v>
      </c>
      <c r="R76" s="1">
        <f>Y18*'Table 2.1 ForeignOfficial'!Y71</f>
        <v>9.641003460207612</v>
      </c>
      <c r="S76" s="1">
        <f>AC18*'Table 2.1 ForeignOfficial'!AC71</f>
        <v>11.184129692832764</v>
      </c>
      <c r="T76" s="1">
        <f>AG18*'Table 2.1 ForeignOfficial'!AG71</f>
        <v>20.374123539232052</v>
      </c>
      <c r="U76" s="1">
        <f>AK18*'Table 2.1 ForeignOfficial'!AK71</f>
        <v>20.39640933572711</v>
      </c>
      <c r="V76" s="1">
        <f>AO18*'Table 2.1 ForeignOfficial'!AO71</f>
        <v>21.507730263157896</v>
      </c>
      <c r="W76" s="1">
        <f>AS18*'Table 2.1 ForeignOfficial'!AS71</f>
        <v>21.255989232839838</v>
      </c>
      <c r="X76" s="1">
        <f>AW18*'Table 2.1 ForeignOfficial'!AW71</f>
        <v>21.255959137343925</v>
      </c>
      <c r="Z76" s="1">
        <f t="shared" si="6"/>
        <v>12</v>
      </c>
      <c r="AA76" t="s">
        <v>17</v>
      </c>
      <c r="AB76" s="1">
        <f>'Table 2. Foreign'!Q98*100</f>
        <v>48.837591746295523</v>
      </c>
      <c r="AC76" s="1">
        <f>'Table 2. Foreign'!AY98*100</f>
        <v>49.70290742504649</v>
      </c>
      <c r="AE76" s="1">
        <f t="shared" si="11"/>
        <v>17</v>
      </c>
      <c r="AF76" t="str">
        <f t="shared" si="8"/>
        <v>Italy</v>
      </c>
      <c r="AG76" s="1">
        <f t="shared" si="9"/>
        <v>49.093808825415088</v>
      </c>
      <c r="AH76" s="1">
        <f t="shared" si="10"/>
        <v>37.250578963976857</v>
      </c>
      <c r="AI76" s="1"/>
      <c r="AK76" s="1"/>
      <c r="AL76" s="1"/>
      <c r="AM76" s="1"/>
      <c r="AO76" s="1"/>
      <c r="AP76" s="1"/>
      <c r="AQ76" s="1"/>
      <c r="AR76" s="1"/>
      <c r="AS76" s="1"/>
      <c r="AT76" s="1"/>
      <c r="AU76" s="1"/>
      <c r="AV76" s="1"/>
      <c r="AW76" s="1"/>
      <c r="AX76" s="1"/>
      <c r="AY76" s="1"/>
      <c r="AZ76" s="1"/>
      <c r="BA76" s="1"/>
      <c r="BC76" s="1"/>
      <c r="BD76" s="1"/>
      <c r="BE76" s="1"/>
    </row>
    <row r="77" spans="1:57">
      <c r="A77" t="s">
        <v>16</v>
      </c>
      <c r="B77" s="56">
        <f>'Table 3.1 DomesticCentralBank'!AY19/'Table 1. Total'!AY19*100</f>
        <v>7.5537783485595869</v>
      </c>
      <c r="C77" s="56">
        <f>'Table 3.2 DomesticBank'!AY19/'Table 1. Total'!AY19*100</f>
        <v>16.547344544192271</v>
      </c>
      <c r="D77" s="56">
        <f>'Table 3.3 DomesticNonbank'!AY19/'Table 1. Total'!AY19*100</f>
        <v>14.484190687453873</v>
      </c>
      <c r="E77" s="56">
        <f>'Table 2.1 ForeignOfficial'!AY19/'Table 1. Total'!AY19*100</f>
        <v>49.245497796328188</v>
      </c>
      <c r="F77" s="56">
        <f>'Table 2.2 ForeignBank'!AY19/'Table 1. Total'!AY19*100</f>
        <v>10.364554449665802</v>
      </c>
      <c r="G77" s="56">
        <f>'Table 2.3 ForeignNonbank'!AY19/'Table 1. Total'!AY19*100</f>
        <v>1.8046341738002811</v>
      </c>
      <c r="H77" s="57">
        <f t="shared" si="7"/>
        <v>100</v>
      </c>
      <c r="L77" t="s">
        <v>16</v>
      </c>
      <c r="M77" s="1">
        <f>E19*'Table 2.1 ForeignOfficial'!E72</f>
        <v>3.6327207000000001</v>
      </c>
      <c r="N77" s="1">
        <f>I19*'Table 2.1 ForeignOfficial'!I72</f>
        <v>3.8434626000000001</v>
      </c>
      <c r="O77" s="1">
        <f>M19*'Table 2.1 ForeignOfficial'!M72</f>
        <v>5.3272649999999997</v>
      </c>
      <c r="P77" s="1">
        <f>Q19*'Table 2.1 ForeignOfficial'!Q72</f>
        <v>9.4670751000000006</v>
      </c>
      <c r="Q77" s="1">
        <f>U19*'Table 2.1 ForeignOfficial'!U72</f>
        <v>10.084258200000001</v>
      </c>
      <c r="R77" s="1">
        <f>Y19*'Table 2.1 ForeignOfficial'!Y72</f>
        <v>13.3442778</v>
      </c>
      <c r="S77" s="1">
        <f>AC19*'Table 2.1 ForeignOfficial'!AC72</f>
        <v>37.0648518</v>
      </c>
      <c r="T77" s="1">
        <f>AG19*'Table 2.1 ForeignOfficial'!AG72</f>
        <v>34.827906300000002</v>
      </c>
      <c r="U77" s="1">
        <f>AK19*'Table 2.1 ForeignOfficial'!AK72</f>
        <v>32.965208999999994</v>
      </c>
      <c r="V77" s="1">
        <f>AO19*'Table 2.1 ForeignOfficial'!AO72</f>
        <v>30.562235100000002</v>
      </c>
      <c r="W77" s="1">
        <f>AS19*'Table 2.1 ForeignOfficial'!AS72</f>
        <v>21.473786700000002</v>
      </c>
      <c r="X77" s="1">
        <f>AW19*'Table 2.1 ForeignOfficial'!AW72</f>
        <v>27.512537699999999</v>
      </c>
      <c r="Z77" s="1">
        <f t="shared" si="6"/>
        <v>11</v>
      </c>
      <c r="AA77" t="s">
        <v>16</v>
      </c>
      <c r="AB77" s="1">
        <f>'Table 2. Foreign'!Q99*100</f>
        <v>81.834092489958934</v>
      </c>
      <c r="AC77" s="1">
        <f>'Table 2. Foreign'!AY99*100</f>
        <v>51.319914962604962</v>
      </c>
      <c r="AE77" s="1">
        <f t="shared" si="11"/>
        <v>18</v>
      </c>
      <c r="AF77" t="str">
        <f t="shared" si="8"/>
        <v>Czech Republic</v>
      </c>
      <c r="AG77" s="1">
        <f t="shared" si="9"/>
        <v>22.676001598638294</v>
      </c>
      <c r="AH77" s="1">
        <f t="shared" si="10"/>
        <v>37.161619422819008</v>
      </c>
      <c r="AI77" s="1"/>
      <c r="AK77" s="1"/>
      <c r="AL77" s="1"/>
      <c r="AM77" s="1"/>
      <c r="AO77" s="1"/>
      <c r="AP77" s="1"/>
      <c r="AQ77" s="1"/>
      <c r="AR77" s="1"/>
      <c r="AS77" s="1"/>
      <c r="AT77" s="1"/>
      <c r="AU77" s="1"/>
      <c r="AV77" s="1"/>
      <c r="AW77" s="1"/>
      <c r="AX77" s="1"/>
      <c r="AY77" s="1"/>
      <c r="AZ77" s="1"/>
      <c r="BA77" s="1"/>
      <c r="BC77" s="1"/>
      <c r="BD77" s="1"/>
      <c r="BE77" s="1"/>
    </row>
    <row r="78" spans="1:57">
      <c r="A78" t="s">
        <v>18</v>
      </c>
      <c r="B78" s="56">
        <f>'Table 3.1 DomesticCentralBank'!AY20/'Table 1. Total'!AY20*100</f>
        <v>11.084978647026055</v>
      </c>
      <c r="C78" s="56">
        <f>'Table 3.2 DomesticBank'!AY20/'Table 1. Total'!AY20*100</f>
        <v>22.915764065111098</v>
      </c>
      <c r="D78" s="56">
        <f>'Table 3.3 DomesticNonbank'!AY20/'Table 1. Total'!AY20*100</f>
        <v>2.7387510057560189</v>
      </c>
      <c r="E78" s="56">
        <f>'Table 2.1 ForeignOfficial'!AY20/'Table 1. Total'!AY20*100</f>
        <v>20.925914464318872</v>
      </c>
      <c r="F78" s="56">
        <f>'Table 2.2 ForeignBank'!AY20/'Table 1. Total'!AY20*100</f>
        <v>6.5513399764807829</v>
      </c>
      <c r="G78" s="56">
        <f>'Table 2.3 ForeignNonbank'!AY20/'Table 1. Total'!AY20*100</f>
        <v>35.783251841307177</v>
      </c>
      <c r="H78" s="57">
        <f t="shared" si="7"/>
        <v>100.00000000000001</v>
      </c>
      <c r="L78" t="s">
        <v>18</v>
      </c>
      <c r="M78" s="1">
        <f>E20*'Table 2.1 ForeignOfficial'!E73</f>
        <v>0</v>
      </c>
      <c r="N78" s="1">
        <f>I20*'Table 2.1 ForeignOfficial'!I73</f>
        <v>0</v>
      </c>
      <c r="O78" s="1">
        <f>M20*'Table 2.1 ForeignOfficial'!M73</f>
        <v>0</v>
      </c>
      <c r="P78" s="1">
        <f>Q20*'Table 2.1 ForeignOfficial'!Q73</f>
        <v>0</v>
      </c>
      <c r="Q78" s="1">
        <f>U20*'Table 2.1 ForeignOfficial'!U73</f>
        <v>0.1447368</v>
      </c>
      <c r="R78" s="1">
        <f>Y20*'Table 2.1 ForeignOfficial'!Y73</f>
        <v>0.20312459999999999</v>
      </c>
      <c r="S78" s="1">
        <f>AC20*'Table 2.1 ForeignOfficial'!AC73</f>
        <v>0.31534319999999999</v>
      </c>
      <c r="T78" s="1">
        <f>AG20*'Table 2.1 ForeignOfficial'!AG73</f>
        <v>0.27560070000000003</v>
      </c>
      <c r="U78" s="1">
        <f>AK20*'Table 2.1 ForeignOfficial'!AK73</f>
        <v>0.34304399999999996</v>
      </c>
      <c r="V78" s="1">
        <f>AO20*'Table 2.1 ForeignOfficial'!AO73</f>
        <v>0.56267279999999997</v>
      </c>
      <c r="W78" s="1">
        <f>AS20*'Table 2.1 ForeignOfficial'!AS73</f>
        <v>0.67261140000000008</v>
      </c>
      <c r="X78" s="1">
        <f>AW20*'Table 2.1 ForeignOfficial'!AW73</f>
        <v>2.9198933999999999</v>
      </c>
      <c r="Z78" s="1">
        <f t="shared" si="6"/>
        <v>6</v>
      </c>
      <c r="AA78" t="s">
        <v>18</v>
      </c>
      <c r="AB78" s="1">
        <f>'Table 2. Foreign'!Q100*100</f>
        <v>38.467048710601723</v>
      </c>
      <c r="AC78" s="1">
        <f>'Table 2. Foreign'!AY100*100</f>
        <v>64.263390451557285</v>
      </c>
      <c r="AE78" s="1">
        <f t="shared" si="11"/>
        <v>19</v>
      </c>
      <c r="AF78" t="str">
        <f t="shared" si="8"/>
        <v>United States</v>
      </c>
      <c r="AG78" s="1">
        <f t="shared" si="9"/>
        <v>29.350368553696583</v>
      </c>
      <c r="AH78" s="1">
        <f t="shared" si="10"/>
        <v>34.635117437368244</v>
      </c>
      <c r="AI78" s="1"/>
      <c r="AK78" s="1"/>
      <c r="AL78" s="1"/>
      <c r="AM78" s="1"/>
      <c r="AO78" s="1"/>
      <c r="AP78" s="1"/>
      <c r="AQ78" s="1"/>
      <c r="AR78" s="1"/>
      <c r="AS78" s="1"/>
      <c r="AT78" s="1"/>
      <c r="AU78" s="1"/>
      <c r="AV78" s="1"/>
      <c r="AW78" s="1"/>
      <c r="AX78" s="1"/>
      <c r="AY78" s="1"/>
      <c r="AZ78" s="1"/>
      <c r="BA78" s="1"/>
      <c r="BC78" s="1"/>
      <c r="BD78" s="1"/>
      <c r="BE78" s="1"/>
    </row>
    <row r="79" spans="1:57">
      <c r="A79" t="s">
        <v>19</v>
      </c>
      <c r="B79" s="56">
        <f>'Table 3.1 DomesticCentralBank'!AY21/'Table 1. Total'!AY21*100</f>
        <v>11.496955343532489</v>
      </c>
      <c r="C79" s="56">
        <f>'Table 3.2 DomesticBank'!AY21/'Table 1. Total'!AY21*100</f>
        <v>32.138181049306361</v>
      </c>
      <c r="D79" s="56">
        <f>'Table 3.3 DomesticNonbank'!AY21/'Table 1. Total'!AY21*100</f>
        <v>12.781593450035375</v>
      </c>
      <c r="E79" s="56">
        <f>'Table 2.1 ForeignOfficial'!AY21/'Table 1. Total'!AY21*100</f>
        <v>17.238836786715016</v>
      </c>
      <c r="F79" s="56">
        <f>'Table 2.2 ForeignBank'!AY21/'Table 1. Total'!AY21*100</f>
        <v>7.2467251532267758</v>
      </c>
      <c r="G79" s="56">
        <f>'Table 2.3 ForeignNonbank'!AY21/'Table 1. Total'!AY21*100</f>
        <v>19.097708217183989</v>
      </c>
      <c r="H79" s="57">
        <f t="shared" si="7"/>
        <v>100.00000000000001</v>
      </c>
      <c r="L79" t="s">
        <v>19</v>
      </c>
      <c r="M79" s="1">
        <f>E21*'Table 2.1 ForeignOfficial'!E74</f>
        <v>19.557031800000001</v>
      </c>
      <c r="N79" s="1">
        <f>I21*'Table 2.1 ForeignOfficial'!I74</f>
        <v>19.913335999999997</v>
      </c>
      <c r="O79" s="1">
        <f>M21*'Table 2.1 ForeignOfficial'!M74</f>
        <v>41.03772</v>
      </c>
      <c r="P79" s="1">
        <f>Q21*'Table 2.1 ForeignOfficial'!Q74</f>
        <v>73.955359799999997</v>
      </c>
      <c r="Q79" s="1">
        <f>U21*'Table 2.1 ForeignOfficial'!U74</f>
        <v>85.329302099999992</v>
      </c>
      <c r="R79" s="1">
        <f>Y21*'Table 2.1 ForeignOfficial'!Y74</f>
        <v>90.337144800000004</v>
      </c>
      <c r="S79" s="1">
        <f>AC21*'Table 2.1 ForeignOfficial'!AC74</f>
        <v>64.745570999999998</v>
      </c>
      <c r="T79" s="1">
        <f>AG21*'Table 2.1 ForeignOfficial'!AG74</f>
        <v>101.5439781</v>
      </c>
      <c r="U79" s="1">
        <f>AK21*'Table 2.1 ForeignOfficial'!AK74</f>
        <v>87.602882399999999</v>
      </c>
      <c r="V79" s="1">
        <f>AO21*'Table 2.1 ForeignOfficial'!AO74</f>
        <v>142.433448</v>
      </c>
      <c r="W79" s="1">
        <f>AS21*'Table 2.1 ForeignOfficial'!AS74</f>
        <v>139.39931969999998</v>
      </c>
      <c r="X79" s="1">
        <f>AW21*'Table 2.1 ForeignOfficial'!AW74</f>
        <v>173.45930490000001</v>
      </c>
      <c r="Z79" s="1">
        <f t="shared" si="6"/>
        <v>15</v>
      </c>
      <c r="AA79" t="s">
        <v>19</v>
      </c>
      <c r="AB79" s="1">
        <f>'Table 2. Foreign'!Q101*100</f>
        <v>50.800336715367102</v>
      </c>
      <c r="AC79" s="1">
        <f>'Table 2. Foreign'!AY101*100</f>
        <v>42.86718752591122</v>
      </c>
      <c r="AE79" s="1">
        <f t="shared" si="11"/>
        <v>20</v>
      </c>
      <c r="AF79" t="str">
        <f t="shared" si="8"/>
        <v>United Kingdom</v>
      </c>
      <c r="AG79" s="1">
        <f t="shared" si="9"/>
        <v>31.162514350164145</v>
      </c>
      <c r="AH79" s="1">
        <f t="shared" si="10"/>
        <v>31.181949407479181</v>
      </c>
      <c r="AI79" s="1"/>
      <c r="AK79" s="1"/>
      <c r="AL79" s="1"/>
      <c r="AM79" s="1"/>
      <c r="AO79" s="1"/>
      <c r="AP79" s="1"/>
      <c r="AQ79" s="1"/>
      <c r="AR79" s="1"/>
      <c r="AS79" s="1"/>
      <c r="AT79" s="1"/>
      <c r="AU79" s="1"/>
      <c r="AV79" s="1"/>
      <c r="AW79" s="1"/>
      <c r="AX79" s="1"/>
      <c r="AY79" s="1"/>
      <c r="AZ79" s="1"/>
      <c r="BA79" s="1"/>
      <c r="BC79" s="1"/>
      <c r="BD79" s="1"/>
      <c r="BE79" s="1"/>
    </row>
    <row r="80" spans="1:57">
      <c r="A80" t="s">
        <v>20</v>
      </c>
      <c r="B80" s="56">
        <f>'Table 3.1 DomesticCentralBank'!AY22/'Table 1. Total'!AY22*100</f>
        <v>13.522186602219202</v>
      </c>
      <c r="C80" s="56">
        <f>'Table 3.2 DomesticBank'!AY22/'Table 1. Total'!AY22*100</f>
        <v>17.123794041924</v>
      </c>
      <c r="D80" s="56">
        <f>'Table 3.3 DomesticNonbank'!AY22/'Table 1. Total'!AY22*100</f>
        <v>35.702682020497235</v>
      </c>
      <c r="E80" s="56">
        <f>'Table 2.1 ForeignOfficial'!AY22/'Table 1. Total'!AY22*100</f>
        <v>17.082505582588809</v>
      </c>
      <c r="F80" s="56">
        <f>'Table 2.2 ForeignBank'!AY22/'Table 1. Total'!AY22*100</f>
        <v>10.025799882835889</v>
      </c>
      <c r="G80" s="56">
        <f>'Table 2.3 ForeignNonbank'!AY22/'Table 1. Total'!AY22*100</f>
        <v>6.5430318699348682</v>
      </c>
      <c r="H80" s="57">
        <f t="shared" si="7"/>
        <v>100</v>
      </c>
      <c r="L80" t="s">
        <v>20</v>
      </c>
      <c r="M80" s="1">
        <f>E22*'Table 2.1 ForeignOfficial'!E75</f>
        <v>10.145738215462764</v>
      </c>
      <c r="N80" s="1">
        <f>I22*'Table 2.1 ForeignOfficial'!I75</f>
        <v>8.8287846803377565</v>
      </c>
      <c r="O80" s="1">
        <f>M22*'Table 2.1 ForeignOfficial'!M75</f>
        <v>12.652089039100286</v>
      </c>
      <c r="P80" s="1">
        <f>Q22*'Table 2.1 ForeignOfficial'!Q75</f>
        <v>15.578146438817514</v>
      </c>
      <c r="Q80" s="1">
        <f>U22*'Table 2.1 ForeignOfficial'!U75</f>
        <v>24.248841318208587</v>
      </c>
      <c r="R80" s="1">
        <f>Y22*'Table 2.1 ForeignOfficial'!Y75</f>
        <v>29.718119862291854</v>
      </c>
      <c r="S80" s="1">
        <f>AC22*'Table 2.1 ForeignOfficial'!AC75</f>
        <v>37.214629566150506</v>
      </c>
      <c r="T80" s="1">
        <f>AG22*'Table 2.1 ForeignOfficial'!AG75</f>
        <v>38.797276304136354</v>
      </c>
      <c r="U80" s="1">
        <f>AK22*'Table 2.1 ForeignOfficial'!AK75</f>
        <v>43.232377584749017</v>
      </c>
      <c r="V80" s="1">
        <f>AO22*'Table 2.1 ForeignOfficial'!AO75</f>
        <v>53.220990690868327</v>
      </c>
      <c r="W80" s="1">
        <f>AS22*'Table 2.1 ForeignOfficial'!AS75</f>
        <v>54.059405940594054</v>
      </c>
      <c r="X80" s="1">
        <f>AW22*'Table 2.1 ForeignOfficial'!AW75</f>
        <v>45.065870533598712</v>
      </c>
      <c r="Z80" s="1">
        <f t="shared" si="6"/>
        <v>14</v>
      </c>
      <c r="AA80" t="s">
        <v>20</v>
      </c>
      <c r="AB80" s="1">
        <f>'Table 2. Foreign'!Q102*100</f>
        <v>35.875485689214244</v>
      </c>
      <c r="AC80" s="1">
        <f>'Table 2. Foreign'!AY102*100</f>
        <v>44.312095255821681</v>
      </c>
      <c r="AE80" s="1">
        <f t="shared" si="11"/>
        <v>21</v>
      </c>
      <c r="AF80" t="str">
        <f t="shared" si="8"/>
        <v>Canada</v>
      </c>
      <c r="AG80" s="1">
        <f t="shared" si="9"/>
        <v>19.784872514650147</v>
      </c>
      <c r="AH80" s="1">
        <f t="shared" si="10"/>
        <v>30.544115168329565</v>
      </c>
      <c r="AI80" s="1"/>
      <c r="AK80" s="1"/>
      <c r="AL80" s="1"/>
      <c r="AM80" s="1"/>
      <c r="AO80" s="1"/>
      <c r="AP80" s="1"/>
      <c r="AQ80" s="1"/>
      <c r="AR80" s="1"/>
      <c r="AS80" s="1"/>
      <c r="AT80" s="1"/>
      <c r="AU80" s="1"/>
      <c r="AV80" s="1"/>
      <c r="AW80" s="1"/>
      <c r="AX80" s="1"/>
      <c r="AY80" s="1"/>
      <c r="AZ80" s="1"/>
      <c r="BA80" s="1"/>
      <c r="BC80" s="1"/>
      <c r="BD80" s="1"/>
      <c r="BE80" s="1"/>
    </row>
    <row r="81" spans="1:57">
      <c r="A81" t="s">
        <v>21</v>
      </c>
      <c r="B81" s="56">
        <f>'Table 3.1 DomesticCentralBank'!AY23/'Table 1. Total'!AY23*100</f>
        <v>0.62603204558239123</v>
      </c>
      <c r="C81" s="56">
        <f>'Table 3.2 DomesticBank'!AY23/'Table 1. Total'!AY23*100</f>
        <v>14.37923025277178</v>
      </c>
      <c r="D81" s="56">
        <f>'Table 3.3 DomesticNonbank'!AY23/'Table 1. Total'!AY23*100</f>
        <v>72.142481264403273</v>
      </c>
      <c r="E81" s="56">
        <f>'Table 2.1 ForeignOfficial'!AY23/'Table 1. Total'!AY23*100</f>
        <v>9.4163385290968815</v>
      </c>
      <c r="F81" s="56">
        <f>'Table 2.2 ForeignBank'!AY23/'Table 1. Total'!AY23*100</f>
        <v>1.5927525449563593</v>
      </c>
      <c r="G81" s="56">
        <f>'Table 2.3 ForeignNonbank'!AY23/'Table 1. Total'!AY23*100</f>
        <v>1.8431653631893155</v>
      </c>
      <c r="H81" s="57">
        <f t="shared" si="7"/>
        <v>99.999999999999986</v>
      </c>
      <c r="L81" t="s">
        <v>21</v>
      </c>
      <c r="M81" s="1">
        <f>E23*'Table 2.1 ForeignOfficial'!E76</f>
        <v>4.4379639448568406</v>
      </c>
      <c r="N81" s="1">
        <f>I23*'Table 2.1 ForeignOfficial'!I76</f>
        <v>4.4137563722133457</v>
      </c>
      <c r="O81" s="1">
        <f>M23*'Table 2.1 ForeignOfficial'!M76</f>
        <v>6.5950995656805702</v>
      </c>
      <c r="P81" s="1">
        <f>Q23*'Table 2.1 ForeignOfficial'!Q76</f>
        <v>7.9529098178587301</v>
      </c>
      <c r="Q81" s="1">
        <f>U23*'Table 2.1 ForeignOfficial'!U76</f>
        <v>7.2755476168092494</v>
      </c>
      <c r="R81" s="1">
        <f>Y23*'Table 2.1 ForeignOfficial'!Y76</f>
        <v>6.6676370693837947</v>
      </c>
      <c r="S81" s="1">
        <f>AC23*'Table 2.1 ForeignOfficial'!AC76</f>
        <v>8.2982120051085566</v>
      </c>
      <c r="T81" s="1">
        <f>AG23*'Table 2.1 ForeignOfficial'!AG76</f>
        <v>18.517376979487725</v>
      </c>
      <c r="U81" s="1">
        <f>AK23*'Table 2.1 ForeignOfficial'!AK76</f>
        <v>15.202923849007201</v>
      </c>
      <c r="V81" s="1">
        <f>AO23*'Table 2.1 ForeignOfficial'!AO76</f>
        <v>21.890072910824454</v>
      </c>
      <c r="W81" s="1">
        <f>AS23*'Table 2.1 ForeignOfficial'!AS76</f>
        <v>21.029218481447781</v>
      </c>
      <c r="X81" s="1">
        <f>AW23*'Table 2.1 ForeignOfficial'!AW76</f>
        <v>21.404092329402278</v>
      </c>
      <c r="Z81" s="1">
        <f t="shared" si="6"/>
        <v>22</v>
      </c>
      <c r="AA81" t="s">
        <v>21</v>
      </c>
      <c r="AB81" s="1">
        <f>'Table 2. Foreign'!Q103*100</f>
        <v>33.2231595811473</v>
      </c>
      <c r="AC81" s="1">
        <f>'Table 2. Foreign'!AY103*100</f>
        <v>21.093282649684618</v>
      </c>
      <c r="AE81" s="1">
        <f t="shared" si="11"/>
        <v>22</v>
      </c>
      <c r="AF81" t="str">
        <f t="shared" si="8"/>
        <v>Switzerland</v>
      </c>
      <c r="AG81" s="1">
        <f t="shared" si="9"/>
        <v>33.2231595811473</v>
      </c>
      <c r="AH81" s="1">
        <f t="shared" si="10"/>
        <v>21.093282649684618</v>
      </c>
      <c r="AI81" s="1"/>
      <c r="AK81" s="1"/>
      <c r="AL81" s="1"/>
      <c r="AM81" s="1"/>
      <c r="AO81" s="1"/>
      <c r="AP81" s="1"/>
      <c r="AQ81" s="1"/>
      <c r="AR81" s="1"/>
      <c r="AS81" s="1"/>
      <c r="AT81" s="1"/>
      <c r="AU81" s="1"/>
      <c r="AV81" s="1"/>
      <c r="AW81" s="1"/>
      <c r="AX81" s="1"/>
      <c r="AY81" s="1"/>
      <c r="AZ81" s="1"/>
      <c r="BA81" s="1"/>
      <c r="BC81" s="1"/>
      <c r="BD81" s="1"/>
      <c r="BE81" s="1"/>
    </row>
    <row r="82" spans="1:57">
      <c r="A82" t="s">
        <v>22</v>
      </c>
      <c r="B82" s="56">
        <f>'Table 3.1 DomesticCentralBank'!AY24/'Table 1. Total'!AY24*100</f>
        <v>22.669864647985342</v>
      </c>
      <c r="C82" s="56">
        <f>'Table 3.2 DomesticBank'!AY24/'Table 1. Total'!AY24*100</f>
        <v>8.1012370577624999</v>
      </c>
      <c r="D82" s="56">
        <f>'Table 3.3 DomesticNonbank'!AY24/'Table 1. Total'!AY24*100</f>
        <v>40.667031203397293</v>
      </c>
      <c r="E82" s="56">
        <f>'Table 2.1 ForeignOfficial'!AY24/'Table 1. Total'!AY24*100</f>
        <v>15.028914390679221</v>
      </c>
      <c r="F82" s="56">
        <f>'Table 2.2 ForeignBank'!AY24/'Table 1. Total'!AY24*100</f>
        <v>3.8551534604951065</v>
      </c>
      <c r="G82" s="56">
        <f>'Table 2.3 ForeignNonbank'!AY24/'Table 1. Total'!AY24*100</f>
        <v>9.6777992396805335</v>
      </c>
      <c r="H82" s="57">
        <f t="shared" si="7"/>
        <v>100</v>
      </c>
      <c r="L82" t="s">
        <v>22</v>
      </c>
      <c r="M82" s="1">
        <f>E24*'Table 2.1 ForeignOfficial'!E77</f>
        <v>95.557971952201711</v>
      </c>
      <c r="N82" s="1">
        <f>I24*'Table 2.1 ForeignOfficial'!I77</f>
        <v>115.36898583565504</v>
      </c>
      <c r="O82" s="1">
        <f>M24*'Table 2.1 ForeignOfficial'!M77</f>
        <v>176.06748013442635</v>
      </c>
      <c r="P82" s="1">
        <f>Q24*'Table 2.1 ForeignOfficial'!Q77</f>
        <v>239.40651225781377</v>
      </c>
      <c r="Q82" s="1">
        <f>U24*'Table 2.1 ForeignOfficial'!U77</f>
        <v>221.09582850436973</v>
      </c>
      <c r="R82" s="1">
        <f>Y24*'Table 2.1 ForeignOfficial'!Y77</f>
        <v>258.09951819911737</v>
      </c>
      <c r="S82" s="1">
        <f>AC24*'Table 2.1 ForeignOfficial'!AC77</f>
        <v>267.36999314311475</v>
      </c>
      <c r="T82" s="1">
        <f>AG24*'Table 2.1 ForeignOfficial'!AG77</f>
        <v>260.80684736444192</v>
      </c>
      <c r="U82" s="1">
        <f>AK24*'Table 2.1 ForeignOfficial'!AK77</f>
        <v>300.90861177124066</v>
      </c>
      <c r="V82" s="1">
        <f>AO24*'Table 2.1 ForeignOfficial'!AO77</f>
        <v>335.50436566881518</v>
      </c>
      <c r="W82" s="1">
        <f>AS24*'Table 2.1 ForeignOfficial'!AS77</f>
        <v>286.56915827606502</v>
      </c>
      <c r="X82" s="1">
        <f>AW24*'Table 2.1 ForeignOfficial'!AW77</f>
        <v>351.76768537467638</v>
      </c>
      <c r="Z82" s="1">
        <f t="shared" si="6"/>
        <v>20</v>
      </c>
      <c r="AA82" t="s">
        <v>22</v>
      </c>
      <c r="AB82" s="1">
        <f>'Table 2. Foreign'!Q104*100</f>
        <v>31.162514350164145</v>
      </c>
      <c r="AC82" s="1">
        <f>'Table 2. Foreign'!AY104*100</f>
        <v>31.181949407479181</v>
      </c>
      <c r="AE82" s="1">
        <f t="shared" si="11"/>
        <v>23</v>
      </c>
      <c r="AF82" t="str">
        <f t="shared" si="8"/>
        <v>Japan</v>
      </c>
      <c r="AG82" s="1">
        <f t="shared" si="9"/>
        <v>9.3747753485937988</v>
      </c>
      <c r="AH82" s="1">
        <f t="shared" si="10"/>
        <v>11.567339088410202</v>
      </c>
      <c r="AI82" s="1"/>
      <c r="AK82" s="1"/>
      <c r="AL82" s="1"/>
      <c r="AM82" s="1"/>
      <c r="AO82" s="1"/>
      <c r="AP82" s="1"/>
      <c r="AQ82" s="1"/>
      <c r="AR82" s="1"/>
      <c r="AS82" s="1"/>
      <c r="AT82" s="1"/>
      <c r="AU82" s="1"/>
      <c r="AV82" s="1"/>
      <c r="AW82" s="1"/>
      <c r="AX82" s="1"/>
      <c r="AY82" s="1"/>
      <c r="AZ82" s="1"/>
      <c r="BA82" s="1"/>
      <c r="BC82" s="1"/>
      <c r="BD82" s="1"/>
      <c r="BE82" s="1"/>
    </row>
    <row r="83" spans="1:57">
      <c r="A83" t="s">
        <v>23</v>
      </c>
      <c r="B83" s="56">
        <f>'Table 3.1 DomesticCentralBank'!AY25/'Table 1. Total'!AY25*100</f>
        <v>13.923651008350902</v>
      </c>
      <c r="C83" s="56">
        <f>'Table 3.2 DomesticBank'!AY25/'Table 1. Total'!AY25*100</f>
        <v>10.449409420322636</v>
      </c>
      <c r="D83" s="56">
        <f>'Table 3.3 DomesticNonbank'!AY25/'Table 1. Total'!AY25*100</f>
        <v>40.991822133958216</v>
      </c>
      <c r="E83" s="56">
        <f>'Table 2.1 ForeignOfficial'!AY25/'Table 1. Total'!AY25*100</f>
        <v>22.237264424077374</v>
      </c>
      <c r="F83" s="56">
        <f>'Table 2.2 ForeignBank'!AY25/'Table 1. Total'!AY25*100</f>
        <v>4.8062860206103482</v>
      </c>
      <c r="G83" s="56">
        <f>'Table 2.3 ForeignNonbank'!AY25/'Table 1. Total'!AY25*100</f>
        <v>7.591566992680522</v>
      </c>
      <c r="H83" s="57">
        <f t="shared" si="7"/>
        <v>100</v>
      </c>
      <c r="L83" t="s">
        <v>23</v>
      </c>
      <c r="M83" s="1">
        <f>E25*'Table 2.1 ForeignOfficial'!E78</f>
        <v>1274.0039999999999</v>
      </c>
      <c r="N83" s="1">
        <f>I25*'Table 2.1 ForeignOfficial'!I78</f>
        <v>1317.17</v>
      </c>
      <c r="O83" s="1">
        <f>M25*'Table 2.1 ForeignOfficial'!M78</f>
        <v>1507.835</v>
      </c>
      <c r="P83" s="1">
        <f>Q25*'Table 2.1 ForeignOfficial'!Q78</f>
        <v>1693.549</v>
      </c>
      <c r="Q83" s="1">
        <f>U25*'Table 2.1 ForeignOfficial'!U78</f>
        <v>2131.2910000000002</v>
      </c>
      <c r="R83" s="1">
        <f>Y25*'Table 2.1 ForeignOfficial'!Y78</f>
        <v>2676.2620000000002</v>
      </c>
      <c r="S83" s="1">
        <f>AC25*'Table 2.1 ForeignOfficial'!AC78</f>
        <v>3116.2530000000002</v>
      </c>
      <c r="T83" s="1">
        <f>AG25*'Table 2.1 ForeignOfficial'!AG78</f>
        <v>3529.989</v>
      </c>
      <c r="U83" s="1">
        <f>AK25*'Table 2.1 ForeignOfficial'!AK78</f>
        <v>3892.3069999999998</v>
      </c>
      <c r="V83" s="1">
        <f>AO25*'Table 2.1 ForeignOfficial'!AO78</f>
        <v>4053.5830000000001</v>
      </c>
      <c r="W83" s="1">
        <f>AS25*'Table 2.1 ForeignOfficial'!AS78</f>
        <v>4068.73</v>
      </c>
      <c r="X83" s="1">
        <f>AW25*'Table 2.1 ForeignOfficial'!AW78</f>
        <v>4095.134</v>
      </c>
      <c r="Z83" s="1">
        <f t="shared" si="6"/>
        <v>19</v>
      </c>
      <c r="AA83" t="s">
        <v>23</v>
      </c>
      <c r="AB83" s="1">
        <f>'Table 2. Foreign'!Q105*100</f>
        <v>29.350368553696583</v>
      </c>
      <c r="AC83" s="1">
        <f>'Table 2. Foreign'!AY105*100</f>
        <v>34.635117437368244</v>
      </c>
      <c r="AE83" s="1">
        <f t="shared" si="11"/>
        <v>24</v>
      </c>
      <c r="AF83" t="str">
        <f t="shared" si="8"/>
        <v>Korea</v>
      </c>
      <c r="AG83" s="1">
        <f t="shared" si="9"/>
        <v>13.041551871023671</v>
      </c>
      <c r="AH83" s="1">
        <f t="shared" si="10"/>
        <v>10.893985203603673</v>
      </c>
      <c r="AI83" s="1"/>
      <c r="AK83" s="1"/>
      <c r="AL83" s="1"/>
      <c r="AM83" s="1"/>
      <c r="AO83" s="1"/>
      <c r="AP83" s="1"/>
      <c r="AQ83" s="1"/>
      <c r="AR83" s="1"/>
      <c r="AS83" s="1"/>
      <c r="AT83" s="1"/>
      <c r="AU83" s="1"/>
      <c r="AV83" s="1"/>
      <c r="AW83" s="1"/>
      <c r="AX83" s="1"/>
      <c r="AY83" s="1"/>
      <c r="AZ83" s="1"/>
      <c r="BA83" s="1"/>
      <c r="BC83" s="1"/>
      <c r="BD83" s="1"/>
      <c r="BE83" s="1"/>
    </row>
    <row r="84" spans="1:57">
      <c r="L84" t="s">
        <v>118</v>
      </c>
      <c r="M84" s="1">
        <f>SUM(M60:M83)</f>
        <v>2215.2158710304489</v>
      </c>
      <c r="N84" s="1">
        <f t="shared" ref="N84:W84" si="12">SUM(N60:N83)</f>
        <v>2347.7895655856264</v>
      </c>
      <c r="O84" s="1">
        <f t="shared" si="12"/>
        <v>2839.24170395689</v>
      </c>
      <c r="P84" s="1">
        <f t="shared" si="12"/>
        <v>3481.2409104978324</v>
      </c>
      <c r="Q84" s="1">
        <f t="shared" si="12"/>
        <v>4034.6405252673767</v>
      </c>
      <c r="R84" s="1">
        <f t="shared" si="12"/>
        <v>4925.8737313493339</v>
      </c>
      <c r="S84" s="1">
        <f t="shared" si="12"/>
        <v>5773.7405856386113</v>
      </c>
      <c r="T84" s="1">
        <f t="shared" si="12"/>
        <v>6459.7476978207451</v>
      </c>
      <c r="U84" s="1">
        <f t="shared" si="12"/>
        <v>7050.1986665251152</v>
      </c>
      <c r="V84" s="1">
        <f t="shared" si="12"/>
        <v>7576.5046715776389</v>
      </c>
      <c r="W84" s="1">
        <f t="shared" si="12"/>
        <v>7284.9642081414268</v>
      </c>
      <c r="X84" s="1">
        <f t="shared" ref="X84" si="13">SUM(X60:X83)</f>
        <v>7230.1001115238514</v>
      </c>
      <c r="AA84" t="s">
        <v>136</v>
      </c>
      <c r="AB84" s="1">
        <f>AVERAGE(AB60:AB83)</f>
        <v>49.138995365183085</v>
      </c>
      <c r="AC84" s="1">
        <f>AVERAGE(AC60:AC83)</f>
        <v>48.194965987364014</v>
      </c>
      <c r="AF84" t="str">
        <f>AA84</f>
        <v>Average</v>
      </c>
      <c r="AG84" s="1">
        <f t="shared" ref="AG84:AH84" si="14">AB84</f>
        <v>49.138995365183085</v>
      </c>
      <c r="AH84" s="1">
        <f t="shared" si="14"/>
        <v>48.194965987364014</v>
      </c>
    </row>
    <row r="85" spans="1:57">
      <c r="M85">
        <v>2004</v>
      </c>
      <c r="N85">
        <v>2005</v>
      </c>
      <c r="O85">
        <v>2006</v>
      </c>
      <c r="P85">
        <v>2007</v>
      </c>
      <c r="Q85">
        <v>2008</v>
      </c>
      <c r="R85">
        <v>2009</v>
      </c>
      <c r="S85">
        <v>2010</v>
      </c>
      <c r="T85">
        <v>2011</v>
      </c>
      <c r="U85">
        <v>2012</v>
      </c>
      <c r="V85">
        <v>2013</v>
      </c>
      <c r="W85">
        <f>W59</f>
        <v>2014</v>
      </c>
      <c r="X85">
        <f>X59</f>
        <v>2015</v>
      </c>
    </row>
    <row r="86" spans="1:57">
      <c r="L86" t="s">
        <v>0</v>
      </c>
      <c r="M86" s="1">
        <f>M60</f>
        <v>10.048297888914854</v>
      </c>
      <c r="N86" s="1">
        <f t="shared" ref="N86:W86" si="15">N60</f>
        <v>7.8550203602479911</v>
      </c>
      <c r="O86" s="1">
        <f t="shared" si="15"/>
        <v>17.484609175938086</v>
      </c>
      <c r="P86" s="1">
        <f t="shared" si="15"/>
        <v>24.86643745040994</v>
      </c>
      <c r="Q86" s="1">
        <f t="shared" si="15"/>
        <v>21.229441188288927</v>
      </c>
      <c r="R86" s="1">
        <f t="shared" si="15"/>
        <v>35.837481501412618</v>
      </c>
      <c r="S86" s="1">
        <f t="shared" si="15"/>
        <v>71.731574454246115</v>
      </c>
      <c r="T86" s="1">
        <f t="shared" si="15"/>
        <v>89.483466038349036</v>
      </c>
      <c r="U86" s="1">
        <f t="shared" si="15"/>
        <v>113.90414949848089</v>
      </c>
      <c r="V86" s="1">
        <f t="shared" si="15"/>
        <v>159.70319938299514</v>
      </c>
      <c r="W86" s="1">
        <f t="shared" si="15"/>
        <v>153.75037934400146</v>
      </c>
      <c r="X86" s="1">
        <f t="shared" ref="X86" si="16">X60</f>
        <v>156.1560267106974</v>
      </c>
    </row>
    <row r="87" spans="1:57">
      <c r="L87" t="s">
        <v>3</v>
      </c>
      <c r="M87" s="1">
        <f>M63</f>
        <v>6.0352276503821871</v>
      </c>
      <c r="N87" s="1">
        <f t="shared" ref="N87:W87" si="17">N63</f>
        <v>11.06397595534564</v>
      </c>
      <c r="O87" s="1">
        <f t="shared" si="17"/>
        <v>10.034325924654594</v>
      </c>
      <c r="P87" s="1">
        <f t="shared" si="17"/>
        <v>13.276996255439734</v>
      </c>
      <c r="Q87" s="1">
        <f t="shared" si="17"/>
        <v>18.786542544504329</v>
      </c>
      <c r="R87" s="1">
        <f t="shared" si="17"/>
        <v>39.193579208866815</v>
      </c>
      <c r="S87" s="1">
        <f t="shared" si="17"/>
        <v>75.321210910180838</v>
      </c>
      <c r="T87" s="1">
        <f t="shared" si="17"/>
        <v>96.497551420176308</v>
      </c>
      <c r="U87" s="1">
        <f t="shared" si="17"/>
        <v>124.83922829581994</v>
      </c>
      <c r="V87" s="1">
        <f t="shared" si="17"/>
        <v>170.79417293233081</v>
      </c>
      <c r="W87" s="1">
        <f t="shared" si="17"/>
        <v>175.30907836882491</v>
      </c>
      <c r="X87" s="1">
        <f t="shared" ref="X87" si="18">X63</f>
        <v>163.66907514450867</v>
      </c>
    </row>
    <row r="88" spans="1:57">
      <c r="L88" t="s">
        <v>7</v>
      </c>
      <c r="M88" s="1">
        <f>M67</f>
        <v>179.37358689999999</v>
      </c>
      <c r="N88" s="1">
        <f t="shared" ref="N88:W88" si="19">N67</f>
        <v>196.36460410000001</v>
      </c>
      <c r="O88" s="1">
        <f t="shared" si="19"/>
        <v>221.63924699999998</v>
      </c>
      <c r="P88" s="1">
        <f t="shared" si="19"/>
        <v>252.12067859999999</v>
      </c>
      <c r="Q88" s="1">
        <f t="shared" si="19"/>
        <v>287.70057420000001</v>
      </c>
      <c r="R88" s="1">
        <f t="shared" si="19"/>
        <v>490.27507620000006</v>
      </c>
      <c r="S88" s="1">
        <f t="shared" si="19"/>
        <v>575.82603659999995</v>
      </c>
      <c r="T88" s="1">
        <f t="shared" si="19"/>
        <v>638.25111030000005</v>
      </c>
      <c r="U88" s="1">
        <f t="shared" si="19"/>
        <v>650.71224719999998</v>
      </c>
      <c r="V88" s="1">
        <f t="shared" si="19"/>
        <v>771.56231879999996</v>
      </c>
      <c r="W88" s="1">
        <f t="shared" si="19"/>
        <v>696.71371319999992</v>
      </c>
      <c r="X88" s="1">
        <f t="shared" ref="X88" si="20">X67</f>
        <v>647.68178309999996</v>
      </c>
    </row>
    <row r="89" spans="1:57">
      <c r="L89" t="s">
        <v>8</v>
      </c>
      <c r="M89" s="1">
        <f>M68</f>
        <v>331.87294080000004</v>
      </c>
      <c r="N89" s="1">
        <f t="shared" ref="N89:W89" si="21">N68</f>
        <v>365.62442099999998</v>
      </c>
      <c r="O89" s="1">
        <f t="shared" si="21"/>
        <v>470.79720899999995</v>
      </c>
      <c r="P89" s="1">
        <f t="shared" si="21"/>
        <v>703.65349530000003</v>
      </c>
      <c r="Q89" s="1">
        <f t="shared" si="21"/>
        <v>667.57900619999998</v>
      </c>
      <c r="R89" s="1">
        <f t="shared" si="21"/>
        <v>681.3591414</v>
      </c>
      <c r="S89" s="1">
        <f t="shared" si="21"/>
        <v>729.60795840000003</v>
      </c>
      <c r="T89" s="1">
        <f t="shared" si="21"/>
        <v>727.85239139999999</v>
      </c>
      <c r="U89" s="1">
        <f t="shared" si="21"/>
        <v>801.31779900000004</v>
      </c>
      <c r="V89" s="1">
        <f t="shared" si="21"/>
        <v>832.49371499999995</v>
      </c>
      <c r="W89" s="1">
        <f t="shared" si="21"/>
        <v>755.90108819999989</v>
      </c>
      <c r="X89" s="1">
        <f t="shared" ref="X89" si="22">X68</f>
        <v>655.61296259999995</v>
      </c>
    </row>
    <row r="90" spans="1:57">
      <c r="L90" t="s">
        <v>12</v>
      </c>
      <c r="M90" s="1">
        <f>M72</f>
        <v>124.33572800614674</v>
      </c>
      <c r="N90" s="1">
        <f t="shared" ref="N90:W90" si="23">N72</f>
        <v>133.70980757819785</v>
      </c>
      <c r="O90" s="1">
        <f t="shared" si="23"/>
        <v>143.94401849516603</v>
      </c>
      <c r="P90" s="1">
        <f t="shared" si="23"/>
        <v>166.7549298245614</v>
      </c>
      <c r="Q90" s="1">
        <f t="shared" si="23"/>
        <v>195.04690909090911</v>
      </c>
      <c r="R90" s="1">
        <f t="shared" si="23"/>
        <v>182.78618292417985</v>
      </c>
      <c r="S90" s="1">
        <f t="shared" si="23"/>
        <v>260.09821976672805</v>
      </c>
      <c r="T90" s="1">
        <f t="shared" si="23"/>
        <v>281.22353319608851</v>
      </c>
      <c r="U90" s="1">
        <f t="shared" si="23"/>
        <v>341.61510109763145</v>
      </c>
      <c r="V90" s="1">
        <f t="shared" si="23"/>
        <v>339.13976258309589</v>
      </c>
      <c r="W90" s="1">
        <f t="shared" si="23"/>
        <v>336.89220822281169</v>
      </c>
      <c r="X90" s="1">
        <f t="shared" ref="X90" si="24">X72</f>
        <v>328.41118672199173</v>
      </c>
    </row>
    <row r="91" spans="1:57">
      <c r="L91" t="s">
        <v>22</v>
      </c>
      <c r="M91" s="1">
        <f>M82</f>
        <v>95.557971952201711</v>
      </c>
      <c r="N91" s="1">
        <f t="shared" ref="N91:W91" si="25">N82</f>
        <v>115.36898583565504</v>
      </c>
      <c r="O91" s="1">
        <f t="shared" si="25"/>
        <v>176.06748013442635</v>
      </c>
      <c r="P91" s="1">
        <f t="shared" si="25"/>
        <v>239.40651225781377</v>
      </c>
      <c r="Q91" s="1">
        <f t="shared" si="25"/>
        <v>221.09582850436973</v>
      </c>
      <c r="R91" s="1">
        <f t="shared" si="25"/>
        <v>258.09951819911737</v>
      </c>
      <c r="S91" s="1">
        <f t="shared" si="25"/>
        <v>267.36999314311475</v>
      </c>
      <c r="T91" s="1">
        <f t="shared" si="25"/>
        <v>260.80684736444192</v>
      </c>
      <c r="U91" s="1">
        <f t="shared" si="25"/>
        <v>300.90861177124066</v>
      </c>
      <c r="V91" s="1">
        <f t="shared" si="25"/>
        <v>335.50436566881518</v>
      </c>
      <c r="W91" s="1">
        <f t="shared" si="25"/>
        <v>286.56915827606502</v>
      </c>
      <c r="X91" s="1">
        <f t="shared" ref="X91" si="26">X82</f>
        <v>351.76768537467638</v>
      </c>
    </row>
    <row r="92" spans="1:57">
      <c r="L92" t="s">
        <v>23</v>
      </c>
      <c r="M92" s="1">
        <f>M83</f>
        <v>1274.0039999999999</v>
      </c>
      <c r="N92" s="1">
        <f t="shared" ref="N92:W92" si="27">N83</f>
        <v>1317.17</v>
      </c>
      <c r="O92" s="1">
        <f t="shared" si="27"/>
        <v>1507.835</v>
      </c>
      <c r="P92" s="1">
        <f t="shared" si="27"/>
        <v>1693.549</v>
      </c>
      <c r="Q92" s="1">
        <f t="shared" si="27"/>
        <v>2131.2910000000002</v>
      </c>
      <c r="R92" s="1">
        <f t="shared" si="27"/>
        <v>2676.2620000000002</v>
      </c>
      <c r="S92" s="1">
        <f t="shared" si="27"/>
        <v>3116.2530000000002</v>
      </c>
      <c r="T92" s="1">
        <f t="shared" si="27"/>
        <v>3529.989</v>
      </c>
      <c r="U92" s="1">
        <f t="shared" si="27"/>
        <v>3892.3069999999998</v>
      </c>
      <c r="V92" s="1">
        <f t="shared" si="27"/>
        <v>4053.5830000000001</v>
      </c>
      <c r="W92" s="1">
        <f t="shared" si="27"/>
        <v>4068.73</v>
      </c>
      <c r="X92" s="1">
        <f t="shared" ref="X92" si="28">X83</f>
        <v>4095.134</v>
      </c>
    </row>
    <row r="93" spans="1:57">
      <c r="L93" t="s">
        <v>117</v>
      </c>
      <c r="M93" s="1">
        <f>M84-SUM(M86:M92)</f>
        <v>193.98811783280348</v>
      </c>
      <c r="N93" s="1">
        <f t="shared" ref="N93:W93" si="29">N84-SUM(N86:N92)</f>
        <v>200.63275075618003</v>
      </c>
      <c r="O93" s="1">
        <f t="shared" si="29"/>
        <v>291.43981422670504</v>
      </c>
      <c r="P93" s="1">
        <f t="shared" si="29"/>
        <v>387.61286080960735</v>
      </c>
      <c r="Q93" s="1">
        <f t="shared" si="29"/>
        <v>491.91122353930405</v>
      </c>
      <c r="R93" s="1">
        <f t="shared" si="29"/>
        <v>562.06075191575746</v>
      </c>
      <c r="S93" s="1">
        <f t="shared" si="29"/>
        <v>677.53259236434133</v>
      </c>
      <c r="T93" s="1">
        <f t="shared" si="29"/>
        <v>835.64379810168975</v>
      </c>
      <c r="U93" s="1">
        <f t="shared" si="29"/>
        <v>824.59452966194294</v>
      </c>
      <c r="V93" s="1">
        <f t="shared" si="29"/>
        <v>913.72413721040175</v>
      </c>
      <c r="W93" s="1">
        <f t="shared" si="29"/>
        <v>811.0985825297239</v>
      </c>
      <c r="X93" s="1">
        <f t="shared" ref="X93" si="30">X84-SUM(X86:X92)</f>
        <v>831.66739187197709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ReadMe</vt:lpstr>
      <vt:lpstr>Chart1</vt:lpstr>
      <vt:lpstr>Chart2</vt:lpstr>
      <vt:lpstr>Chart3</vt:lpstr>
      <vt:lpstr>Chart4</vt:lpstr>
      <vt:lpstr>Chart5</vt:lpstr>
      <vt:lpstr>Table 1. Total</vt:lpstr>
      <vt:lpstr>Table 2. Foreign</vt:lpstr>
      <vt:lpstr>Table 2.1 ForeignOfficial</vt:lpstr>
      <vt:lpstr>Table 2.2 ForeignBank</vt:lpstr>
      <vt:lpstr>Table 2.3 ForeignNonbank</vt:lpstr>
      <vt:lpstr>Table 3. Domestic</vt:lpstr>
      <vt:lpstr>Table 3.1 DomesticCentralBank</vt:lpstr>
      <vt:lpstr>Table 3.2 DomesticBank</vt:lpstr>
      <vt:lpstr>Table 3.3 DomesticNonbank</vt:lpstr>
      <vt:lpstr>FX</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sarslanalp</dc:creator>
  <cp:lastModifiedBy>International Monetary Fund</cp:lastModifiedBy>
  <dcterms:created xsi:type="dcterms:W3CDTF">2012-10-16T17:05:52Z</dcterms:created>
  <dcterms:modified xsi:type="dcterms:W3CDTF">2016-11-03T15:18:33Z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1111477456</vt:i4>
  </property>
  <property fmtid="{D5CDD505-2E9C-101B-9397-08002B2CF9AE}" pid="3" name="_NewReviewCycle">
    <vt:lpwstr/>
  </property>
  <property fmtid="{D5CDD505-2E9C-101B-9397-08002B2CF9AE}" pid="4" name="_EmailSubject">
    <vt:lpwstr>Working Paper: Tracking Global Demand for Sovereign Debt - Data Update 2016Q2</vt:lpwstr>
  </property>
  <property fmtid="{D5CDD505-2E9C-101B-9397-08002B2CF9AE}" pid="5" name="_AuthorEmail">
    <vt:lpwstr>SArslanalp@imf.org</vt:lpwstr>
  </property>
  <property fmtid="{D5CDD505-2E9C-101B-9397-08002B2CF9AE}" pid="6" name="_AuthorEmailDisplayName">
    <vt:lpwstr>Arslanalp, Serkan</vt:lpwstr>
  </property>
  <property fmtid="{D5CDD505-2E9C-101B-9397-08002B2CF9AE}" pid="7" name="_ReviewingToolsShownOnce">
    <vt:lpwstr/>
  </property>
</Properties>
</file>